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ТСН-2001'!$A$1:$K$1639</definedName>
  </definedNames>
  <calcPr calcId="145621"/>
</workbook>
</file>

<file path=xl/calcChain.xml><?xml version="1.0" encoding="utf-8"?>
<calcChain xmlns="http://schemas.openxmlformats.org/spreadsheetml/2006/main">
  <c r="H1637" i="5" l="1"/>
  <c r="H1634" i="5"/>
  <c r="C1637" i="5"/>
  <c r="C1634" i="5"/>
  <c r="J29" i="5"/>
  <c r="J26" i="5"/>
  <c r="J25" i="5"/>
  <c r="J24" i="5"/>
  <c r="J23" i="5"/>
  <c r="J22" i="5"/>
  <c r="J21" i="5"/>
  <c r="I29" i="5"/>
  <c r="H1631" i="5"/>
  <c r="J1631" i="5"/>
  <c r="H1630" i="5"/>
  <c r="J1630" i="5"/>
  <c r="A1629" i="5"/>
  <c r="H1627" i="5"/>
  <c r="J1627" i="5"/>
  <c r="H1626" i="5"/>
  <c r="J1626" i="5"/>
  <c r="A1625" i="5"/>
  <c r="H1623" i="5"/>
  <c r="J1623" i="5"/>
  <c r="H1622" i="5"/>
  <c r="J1622" i="5"/>
  <c r="A1621" i="5"/>
  <c r="Z1618" i="5"/>
  <c r="Y1618" i="5"/>
  <c r="X1618" i="5"/>
  <c r="I1617" i="5"/>
  <c r="AB1617" i="5" s="1"/>
  <c r="H1617" i="5"/>
  <c r="G1617" i="5"/>
  <c r="E1617" i="5"/>
  <c r="J1616" i="5"/>
  <c r="E1616" i="5"/>
  <c r="K1615" i="5"/>
  <c r="J1615" i="5"/>
  <c r="E1615" i="5"/>
  <c r="K1614" i="5"/>
  <c r="J1614" i="5"/>
  <c r="I1614" i="5"/>
  <c r="H1614" i="5"/>
  <c r="G1614" i="5"/>
  <c r="F1614" i="5"/>
  <c r="V1613" i="5"/>
  <c r="T1613" i="5"/>
  <c r="K1616" i="5" s="1"/>
  <c r="R1613" i="5"/>
  <c r="U1613" i="5"/>
  <c r="S1613" i="5"/>
  <c r="I1616" i="5" s="1"/>
  <c r="Q1613" i="5"/>
  <c r="I1615" i="5" s="1"/>
  <c r="E1613" i="5"/>
  <c r="D1613" i="5"/>
  <c r="B1613" i="5"/>
  <c r="Z1611" i="5"/>
  <c r="Y1611" i="5"/>
  <c r="X1611" i="5"/>
  <c r="AB1610" i="5"/>
  <c r="I1610" i="5"/>
  <c r="H1610" i="5"/>
  <c r="G1610" i="5"/>
  <c r="E1610" i="5"/>
  <c r="J1609" i="5"/>
  <c r="E1609" i="5"/>
  <c r="J1608" i="5"/>
  <c r="I1608" i="5"/>
  <c r="E1608" i="5"/>
  <c r="K1607" i="5"/>
  <c r="J1607" i="5"/>
  <c r="W1607" i="5"/>
  <c r="I1607" i="5"/>
  <c r="H1607" i="5"/>
  <c r="G1607" i="5"/>
  <c r="F1607" i="5"/>
  <c r="V1606" i="5"/>
  <c r="T1606" i="5"/>
  <c r="K1609" i="5" s="1"/>
  <c r="R1606" i="5"/>
  <c r="K1608" i="5" s="1"/>
  <c r="U1606" i="5"/>
  <c r="S1606" i="5"/>
  <c r="I1609" i="5" s="1"/>
  <c r="Q1606" i="5"/>
  <c r="E1606" i="5"/>
  <c r="D1606" i="5"/>
  <c r="B1606" i="5"/>
  <c r="Z1604" i="5"/>
  <c r="Y1604" i="5"/>
  <c r="X1604" i="5"/>
  <c r="I1603" i="5"/>
  <c r="AB1603" i="5" s="1"/>
  <c r="H1603" i="5"/>
  <c r="G1603" i="5"/>
  <c r="E1603" i="5"/>
  <c r="J1602" i="5"/>
  <c r="I1602" i="5"/>
  <c r="E1602" i="5"/>
  <c r="J1601" i="5"/>
  <c r="I1601" i="5"/>
  <c r="H1604" i="5" s="1"/>
  <c r="E1601" i="5"/>
  <c r="K1600" i="5"/>
  <c r="J1600" i="5"/>
  <c r="W1600" i="5"/>
  <c r="I1600" i="5"/>
  <c r="AA1604" i="5" s="1"/>
  <c r="H1600" i="5"/>
  <c r="G1600" i="5"/>
  <c r="F1600" i="5"/>
  <c r="V1599" i="5"/>
  <c r="T1599" i="5"/>
  <c r="K1602" i="5" s="1"/>
  <c r="R1599" i="5"/>
  <c r="K1601" i="5" s="1"/>
  <c r="U1599" i="5"/>
  <c r="S1599" i="5"/>
  <c r="Q1599" i="5"/>
  <c r="E1599" i="5"/>
  <c r="D1599" i="5"/>
  <c r="B1599" i="5"/>
  <c r="Z1597" i="5"/>
  <c r="Y1597" i="5"/>
  <c r="X1597" i="5"/>
  <c r="I1596" i="5"/>
  <c r="AB1596" i="5" s="1"/>
  <c r="H1596" i="5"/>
  <c r="G1596" i="5"/>
  <c r="E1596" i="5"/>
  <c r="J1595" i="5"/>
  <c r="E1595" i="5"/>
  <c r="J1594" i="5"/>
  <c r="E1594" i="5"/>
  <c r="K1593" i="5"/>
  <c r="J1593" i="5"/>
  <c r="I1593" i="5"/>
  <c r="H1593" i="5"/>
  <c r="G1593" i="5"/>
  <c r="F1593" i="5"/>
  <c r="V1592" i="5"/>
  <c r="T1592" i="5"/>
  <c r="K1595" i="5" s="1"/>
  <c r="R1592" i="5"/>
  <c r="K1594" i="5" s="1"/>
  <c r="P1597" i="5" s="1"/>
  <c r="U1592" i="5"/>
  <c r="S1592" i="5"/>
  <c r="I1595" i="5" s="1"/>
  <c r="Q1592" i="5"/>
  <c r="I1594" i="5" s="1"/>
  <c r="E1592" i="5"/>
  <c r="D1592" i="5"/>
  <c r="B1592" i="5"/>
  <c r="A1591" i="5"/>
  <c r="H1589" i="5"/>
  <c r="J1589" i="5"/>
  <c r="H1588" i="5"/>
  <c r="J1588" i="5"/>
  <c r="A1587" i="5"/>
  <c r="Z1584" i="5"/>
  <c r="Y1584" i="5"/>
  <c r="X1584" i="5"/>
  <c r="AB1583" i="5"/>
  <c r="I1583" i="5"/>
  <c r="H1583" i="5"/>
  <c r="G1583" i="5"/>
  <c r="E1583" i="5"/>
  <c r="J1582" i="5"/>
  <c r="E1582" i="5"/>
  <c r="K1581" i="5"/>
  <c r="J1581" i="5"/>
  <c r="E1581" i="5"/>
  <c r="K1580" i="5"/>
  <c r="J1580" i="5"/>
  <c r="I1580" i="5"/>
  <c r="H1580" i="5"/>
  <c r="G1580" i="5"/>
  <c r="F1580" i="5"/>
  <c r="V1579" i="5"/>
  <c r="T1579" i="5"/>
  <c r="K1582" i="5" s="1"/>
  <c r="J1584" i="5" s="1"/>
  <c r="R1579" i="5"/>
  <c r="U1579" i="5"/>
  <c r="S1579" i="5"/>
  <c r="I1582" i="5" s="1"/>
  <c r="Q1579" i="5"/>
  <c r="I1581" i="5" s="1"/>
  <c r="E1579" i="5"/>
  <c r="D1579" i="5"/>
  <c r="B1579" i="5"/>
  <c r="Z1577" i="5"/>
  <c r="Y1577" i="5"/>
  <c r="X1577" i="5"/>
  <c r="AB1576" i="5"/>
  <c r="I1576" i="5"/>
  <c r="H1576" i="5"/>
  <c r="G1576" i="5"/>
  <c r="E1576" i="5"/>
  <c r="J1575" i="5"/>
  <c r="E1575" i="5"/>
  <c r="J1574" i="5"/>
  <c r="I1574" i="5"/>
  <c r="E1574" i="5"/>
  <c r="K1573" i="5"/>
  <c r="J1573" i="5"/>
  <c r="W1573" i="5"/>
  <c r="I1573" i="5"/>
  <c r="H1573" i="5"/>
  <c r="G1573" i="5"/>
  <c r="F1573" i="5"/>
  <c r="V1572" i="5"/>
  <c r="T1572" i="5"/>
  <c r="K1575" i="5" s="1"/>
  <c r="R1572" i="5"/>
  <c r="K1574" i="5" s="1"/>
  <c r="U1572" i="5"/>
  <c r="S1572" i="5"/>
  <c r="I1575" i="5" s="1"/>
  <c r="Q1572" i="5"/>
  <c r="E1572" i="5"/>
  <c r="D1572" i="5"/>
  <c r="B1572" i="5"/>
  <c r="A1571" i="5"/>
  <c r="H1569" i="5"/>
  <c r="J1569" i="5"/>
  <c r="H1568" i="5"/>
  <c r="J1568" i="5"/>
  <c r="A1567" i="5"/>
  <c r="Z1564" i="5"/>
  <c r="Y1564" i="5"/>
  <c r="X1564" i="5"/>
  <c r="AB1563" i="5"/>
  <c r="I1563" i="5"/>
  <c r="H1563" i="5"/>
  <c r="G1563" i="5"/>
  <c r="E1563" i="5"/>
  <c r="J1562" i="5"/>
  <c r="E1562" i="5"/>
  <c r="J1561" i="5"/>
  <c r="I1561" i="5"/>
  <c r="E1561" i="5"/>
  <c r="K1560" i="5"/>
  <c r="J1560" i="5"/>
  <c r="I1560" i="5"/>
  <c r="W1560" i="5" s="1"/>
  <c r="H1560" i="5"/>
  <c r="G1560" i="5"/>
  <c r="F1560" i="5"/>
  <c r="V1559" i="5"/>
  <c r="T1559" i="5"/>
  <c r="K1562" i="5" s="1"/>
  <c r="R1559" i="5"/>
  <c r="K1561" i="5" s="1"/>
  <c r="U1559" i="5"/>
  <c r="S1559" i="5"/>
  <c r="I1562" i="5" s="1"/>
  <c r="Q1559" i="5"/>
  <c r="E1559" i="5"/>
  <c r="D1559" i="5"/>
  <c r="B1559" i="5"/>
  <c r="A1558" i="5"/>
  <c r="A1556" i="5"/>
  <c r="H1554" i="5"/>
  <c r="J1554" i="5"/>
  <c r="H1553" i="5"/>
  <c r="J1553" i="5"/>
  <c r="A1552" i="5"/>
  <c r="AA1549" i="5"/>
  <c r="Y1549" i="5"/>
  <c r="X1549" i="5"/>
  <c r="P1549" i="5"/>
  <c r="K1548" i="5"/>
  <c r="J1549" i="5" s="1"/>
  <c r="J1548" i="5"/>
  <c r="I1548" i="5"/>
  <c r="O1549" i="5" s="1"/>
  <c r="H1548" i="5"/>
  <c r="G1548" i="5"/>
  <c r="F1548" i="5"/>
  <c r="V1548" i="5"/>
  <c r="T1548" i="5"/>
  <c r="R1548" i="5"/>
  <c r="U1548" i="5"/>
  <c r="S1548" i="5"/>
  <c r="Q1548" i="5"/>
  <c r="E1548" i="5"/>
  <c r="D1548" i="5"/>
  <c r="B1548" i="5"/>
  <c r="AA1546" i="5"/>
  <c r="Y1546" i="5"/>
  <c r="X1546" i="5"/>
  <c r="P1546" i="5"/>
  <c r="J1546" i="5"/>
  <c r="K1545" i="5"/>
  <c r="J1545" i="5"/>
  <c r="I1545" i="5"/>
  <c r="Z1546" i="5" s="1"/>
  <c r="H1545" i="5"/>
  <c r="G1545" i="5"/>
  <c r="F1545" i="5"/>
  <c r="V1545" i="5"/>
  <c r="T1545" i="5"/>
  <c r="R1545" i="5"/>
  <c r="U1545" i="5"/>
  <c r="S1545" i="5"/>
  <c r="Q1545" i="5"/>
  <c r="E1545" i="5"/>
  <c r="D1545" i="5"/>
  <c r="B1545" i="5"/>
  <c r="AA1543" i="5"/>
  <c r="Y1543" i="5"/>
  <c r="X1543" i="5"/>
  <c r="O1543" i="5"/>
  <c r="K1542" i="5"/>
  <c r="P1543" i="5" s="1"/>
  <c r="J1542" i="5"/>
  <c r="I1542" i="5"/>
  <c r="Z1543" i="5" s="1"/>
  <c r="H1542" i="5"/>
  <c r="G1542" i="5"/>
  <c r="F1542" i="5"/>
  <c r="V1542" i="5"/>
  <c r="T1542" i="5"/>
  <c r="R1542" i="5"/>
  <c r="U1542" i="5"/>
  <c r="S1542" i="5"/>
  <c r="Q1542" i="5"/>
  <c r="E1542" i="5"/>
  <c r="D1542" i="5"/>
  <c r="B1542" i="5"/>
  <c r="AA1540" i="5"/>
  <c r="Z1540" i="5"/>
  <c r="Y1540" i="5"/>
  <c r="X1540" i="5"/>
  <c r="O1540" i="5"/>
  <c r="H1540" i="5"/>
  <c r="K1539" i="5"/>
  <c r="J1540" i="5" s="1"/>
  <c r="J1539" i="5"/>
  <c r="I1539" i="5"/>
  <c r="H1539" i="5"/>
  <c r="G1539" i="5"/>
  <c r="F1539" i="5"/>
  <c r="V1539" i="5"/>
  <c r="T1539" i="5"/>
  <c r="R1539" i="5"/>
  <c r="U1539" i="5"/>
  <c r="S1539" i="5"/>
  <c r="Q1539" i="5"/>
  <c r="E1539" i="5"/>
  <c r="D1539" i="5"/>
  <c r="B1539" i="5"/>
  <c r="AA1537" i="5"/>
  <c r="Y1537" i="5"/>
  <c r="X1537" i="5"/>
  <c r="P1537" i="5"/>
  <c r="J1537" i="5"/>
  <c r="K1536" i="5"/>
  <c r="J1536" i="5"/>
  <c r="I1536" i="5"/>
  <c r="O1537" i="5" s="1"/>
  <c r="H1536" i="5"/>
  <c r="G1536" i="5"/>
  <c r="F1536" i="5"/>
  <c r="V1536" i="5"/>
  <c r="T1536" i="5"/>
  <c r="R1536" i="5"/>
  <c r="U1536" i="5"/>
  <c r="S1536" i="5"/>
  <c r="Q1536" i="5"/>
  <c r="E1536" i="5"/>
  <c r="D1536" i="5"/>
  <c r="B1536" i="5"/>
  <c r="AA1534" i="5"/>
  <c r="Y1534" i="5"/>
  <c r="X1534" i="5"/>
  <c r="J1534" i="5"/>
  <c r="K1533" i="5"/>
  <c r="P1534" i="5" s="1"/>
  <c r="J1533" i="5"/>
  <c r="I1533" i="5"/>
  <c r="Z1534" i="5" s="1"/>
  <c r="H1533" i="5"/>
  <c r="G1533" i="5"/>
  <c r="F1533" i="5"/>
  <c r="V1533" i="5"/>
  <c r="T1533" i="5"/>
  <c r="R1533" i="5"/>
  <c r="U1533" i="5"/>
  <c r="S1533" i="5"/>
  <c r="Q1533" i="5"/>
  <c r="E1533" i="5"/>
  <c r="D1533" i="5"/>
  <c r="B1533" i="5"/>
  <c r="AA1531" i="5"/>
  <c r="Y1531" i="5"/>
  <c r="X1531" i="5"/>
  <c r="O1531" i="5"/>
  <c r="K1530" i="5"/>
  <c r="P1531" i="5" s="1"/>
  <c r="J1530" i="5"/>
  <c r="I1530" i="5"/>
  <c r="Z1531" i="5" s="1"/>
  <c r="H1530" i="5"/>
  <c r="G1530" i="5"/>
  <c r="F1530" i="5"/>
  <c r="V1530" i="5"/>
  <c r="T1530" i="5"/>
  <c r="R1530" i="5"/>
  <c r="U1530" i="5"/>
  <c r="S1530" i="5"/>
  <c r="Q1530" i="5"/>
  <c r="E1530" i="5"/>
  <c r="D1530" i="5"/>
  <c r="B1530" i="5"/>
  <c r="AA1528" i="5"/>
  <c r="Z1528" i="5"/>
  <c r="Y1528" i="5"/>
  <c r="X1528" i="5"/>
  <c r="O1528" i="5"/>
  <c r="H1528" i="5"/>
  <c r="K1527" i="5"/>
  <c r="J1528" i="5" s="1"/>
  <c r="J1527" i="5"/>
  <c r="I1527" i="5"/>
  <c r="H1527" i="5"/>
  <c r="G1527" i="5"/>
  <c r="F1527" i="5"/>
  <c r="V1527" i="5"/>
  <c r="T1527" i="5"/>
  <c r="R1527" i="5"/>
  <c r="U1527" i="5"/>
  <c r="S1527" i="5"/>
  <c r="Q1527" i="5"/>
  <c r="E1527" i="5"/>
  <c r="D1527" i="5"/>
  <c r="B1527" i="5"/>
  <c r="AA1525" i="5"/>
  <c r="Y1525" i="5"/>
  <c r="X1525" i="5"/>
  <c r="P1525" i="5"/>
  <c r="J1525" i="5"/>
  <c r="K1524" i="5"/>
  <c r="J1524" i="5"/>
  <c r="I1524" i="5"/>
  <c r="O1525" i="5" s="1"/>
  <c r="H1524" i="5"/>
  <c r="G1524" i="5"/>
  <c r="F1524" i="5"/>
  <c r="V1524" i="5"/>
  <c r="T1524" i="5"/>
  <c r="R1524" i="5"/>
  <c r="U1524" i="5"/>
  <c r="S1524" i="5"/>
  <c r="Q1524" i="5"/>
  <c r="E1524" i="5"/>
  <c r="D1524" i="5"/>
  <c r="B1524" i="5"/>
  <c r="AA1522" i="5"/>
  <c r="Y1522" i="5"/>
  <c r="X1522" i="5"/>
  <c r="J1522" i="5"/>
  <c r="K1521" i="5"/>
  <c r="P1522" i="5" s="1"/>
  <c r="J1521" i="5"/>
  <c r="I1521" i="5"/>
  <c r="Z1522" i="5" s="1"/>
  <c r="H1521" i="5"/>
  <c r="G1521" i="5"/>
  <c r="F1521" i="5"/>
  <c r="V1521" i="5"/>
  <c r="T1521" i="5"/>
  <c r="R1521" i="5"/>
  <c r="U1521" i="5"/>
  <c r="S1521" i="5"/>
  <c r="Q1521" i="5"/>
  <c r="E1521" i="5"/>
  <c r="D1521" i="5"/>
  <c r="B1521" i="5"/>
  <c r="AA1519" i="5"/>
  <c r="Y1519" i="5"/>
  <c r="X1519" i="5"/>
  <c r="O1519" i="5"/>
  <c r="K1518" i="5"/>
  <c r="P1519" i="5" s="1"/>
  <c r="J1518" i="5"/>
  <c r="I1518" i="5"/>
  <c r="Z1519" i="5" s="1"/>
  <c r="H1518" i="5"/>
  <c r="G1518" i="5"/>
  <c r="F1518" i="5"/>
  <c r="V1518" i="5"/>
  <c r="T1518" i="5"/>
  <c r="R1518" i="5"/>
  <c r="U1518" i="5"/>
  <c r="S1518" i="5"/>
  <c r="Q1518" i="5"/>
  <c r="E1518" i="5"/>
  <c r="D1518" i="5"/>
  <c r="B1518" i="5"/>
  <c r="AA1516" i="5"/>
  <c r="Z1516" i="5"/>
  <c r="Y1516" i="5"/>
  <c r="X1516" i="5"/>
  <c r="O1516" i="5"/>
  <c r="H1516" i="5"/>
  <c r="K1515" i="5"/>
  <c r="J1516" i="5" s="1"/>
  <c r="J1515" i="5"/>
  <c r="I1515" i="5"/>
  <c r="H1515" i="5"/>
  <c r="G1515" i="5"/>
  <c r="F1515" i="5"/>
  <c r="V1515" i="5"/>
  <c r="T1515" i="5"/>
  <c r="R1515" i="5"/>
  <c r="U1515" i="5"/>
  <c r="S1515" i="5"/>
  <c r="Q1515" i="5"/>
  <c r="E1515" i="5"/>
  <c r="D1515" i="5"/>
  <c r="B1515" i="5"/>
  <c r="A1514" i="5"/>
  <c r="H1512" i="5"/>
  <c r="J1512" i="5"/>
  <c r="H1511" i="5"/>
  <c r="J1511" i="5"/>
  <c r="A1510" i="5"/>
  <c r="H1508" i="5"/>
  <c r="J1508" i="5"/>
  <c r="H1507" i="5"/>
  <c r="J1507" i="5"/>
  <c r="A1506" i="5"/>
  <c r="AA1503" i="5"/>
  <c r="Z1503" i="5"/>
  <c r="X1503" i="5"/>
  <c r="O1503" i="5"/>
  <c r="J1503" i="5"/>
  <c r="K1502" i="5"/>
  <c r="P1503" i="5" s="1"/>
  <c r="J1502" i="5"/>
  <c r="I1502" i="5"/>
  <c r="H1503" i="5" s="1"/>
  <c r="H1502" i="5"/>
  <c r="G1502" i="5"/>
  <c r="F1502" i="5"/>
  <c r="V1502" i="5"/>
  <c r="T1502" i="5"/>
  <c r="R1502" i="5"/>
  <c r="U1502" i="5"/>
  <c r="S1502" i="5"/>
  <c r="Q1502" i="5"/>
  <c r="E1502" i="5"/>
  <c r="D1502" i="5"/>
  <c r="B1502" i="5"/>
  <c r="AA1500" i="5"/>
  <c r="Z1500" i="5"/>
  <c r="X1500" i="5"/>
  <c r="AB1499" i="5"/>
  <c r="I1499" i="5"/>
  <c r="H1499" i="5"/>
  <c r="G1499" i="5"/>
  <c r="E1499" i="5"/>
  <c r="J1498" i="5"/>
  <c r="E1498" i="5"/>
  <c r="J1497" i="5"/>
  <c r="E1497" i="5"/>
  <c r="J1496" i="5"/>
  <c r="E1496" i="5"/>
  <c r="K1495" i="5"/>
  <c r="J1495" i="5"/>
  <c r="I1495" i="5"/>
  <c r="H1495" i="5"/>
  <c r="G1495" i="5"/>
  <c r="F1495" i="5"/>
  <c r="K1494" i="5"/>
  <c r="J1494" i="5"/>
  <c r="I1494" i="5"/>
  <c r="W1494" i="5" s="1"/>
  <c r="H1494" i="5"/>
  <c r="G1494" i="5"/>
  <c r="F1494" i="5"/>
  <c r="K1493" i="5"/>
  <c r="J1493" i="5"/>
  <c r="I1493" i="5"/>
  <c r="H1493" i="5"/>
  <c r="G1493" i="5"/>
  <c r="F1493" i="5"/>
  <c r="K1492" i="5"/>
  <c r="J1492" i="5"/>
  <c r="I1492" i="5"/>
  <c r="H1492" i="5"/>
  <c r="G1492" i="5"/>
  <c r="F1492" i="5"/>
  <c r="C1491" i="5"/>
  <c r="V1490" i="5"/>
  <c r="K1498" i="5" s="1"/>
  <c r="T1490" i="5"/>
  <c r="K1497" i="5" s="1"/>
  <c r="R1490" i="5"/>
  <c r="K1496" i="5" s="1"/>
  <c r="U1490" i="5"/>
  <c r="I1498" i="5" s="1"/>
  <c r="S1490" i="5"/>
  <c r="I1497" i="5" s="1"/>
  <c r="Q1490" i="5"/>
  <c r="I1496" i="5" s="1"/>
  <c r="E1490" i="5"/>
  <c r="D1490" i="5"/>
  <c r="B1490" i="5"/>
  <c r="A1489" i="5"/>
  <c r="H1487" i="5"/>
  <c r="J1487" i="5"/>
  <c r="H1486" i="5"/>
  <c r="J1486" i="5"/>
  <c r="A1485" i="5"/>
  <c r="AA1482" i="5"/>
  <c r="Z1482" i="5"/>
  <c r="Y1482" i="5"/>
  <c r="X1482" i="5"/>
  <c r="P1482" i="5"/>
  <c r="J1482" i="5"/>
  <c r="K1481" i="5"/>
  <c r="J1481" i="5"/>
  <c r="I1481" i="5"/>
  <c r="H1482" i="5" s="1"/>
  <c r="H1481" i="5"/>
  <c r="G1481" i="5"/>
  <c r="F1481" i="5"/>
  <c r="V1481" i="5"/>
  <c r="T1481" i="5"/>
  <c r="R1481" i="5"/>
  <c r="U1481" i="5"/>
  <c r="S1481" i="5"/>
  <c r="Q1481" i="5"/>
  <c r="E1481" i="5"/>
  <c r="D1481" i="5"/>
  <c r="B1481" i="5"/>
  <c r="AA1479" i="5"/>
  <c r="Z1479" i="5"/>
  <c r="Y1479" i="5"/>
  <c r="X1479" i="5"/>
  <c r="O1479" i="5"/>
  <c r="K1478" i="5"/>
  <c r="P1479" i="5" s="1"/>
  <c r="J1478" i="5"/>
  <c r="I1478" i="5"/>
  <c r="H1479" i="5" s="1"/>
  <c r="H1478" i="5"/>
  <c r="G1478" i="5"/>
  <c r="F1478" i="5"/>
  <c r="V1478" i="5"/>
  <c r="T1478" i="5"/>
  <c r="R1478" i="5"/>
  <c r="U1478" i="5"/>
  <c r="S1478" i="5"/>
  <c r="Q1478" i="5"/>
  <c r="E1478" i="5"/>
  <c r="D1478" i="5"/>
  <c r="B1478" i="5"/>
  <c r="AA1476" i="5"/>
  <c r="Z1476" i="5"/>
  <c r="Y1476" i="5"/>
  <c r="I1475" i="5"/>
  <c r="AB1475" i="5" s="1"/>
  <c r="H1475" i="5"/>
  <c r="G1475" i="5"/>
  <c r="E1475" i="5"/>
  <c r="K1474" i="5"/>
  <c r="J1474" i="5"/>
  <c r="E1474" i="5"/>
  <c r="K1473" i="5"/>
  <c r="J1473" i="5"/>
  <c r="E1473" i="5"/>
  <c r="K1472" i="5"/>
  <c r="J1476" i="5" s="1"/>
  <c r="J1472" i="5"/>
  <c r="I1472" i="5"/>
  <c r="X1476" i="5" s="1"/>
  <c r="H1472" i="5"/>
  <c r="G1472" i="5"/>
  <c r="F1472" i="5"/>
  <c r="C1471" i="5"/>
  <c r="V1470" i="5"/>
  <c r="T1470" i="5"/>
  <c r="R1470" i="5"/>
  <c r="U1470" i="5"/>
  <c r="S1470" i="5"/>
  <c r="I1474" i="5" s="1"/>
  <c r="Q1470" i="5"/>
  <c r="I1473" i="5" s="1"/>
  <c r="H1476" i="5" s="1"/>
  <c r="E1470" i="5"/>
  <c r="D1470" i="5"/>
  <c r="B1470" i="5"/>
  <c r="AA1468" i="5"/>
  <c r="Z1468" i="5"/>
  <c r="Y1468" i="5"/>
  <c r="AB1467" i="5"/>
  <c r="I1467" i="5"/>
  <c r="H1467" i="5"/>
  <c r="G1467" i="5"/>
  <c r="E1467" i="5"/>
  <c r="J1466" i="5"/>
  <c r="E1466" i="5"/>
  <c r="J1465" i="5"/>
  <c r="I1465" i="5"/>
  <c r="E1465" i="5"/>
  <c r="J1464" i="5"/>
  <c r="I1464" i="5"/>
  <c r="E1464" i="5"/>
  <c r="K1463" i="5"/>
  <c r="J1463" i="5"/>
  <c r="I1463" i="5"/>
  <c r="H1463" i="5"/>
  <c r="G1463" i="5"/>
  <c r="F1463" i="5"/>
  <c r="K1462" i="5"/>
  <c r="J1462" i="5"/>
  <c r="I1462" i="5"/>
  <c r="W1462" i="5" s="1"/>
  <c r="H1462" i="5"/>
  <c r="G1462" i="5"/>
  <c r="F1462" i="5"/>
  <c r="K1461" i="5"/>
  <c r="J1461" i="5"/>
  <c r="I1461" i="5"/>
  <c r="H1461" i="5"/>
  <c r="G1461" i="5"/>
  <c r="F1461" i="5"/>
  <c r="K1460" i="5"/>
  <c r="J1460" i="5"/>
  <c r="I1460" i="5"/>
  <c r="H1460" i="5"/>
  <c r="G1460" i="5"/>
  <c r="F1460" i="5"/>
  <c r="C1459" i="5"/>
  <c r="V1458" i="5"/>
  <c r="K1466" i="5" s="1"/>
  <c r="T1458" i="5"/>
  <c r="K1465" i="5" s="1"/>
  <c r="R1458" i="5"/>
  <c r="K1464" i="5" s="1"/>
  <c r="U1458" i="5"/>
  <c r="I1466" i="5" s="1"/>
  <c r="S1458" i="5"/>
  <c r="Q1458" i="5"/>
  <c r="E1458" i="5"/>
  <c r="D1458" i="5"/>
  <c r="B1458" i="5"/>
  <c r="AA1456" i="5"/>
  <c r="Z1456" i="5"/>
  <c r="Y1456" i="5"/>
  <c r="I1455" i="5"/>
  <c r="AB1455" i="5" s="1"/>
  <c r="H1455" i="5"/>
  <c r="G1455" i="5"/>
  <c r="E1455" i="5"/>
  <c r="J1454" i="5"/>
  <c r="E1454" i="5"/>
  <c r="J1453" i="5"/>
  <c r="E1453" i="5"/>
  <c r="J1452" i="5"/>
  <c r="E1452" i="5"/>
  <c r="K1451" i="5"/>
  <c r="J1451" i="5"/>
  <c r="I1451" i="5"/>
  <c r="H1451" i="5"/>
  <c r="G1451" i="5"/>
  <c r="F1451" i="5"/>
  <c r="K1450" i="5"/>
  <c r="J1450" i="5"/>
  <c r="I1450" i="5"/>
  <c r="W1450" i="5" s="1"/>
  <c r="H1450" i="5"/>
  <c r="G1450" i="5"/>
  <c r="F1450" i="5"/>
  <c r="K1449" i="5"/>
  <c r="J1449" i="5"/>
  <c r="I1449" i="5"/>
  <c r="H1449" i="5"/>
  <c r="G1449" i="5"/>
  <c r="F1449" i="5"/>
  <c r="K1448" i="5"/>
  <c r="J1448" i="5"/>
  <c r="W1448" i="5"/>
  <c r="I1448" i="5"/>
  <c r="H1448" i="5"/>
  <c r="G1448" i="5"/>
  <c r="F1448" i="5"/>
  <c r="C1447" i="5"/>
  <c r="V1446" i="5"/>
  <c r="K1454" i="5" s="1"/>
  <c r="T1446" i="5"/>
  <c r="K1453" i="5" s="1"/>
  <c r="R1446" i="5"/>
  <c r="K1452" i="5" s="1"/>
  <c r="U1446" i="5"/>
  <c r="I1454" i="5" s="1"/>
  <c r="S1446" i="5"/>
  <c r="I1453" i="5" s="1"/>
  <c r="Q1446" i="5"/>
  <c r="I1452" i="5" s="1"/>
  <c r="E1446" i="5"/>
  <c r="D1446" i="5"/>
  <c r="B1446" i="5"/>
  <c r="AA1444" i="5"/>
  <c r="Z1444" i="5"/>
  <c r="Y1444" i="5"/>
  <c r="I1443" i="5"/>
  <c r="AB1443" i="5" s="1"/>
  <c r="H1443" i="5"/>
  <c r="G1443" i="5"/>
  <c r="E1443" i="5"/>
  <c r="J1442" i="5"/>
  <c r="E1442" i="5"/>
  <c r="K1441" i="5"/>
  <c r="J1441" i="5"/>
  <c r="E1441" i="5"/>
  <c r="K1440" i="5"/>
  <c r="J1440" i="5"/>
  <c r="E1440" i="5"/>
  <c r="K1439" i="5"/>
  <c r="J1439" i="5"/>
  <c r="I1439" i="5"/>
  <c r="W1439" i="5" s="1"/>
  <c r="H1439" i="5"/>
  <c r="G1439" i="5"/>
  <c r="F1439" i="5"/>
  <c r="K1438" i="5"/>
  <c r="J1438" i="5"/>
  <c r="I1438" i="5"/>
  <c r="H1438" i="5"/>
  <c r="G1438" i="5"/>
  <c r="F1438" i="5"/>
  <c r="K1437" i="5"/>
  <c r="J1437" i="5"/>
  <c r="I1437" i="5"/>
  <c r="H1437" i="5"/>
  <c r="G1437" i="5"/>
  <c r="F1437" i="5"/>
  <c r="C1436" i="5"/>
  <c r="V1435" i="5"/>
  <c r="K1442" i="5" s="1"/>
  <c r="T1435" i="5"/>
  <c r="R1435" i="5"/>
  <c r="U1435" i="5"/>
  <c r="I1442" i="5" s="1"/>
  <c r="S1435" i="5"/>
  <c r="I1441" i="5" s="1"/>
  <c r="Q1435" i="5"/>
  <c r="I1440" i="5" s="1"/>
  <c r="E1435" i="5"/>
  <c r="D1435" i="5"/>
  <c r="B1435" i="5"/>
  <c r="AA1433" i="5"/>
  <c r="Z1433" i="5"/>
  <c r="Y1433" i="5"/>
  <c r="I1432" i="5"/>
  <c r="AB1432" i="5" s="1"/>
  <c r="H1432" i="5"/>
  <c r="G1432" i="5"/>
  <c r="E1432" i="5"/>
  <c r="J1431" i="5"/>
  <c r="E1431" i="5"/>
  <c r="J1430" i="5"/>
  <c r="E1430" i="5"/>
  <c r="J1429" i="5"/>
  <c r="E1429" i="5"/>
  <c r="K1428" i="5"/>
  <c r="J1428" i="5"/>
  <c r="H1428" i="5"/>
  <c r="AA1428" i="5"/>
  <c r="Z1428" i="5"/>
  <c r="Y1428" i="5"/>
  <c r="X1428" i="5"/>
  <c r="I1428" i="5"/>
  <c r="F1428" i="5"/>
  <c r="V1428" i="5"/>
  <c r="T1428" i="5"/>
  <c r="R1428" i="5"/>
  <c r="U1428" i="5"/>
  <c r="S1428" i="5"/>
  <c r="Q1428" i="5"/>
  <c r="I1429" i="5" s="1"/>
  <c r="E1428" i="5"/>
  <c r="D1428" i="5"/>
  <c r="B1428" i="5"/>
  <c r="K1427" i="5"/>
  <c r="J1427" i="5"/>
  <c r="I1427" i="5"/>
  <c r="W1427" i="5" s="1"/>
  <c r="H1427" i="5"/>
  <c r="G1427" i="5"/>
  <c r="F1427" i="5"/>
  <c r="K1426" i="5"/>
  <c r="J1426" i="5"/>
  <c r="I1426" i="5"/>
  <c r="H1426" i="5"/>
  <c r="G1426" i="5"/>
  <c r="F1426" i="5"/>
  <c r="K1425" i="5"/>
  <c r="J1425" i="5"/>
  <c r="W1425" i="5"/>
  <c r="I1425" i="5"/>
  <c r="H1425" i="5"/>
  <c r="G1425" i="5"/>
  <c r="F1425" i="5"/>
  <c r="C1424" i="5"/>
  <c r="V1423" i="5"/>
  <c r="K1431" i="5" s="1"/>
  <c r="T1423" i="5"/>
  <c r="K1430" i="5" s="1"/>
  <c r="R1423" i="5"/>
  <c r="K1429" i="5" s="1"/>
  <c r="U1423" i="5"/>
  <c r="I1431" i="5" s="1"/>
  <c r="S1423" i="5"/>
  <c r="I1430" i="5" s="1"/>
  <c r="Q1423" i="5"/>
  <c r="E1423" i="5"/>
  <c r="D1423" i="5"/>
  <c r="B1423" i="5"/>
  <c r="AA1421" i="5"/>
  <c r="Z1421" i="5"/>
  <c r="Y1421" i="5"/>
  <c r="I1420" i="5"/>
  <c r="AB1420" i="5" s="1"/>
  <c r="H1420" i="5"/>
  <c r="G1420" i="5"/>
  <c r="E1420" i="5"/>
  <c r="J1419" i="5"/>
  <c r="E1419" i="5"/>
  <c r="J1418" i="5"/>
  <c r="E1418" i="5"/>
  <c r="J1417" i="5"/>
  <c r="E1417" i="5"/>
  <c r="K1416" i="5"/>
  <c r="J1416" i="5"/>
  <c r="H1416" i="5"/>
  <c r="AA1416" i="5"/>
  <c r="Z1416" i="5"/>
  <c r="Y1416" i="5"/>
  <c r="X1416" i="5"/>
  <c r="I1416" i="5"/>
  <c r="F1416" i="5"/>
  <c r="V1416" i="5"/>
  <c r="K1419" i="5" s="1"/>
  <c r="T1416" i="5"/>
  <c r="R1416" i="5"/>
  <c r="U1416" i="5"/>
  <c r="S1416" i="5"/>
  <c r="Q1416" i="5"/>
  <c r="E1416" i="5"/>
  <c r="D1416" i="5"/>
  <c r="B1416" i="5"/>
  <c r="K1415" i="5"/>
  <c r="J1415" i="5"/>
  <c r="I1415" i="5"/>
  <c r="W1415" i="5" s="1"/>
  <c r="H1415" i="5"/>
  <c r="G1415" i="5"/>
  <c r="F1415" i="5"/>
  <c r="K1414" i="5"/>
  <c r="J1414" i="5"/>
  <c r="I1414" i="5"/>
  <c r="H1414" i="5"/>
  <c r="G1414" i="5"/>
  <c r="F1414" i="5"/>
  <c r="K1413" i="5"/>
  <c r="J1413" i="5"/>
  <c r="W1413" i="5"/>
  <c r="I1413" i="5"/>
  <c r="H1413" i="5"/>
  <c r="G1413" i="5"/>
  <c r="F1413" i="5"/>
  <c r="C1412" i="5"/>
  <c r="V1411" i="5"/>
  <c r="T1411" i="5"/>
  <c r="K1418" i="5" s="1"/>
  <c r="R1411" i="5"/>
  <c r="K1417" i="5" s="1"/>
  <c r="U1411" i="5"/>
  <c r="I1419" i="5" s="1"/>
  <c r="S1411" i="5"/>
  <c r="I1418" i="5" s="1"/>
  <c r="Q1411" i="5"/>
  <c r="I1417" i="5" s="1"/>
  <c r="E1411" i="5"/>
  <c r="D1411" i="5"/>
  <c r="B1411" i="5"/>
  <c r="A1410" i="5"/>
  <c r="A1408" i="5"/>
  <c r="H1406" i="5"/>
  <c r="J1406" i="5"/>
  <c r="H1405" i="5"/>
  <c r="J1405" i="5"/>
  <c r="A1404" i="5"/>
  <c r="H1402" i="5"/>
  <c r="J1402" i="5"/>
  <c r="H1401" i="5"/>
  <c r="J1401" i="5"/>
  <c r="A1400" i="5"/>
  <c r="AA1397" i="5"/>
  <c r="Z1397" i="5"/>
  <c r="Y1397" i="5"/>
  <c r="X1397" i="5"/>
  <c r="O1397" i="5"/>
  <c r="H1397" i="5"/>
  <c r="K1396" i="5"/>
  <c r="P1397" i="5" s="1"/>
  <c r="J1396" i="5"/>
  <c r="I1396" i="5"/>
  <c r="H1396" i="5"/>
  <c r="G1396" i="5"/>
  <c r="F1396" i="5"/>
  <c r="V1395" i="5"/>
  <c r="T1395" i="5"/>
  <c r="R1395" i="5"/>
  <c r="U1395" i="5"/>
  <c r="S1395" i="5"/>
  <c r="Q1395" i="5"/>
  <c r="E1395" i="5"/>
  <c r="D1395" i="5"/>
  <c r="B1395" i="5"/>
  <c r="Z1393" i="5"/>
  <c r="Y1393" i="5"/>
  <c r="X1393" i="5"/>
  <c r="P1393" i="5"/>
  <c r="J1400" i="5" s="1"/>
  <c r="J1393" i="5"/>
  <c r="K1392" i="5"/>
  <c r="J1392" i="5"/>
  <c r="I1392" i="5"/>
  <c r="AA1393" i="5" s="1"/>
  <c r="H1392" i="5"/>
  <c r="G1392" i="5"/>
  <c r="F1392" i="5"/>
  <c r="V1391" i="5"/>
  <c r="T1391" i="5"/>
  <c r="R1391" i="5"/>
  <c r="U1391" i="5"/>
  <c r="S1391" i="5"/>
  <c r="Q1391" i="5"/>
  <c r="E1391" i="5"/>
  <c r="D1391" i="5"/>
  <c r="B1391" i="5"/>
  <c r="A1390" i="5"/>
  <c r="H1388" i="5"/>
  <c r="J1388" i="5"/>
  <c r="H1387" i="5"/>
  <c r="J1387" i="5"/>
  <c r="A1386" i="5"/>
  <c r="AA1383" i="5"/>
  <c r="Z1383" i="5"/>
  <c r="Y1383" i="5"/>
  <c r="X1383" i="5"/>
  <c r="P1383" i="5"/>
  <c r="J1383" i="5"/>
  <c r="K1382" i="5"/>
  <c r="J1382" i="5"/>
  <c r="I1382" i="5"/>
  <c r="O1383" i="5" s="1"/>
  <c r="H1382" i="5"/>
  <c r="G1382" i="5"/>
  <c r="F1382" i="5"/>
  <c r="V1382" i="5"/>
  <c r="T1382" i="5"/>
  <c r="R1382" i="5"/>
  <c r="U1382" i="5"/>
  <c r="S1382" i="5"/>
  <c r="Q1382" i="5"/>
  <c r="E1382" i="5"/>
  <c r="D1382" i="5"/>
  <c r="B1382" i="5"/>
  <c r="AA1380" i="5"/>
  <c r="Z1380" i="5"/>
  <c r="Y1380" i="5"/>
  <c r="AB1379" i="5"/>
  <c r="I1379" i="5"/>
  <c r="H1379" i="5"/>
  <c r="G1379" i="5"/>
  <c r="E1379" i="5"/>
  <c r="J1378" i="5"/>
  <c r="E1378" i="5"/>
  <c r="J1377" i="5"/>
  <c r="E1377" i="5"/>
  <c r="J1376" i="5"/>
  <c r="E1376" i="5"/>
  <c r="K1375" i="5"/>
  <c r="J1375" i="5"/>
  <c r="H1375" i="5"/>
  <c r="AA1375" i="5"/>
  <c r="Z1375" i="5"/>
  <c r="Y1375" i="5"/>
  <c r="I1375" i="5"/>
  <c r="X1375" i="5" s="1"/>
  <c r="F1375" i="5"/>
  <c r="V1375" i="5"/>
  <c r="T1375" i="5"/>
  <c r="R1375" i="5"/>
  <c r="U1375" i="5"/>
  <c r="S1375" i="5"/>
  <c r="Q1375" i="5"/>
  <c r="E1375" i="5"/>
  <c r="D1375" i="5"/>
  <c r="B1375" i="5"/>
  <c r="K1374" i="5"/>
  <c r="J1374" i="5"/>
  <c r="I1374" i="5"/>
  <c r="H1374" i="5"/>
  <c r="G1374" i="5"/>
  <c r="F1374" i="5"/>
  <c r="K1373" i="5"/>
  <c r="J1373" i="5"/>
  <c r="I1373" i="5"/>
  <c r="W1373" i="5" s="1"/>
  <c r="H1373" i="5"/>
  <c r="G1373" i="5"/>
  <c r="F1373" i="5"/>
  <c r="K1372" i="5"/>
  <c r="J1372" i="5"/>
  <c r="I1372" i="5"/>
  <c r="H1372" i="5"/>
  <c r="G1372" i="5"/>
  <c r="F1372" i="5"/>
  <c r="K1371" i="5"/>
  <c r="J1371" i="5"/>
  <c r="W1371" i="5"/>
  <c r="I1371" i="5"/>
  <c r="H1371" i="5"/>
  <c r="G1371" i="5"/>
  <c r="F1371" i="5"/>
  <c r="C1370" i="5"/>
  <c r="V1369" i="5"/>
  <c r="K1378" i="5" s="1"/>
  <c r="T1369" i="5"/>
  <c r="K1377" i="5" s="1"/>
  <c r="R1369" i="5"/>
  <c r="K1376" i="5" s="1"/>
  <c r="U1369" i="5"/>
  <c r="I1378" i="5" s="1"/>
  <c r="S1369" i="5"/>
  <c r="I1377" i="5" s="1"/>
  <c r="Q1369" i="5"/>
  <c r="I1376" i="5" s="1"/>
  <c r="E1369" i="5"/>
  <c r="D1369" i="5"/>
  <c r="AA1367" i="5"/>
  <c r="Z1367" i="5"/>
  <c r="X1367" i="5"/>
  <c r="I1366" i="5"/>
  <c r="AB1366" i="5" s="1"/>
  <c r="H1366" i="5"/>
  <c r="G1366" i="5"/>
  <c r="E1366" i="5"/>
  <c r="J1365" i="5"/>
  <c r="E1365" i="5"/>
  <c r="J1364" i="5"/>
  <c r="E1364" i="5"/>
  <c r="J1363" i="5"/>
  <c r="E1363" i="5"/>
  <c r="K1362" i="5"/>
  <c r="J1362" i="5"/>
  <c r="H1362" i="5"/>
  <c r="AA1362" i="5"/>
  <c r="Z1362" i="5"/>
  <c r="Y1362" i="5"/>
  <c r="X1362" i="5"/>
  <c r="I1362" i="5"/>
  <c r="F1362" i="5"/>
  <c r="V1362" i="5"/>
  <c r="T1362" i="5"/>
  <c r="R1362" i="5"/>
  <c r="U1362" i="5"/>
  <c r="S1362" i="5"/>
  <c r="Q1362" i="5"/>
  <c r="E1362" i="5"/>
  <c r="D1362" i="5"/>
  <c r="B1362" i="5"/>
  <c r="K1361" i="5"/>
  <c r="J1361" i="5"/>
  <c r="I1361" i="5"/>
  <c r="H1361" i="5"/>
  <c r="G1361" i="5"/>
  <c r="F1361" i="5"/>
  <c r="K1360" i="5"/>
  <c r="J1360" i="5"/>
  <c r="W1360" i="5"/>
  <c r="I1360" i="5"/>
  <c r="H1360" i="5"/>
  <c r="G1360" i="5"/>
  <c r="F1360" i="5"/>
  <c r="K1359" i="5"/>
  <c r="J1359" i="5"/>
  <c r="I1359" i="5"/>
  <c r="H1359" i="5"/>
  <c r="G1359" i="5"/>
  <c r="F1359" i="5"/>
  <c r="K1358" i="5"/>
  <c r="J1358" i="5"/>
  <c r="I1358" i="5"/>
  <c r="H1358" i="5"/>
  <c r="G1358" i="5"/>
  <c r="F1358" i="5"/>
  <c r="C1357" i="5"/>
  <c r="V1356" i="5"/>
  <c r="K1365" i="5" s="1"/>
  <c r="T1356" i="5"/>
  <c r="K1364" i="5" s="1"/>
  <c r="R1356" i="5"/>
  <c r="K1363" i="5" s="1"/>
  <c r="U1356" i="5"/>
  <c r="I1365" i="5" s="1"/>
  <c r="S1356" i="5"/>
  <c r="I1364" i="5" s="1"/>
  <c r="Q1356" i="5"/>
  <c r="I1363" i="5" s="1"/>
  <c r="E1356" i="5"/>
  <c r="D1356" i="5"/>
  <c r="B1356" i="5"/>
  <c r="AA1354" i="5"/>
  <c r="Z1354" i="5"/>
  <c r="X1354" i="5"/>
  <c r="P1354" i="5"/>
  <c r="J1354" i="5"/>
  <c r="K1353" i="5"/>
  <c r="J1353" i="5"/>
  <c r="I1353" i="5"/>
  <c r="O1354" i="5" s="1"/>
  <c r="H1353" i="5"/>
  <c r="G1353" i="5"/>
  <c r="F1353" i="5"/>
  <c r="V1353" i="5"/>
  <c r="T1353" i="5"/>
  <c r="R1353" i="5"/>
  <c r="U1353" i="5"/>
  <c r="S1353" i="5"/>
  <c r="Q1353" i="5"/>
  <c r="E1353" i="5"/>
  <c r="D1353" i="5"/>
  <c r="B1353" i="5"/>
  <c r="AA1351" i="5"/>
  <c r="Z1351" i="5"/>
  <c r="X1351" i="5"/>
  <c r="AB1350" i="5"/>
  <c r="I1350" i="5"/>
  <c r="H1350" i="5"/>
  <c r="G1350" i="5"/>
  <c r="E1350" i="5"/>
  <c r="J1349" i="5"/>
  <c r="I1349" i="5"/>
  <c r="E1349" i="5"/>
  <c r="J1348" i="5"/>
  <c r="E1348" i="5"/>
  <c r="K1347" i="5"/>
  <c r="J1347" i="5"/>
  <c r="I1347" i="5"/>
  <c r="H1347" i="5"/>
  <c r="G1347" i="5"/>
  <c r="F1347" i="5"/>
  <c r="K1346" i="5"/>
  <c r="J1351" i="5" s="1"/>
  <c r="J1346" i="5"/>
  <c r="I1346" i="5"/>
  <c r="H1346" i="5"/>
  <c r="G1346" i="5"/>
  <c r="F1346" i="5"/>
  <c r="V1345" i="5"/>
  <c r="T1345" i="5"/>
  <c r="K1349" i="5" s="1"/>
  <c r="R1345" i="5"/>
  <c r="K1348" i="5" s="1"/>
  <c r="U1345" i="5"/>
  <c r="S1345" i="5"/>
  <c r="Q1345" i="5"/>
  <c r="I1348" i="5" s="1"/>
  <c r="E1345" i="5"/>
  <c r="D1345" i="5"/>
  <c r="B1345" i="5"/>
  <c r="AA1343" i="5"/>
  <c r="Z1343" i="5"/>
  <c r="X1343" i="5"/>
  <c r="J1343" i="5"/>
  <c r="K1342" i="5"/>
  <c r="P1343" i="5" s="1"/>
  <c r="J1342" i="5"/>
  <c r="I1342" i="5"/>
  <c r="Y1343" i="5" s="1"/>
  <c r="H1342" i="5"/>
  <c r="G1342" i="5"/>
  <c r="F1342" i="5"/>
  <c r="V1342" i="5"/>
  <c r="T1342" i="5"/>
  <c r="R1342" i="5"/>
  <c r="U1342" i="5"/>
  <c r="S1342" i="5"/>
  <c r="Q1342" i="5"/>
  <c r="E1342" i="5"/>
  <c r="D1342" i="5"/>
  <c r="B1342" i="5"/>
  <c r="AA1340" i="5"/>
  <c r="Z1340" i="5"/>
  <c r="X1340" i="5"/>
  <c r="AB1339" i="5"/>
  <c r="I1339" i="5"/>
  <c r="H1339" i="5"/>
  <c r="G1339" i="5"/>
  <c r="E1339" i="5"/>
  <c r="J1338" i="5"/>
  <c r="E1338" i="5"/>
  <c r="J1337" i="5"/>
  <c r="E1337" i="5"/>
  <c r="K1336" i="5"/>
  <c r="J1336" i="5"/>
  <c r="I1336" i="5"/>
  <c r="H1336" i="5"/>
  <c r="G1336" i="5"/>
  <c r="F1336" i="5"/>
  <c r="K1335" i="5"/>
  <c r="J1335" i="5"/>
  <c r="I1335" i="5"/>
  <c r="H1335" i="5"/>
  <c r="G1335" i="5"/>
  <c r="F1335" i="5"/>
  <c r="V1334" i="5"/>
  <c r="T1334" i="5"/>
  <c r="K1338" i="5" s="1"/>
  <c r="R1334" i="5"/>
  <c r="K1337" i="5" s="1"/>
  <c r="U1334" i="5"/>
  <c r="S1334" i="5"/>
  <c r="I1338" i="5" s="1"/>
  <c r="Q1334" i="5"/>
  <c r="I1337" i="5" s="1"/>
  <c r="E1334" i="5"/>
  <c r="D1334" i="5"/>
  <c r="B1334" i="5"/>
  <c r="AA1332" i="5"/>
  <c r="Z1332" i="5"/>
  <c r="Y1332" i="5"/>
  <c r="X1332" i="5"/>
  <c r="O1332" i="5"/>
  <c r="H1332" i="5"/>
  <c r="K1331" i="5"/>
  <c r="P1332" i="5" s="1"/>
  <c r="J1331" i="5"/>
  <c r="I1331" i="5"/>
  <c r="H1331" i="5"/>
  <c r="G1331" i="5"/>
  <c r="F1331" i="5"/>
  <c r="V1331" i="5"/>
  <c r="T1331" i="5"/>
  <c r="R1331" i="5"/>
  <c r="U1331" i="5"/>
  <c r="S1331" i="5"/>
  <c r="Q1331" i="5"/>
  <c r="E1331" i="5"/>
  <c r="D1331" i="5"/>
  <c r="B1331" i="5"/>
  <c r="AA1329" i="5"/>
  <c r="Z1329" i="5"/>
  <c r="X1329" i="5"/>
  <c r="I1328" i="5"/>
  <c r="AB1328" i="5" s="1"/>
  <c r="H1328" i="5"/>
  <c r="G1328" i="5"/>
  <c r="E1328" i="5"/>
  <c r="J1327" i="5"/>
  <c r="E1327" i="5"/>
  <c r="J1326" i="5"/>
  <c r="E1326" i="5"/>
  <c r="J1325" i="5"/>
  <c r="E1325" i="5"/>
  <c r="K1324" i="5"/>
  <c r="J1324" i="5"/>
  <c r="I1324" i="5"/>
  <c r="H1324" i="5"/>
  <c r="G1324" i="5"/>
  <c r="F1324" i="5"/>
  <c r="K1323" i="5"/>
  <c r="J1323" i="5"/>
  <c r="W1323" i="5"/>
  <c r="I1323" i="5"/>
  <c r="H1323" i="5"/>
  <c r="G1323" i="5"/>
  <c r="F1323" i="5"/>
  <c r="K1322" i="5"/>
  <c r="J1322" i="5"/>
  <c r="I1322" i="5"/>
  <c r="H1322" i="5"/>
  <c r="G1322" i="5"/>
  <c r="F1322" i="5"/>
  <c r="K1321" i="5"/>
  <c r="J1321" i="5"/>
  <c r="I1321" i="5"/>
  <c r="H1321" i="5"/>
  <c r="G1321" i="5"/>
  <c r="F1321" i="5"/>
  <c r="V1320" i="5"/>
  <c r="K1327" i="5" s="1"/>
  <c r="T1320" i="5"/>
  <c r="K1326" i="5" s="1"/>
  <c r="R1320" i="5"/>
  <c r="K1325" i="5" s="1"/>
  <c r="U1320" i="5"/>
  <c r="I1327" i="5" s="1"/>
  <c r="S1320" i="5"/>
  <c r="I1326" i="5" s="1"/>
  <c r="Q1320" i="5"/>
  <c r="I1325" i="5" s="1"/>
  <c r="E1320" i="5"/>
  <c r="D1320" i="5"/>
  <c r="B1320" i="5"/>
  <c r="AA1318" i="5"/>
  <c r="Z1318" i="5"/>
  <c r="Y1318" i="5"/>
  <c r="X1318" i="5"/>
  <c r="O1318" i="5"/>
  <c r="J1318" i="5"/>
  <c r="K1317" i="5"/>
  <c r="P1318" i="5" s="1"/>
  <c r="J1317" i="5"/>
  <c r="I1317" i="5"/>
  <c r="H1318" i="5" s="1"/>
  <c r="H1317" i="5"/>
  <c r="G1317" i="5"/>
  <c r="F1317" i="5"/>
  <c r="V1317" i="5"/>
  <c r="T1317" i="5"/>
  <c r="R1317" i="5"/>
  <c r="U1317" i="5"/>
  <c r="S1317" i="5"/>
  <c r="Q1317" i="5"/>
  <c r="E1317" i="5"/>
  <c r="D1317" i="5"/>
  <c r="B1317" i="5"/>
  <c r="AA1315" i="5"/>
  <c r="Z1315" i="5"/>
  <c r="X1315" i="5"/>
  <c r="AB1314" i="5"/>
  <c r="I1314" i="5"/>
  <c r="H1314" i="5"/>
  <c r="G1314" i="5"/>
  <c r="E1314" i="5"/>
  <c r="J1313" i="5"/>
  <c r="E1313" i="5"/>
  <c r="J1312" i="5"/>
  <c r="E1312" i="5"/>
  <c r="J1311" i="5"/>
  <c r="E1311" i="5"/>
  <c r="K1310" i="5"/>
  <c r="J1310" i="5"/>
  <c r="I1310" i="5"/>
  <c r="H1310" i="5"/>
  <c r="G1310" i="5"/>
  <c r="F1310" i="5"/>
  <c r="K1309" i="5"/>
  <c r="J1309" i="5"/>
  <c r="I1309" i="5"/>
  <c r="W1309" i="5" s="1"/>
  <c r="H1309" i="5"/>
  <c r="G1309" i="5"/>
  <c r="F1309" i="5"/>
  <c r="K1308" i="5"/>
  <c r="J1308" i="5"/>
  <c r="I1308" i="5"/>
  <c r="H1308" i="5"/>
  <c r="G1308" i="5"/>
  <c r="F1308" i="5"/>
  <c r="K1307" i="5"/>
  <c r="J1307" i="5"/>
  <c r="I1307" i="5"/>
  <c r="H1307" i="5"/>
  <c r="G1307" i="5"/>
  <c r="F1307" i="5"/>
  <c r="V1306" i="5"/>
  <c r="K1313" i="5" s="1"/>
  <c r="T1306" i="5"/>
  <c r="K1312" i="5" s="1"/>
  <c r="R1306" i="5"/>
  <c r="K1311" i="5" s="1"/>
  <c r="U1306" i="5"/>
  <c r="I1313" i="5" s="1"/>
  <c r="S1306" i="5"/>
  <c r="I1312" i="5" s="1"/>
  <c r="Q1306" i="5"/>
  <c r="I1311" i="5" s="1"/>
  <c r="E1306" i="5"/>
  <c r="D1306" i="5"/>
  <c r="B1306" i="5"/>
  <c r="AA1304" i="5"/>
  <c r="Z1304" i="5"/>
  <c r="X1304" i="5"/>
  <c r="J1304" i="5"/>
  <c r="K1303" i="5"/>
  <c r="P1304" i="5" s="1"/>
  <c r="J1303" i="5"/>
  <c r="I1303" i="5"/>
  <c r="O1304" i="5" s="1"/>
  <c r="H1303" i="5"/>
  <c r="G1303" i="5"/>
  <c r="F1303" i="5"/>
  <c r="V1303" i="5"/>
  <c r="T1303" i="5"/>
  <c r="R1303" i="5"/>
  <c r="U1303" i="5"/>
  <c r="S1303" i="5"/>
  <c r="Q1303" i="5"/>
  <c r="E1303" i="5"/>
  <c r="D1303" i="5"/>
  <c r="B1303" i="5"/>
  <c r="AA1301" i="5"/>
  <c r="Z1301" i="5"/>
  <c r="X1301" i="5"/>
  <c r="O1301" i="5"/>
  <c r="K1300" i="5"/>
  <c r="P1301" i="5" s="1"/>
  <c r="J1300" i="5"/>
  <c r="I1300" i="5"/>
  <c r="H1301" i="5" s="1"/>
  <c r="H1300" i="5"/>
  <c r="G1300" i="5"/>
  <c r="F1300" i="5"/>
  <c r="V1300" i="5"/>
  <c r="T1300" i="5"/>
  <c r="R1300" i="5"/>
  <c r="U1300" i="5"/>
  <c r="S1300" i="5"/>
  <c r="Q1300" i="5"/>
  <c r="E1300" i="5"/>
  <c r="D1300" i="5"/>
  <c r="B1300" i="5"/>
  <c r="AA1298" i="5"/>
  <c r="Z1298" i="5"/>
  <c r="X1298" i="5"/>
  <c r="I1297" i="5"/>
  <c r="AB1297" i="5" s="1"/>
  <c r="H1297" i="5"/>
  <c r="G1297" i="5"/>
  <c r="E1297" i="5"/>
  <c r="J1296" i="5"/>
  <c r="E1296" i="5"/>
  <c r="J1295" i="5"/>
  <c r="E1295" i="5"/>
  <c r="J1294" i="5"/>
  <c r="E1294" i="5"/>
  <c r="K1293" i="5"/>
  <c r="J1293" i="5"/>
  <c r="I1293" i="5"/>
  <c r="H1293" i="5"/>
  <c r="G1293" i="5"/>
  <c r="F1293" i="5"/>
  <c r="K1292" i="5"/>
  <c r="J1292" i="5"/>
  <c r="I1292" i="5"/>
  <c r="W1292" i="5" s="1"/>
  <c r="H1292" i="5"/>
  <c r="G1292" i="5"/>
  <c r="F1292" i="5"/>
  <c r="K1291" i="5"/>
  <c r="J1291" i="5"/>
  <c r="I1291" i="5"/>
  <c r="H1291" i="5"/>
  <c r="G1291" i="5"/>
  <c r="F1291" i="5"/>
  <c r="K1290" i="5"/>
  <c r="J1290" i="5"/>
  <c r="I1290" i="5"/>
  <c r="H1290" i="5"/>
  <c r="G1290" i="5"/>
  <c r="F1290" i="5"/>
  <c r="C1289" i="5"/>
  <c r="V1288" i="5"/>
  <c r="K1296" i="5" s="1"/>
  <c r="T1288" i="5"/>
  <c r="K1295" i="5" s="1"/>
  <c r="R1288" i="5"/>
  <c r="K1294" i="5" s="1"/>
  <c r="U1288" i="5"/>
  <c r="I1296" i="5" s="1"/>
  <c r="S1288" i="5"/>
  <c r="I1295" i="5" s="1"/>
  <c r="Q1288" i="5"/>
  <c r="I1294" i="5" s="1"/>
  <c r="E1288" i="5"/>
  <c r="D1288" i="5"/>
  <c r="B1288" i="5"/>
  <c r="AA1286" i="5"/>
  <c r="Z1286" i="5"/>
  <c r="X1286" i="5"/>
  <c r="AB1285" i="5"/>
  <c r="I1285" i="5"/>
  <c r="H1285" i="5"/>
  <c r="G1285" i="5"/>
  <c r="E1285" i="5"/>
  <c r="J1284" i="5"/>
  <c r="E1284" i="5"/>
  <c r="J1283" i="5"/>
  <c r="E1283" i="5"/>
  <c r="J1282" i="5"/>
  <c r="I1282" i="5"/>
  <c r="E1282" i="5"/>
  <c r="K1281" i="5"/>
  <c r="J1281" i="5"/>
  <c r="I1281" i="5"/>
  <c r="H1281" i="5"/>
  <c r="G1281" i="5"/>
  <c r="F1281" i="5"/>
  <c r="K1280" i="5"/>
  <c r="J1280" i="5"/>
  <c r="I1280" i="5"/>
  <c r="W1280" i="5" s="1"/>
  <c r="H1280" i="5"/>
  <c r="G1280" i="5"/>
  <c r="F1280" i="5"/>
  <c r="K1279" i="5"/>
  <c r="J1279" i="5"/>
  <c r="I1279" i="5"/>
  <c r="H1279" i="5"/>
  <c r="G1279" i="5"/>
  <c r="F1279" i="5"/>
  <c r="K1278" i="5"/>
  <c r="J1278" i="5"/>
  <c r="I1278" i="5"/>
  <c r="H1278" i="5"/>
  <c r="G1278" i="5"/>
  <c r="F1278" i="5"/>
  <c r="C1277" i="5"/>
  <c r="V1276" i="5"/>
  <c r="K1284" i="5" s="1"/>
  <c r="T1276" i="5"/>
  <c r="K1283" i="5" s="1"/>
  <c r="R1276" i="5"/>
  <c r="K1282" i="5" s="1"/>
  <c r="U1276" i="5"/>
  <c r="I1284" i="5" s="1"/>
  <c r="S1276" i="5"/>
  <c r="I1283" i="5" s="1"/>
  <c r="Q1276" i="5"/>
  <c r="E1276" i="5"/>
  <c r="D1276" i="5"/>
  <c r="B1276" i="5"/>
  <c r="AA1274" i="5"/>
  <c r="Z1274" i="5"/>
  <c r="X1274" i="5"/>
  <c r="I1273" i="5"/>
  <c r="AB1273" i="5" s="1"/>
  <c r="H1273" i="5"/>
  <c r="G1273" i="5"/>
  <c r="E1273" i="5"/>
  <c r="J1272" i="5"/>
  <c r="E1272" i="5"/>
  <c r="J1271" i="5"/>
  <c r="E1271" i="5"/>
  <c r="J1270" i="5"/>
  <c r="E1270" i="5"/>
  <c r="K1269" i="5"/>
  <c r="J1269" i="5"/>
  <c r="I1269" i="5"/>
  <c r="H1269" i="5"/>
  <c r="G1269" i="5"/>
  <c r="F1269" i="5"/>
  <c r="K1268" i="5"/>
  <c r="J1268" i="5"/>
  <c r="I1268" i="5"/>
  <c r="W1268" i="5" s="1"/>
  <c r="H1268" i="5"/>
  <c r="G1268" i="5"/>
  <c r="F1268" i="5"/>
  <c r="K1267" i="5"/>
  <c r="J1267" i="5"/>
  <c r="I1267" i="5"/>
  <c r="H1267" i="5"/>
  <c r="G1267" i="5"/>
  <c r="F1267" i="5"/>
  <c r="K1266" i="5"/>
  <c r="J1266" i="5"/>
  <c r="W1266" i="5"/>
  <c r="I1266" i="5"/>
  <c r="H1266" i="5"/>
  <c r="G1266" i="5"/>
  <c r="F1266" i="5"/>
  <c r="C1265" i="5"/>
  <c r="V1264" i="5"/>
  <c r="K1272" i="5" s="1"/>
  <c r="T1264" i="5"/>
  <c r="K1271" i="5" s="1"/>
  <c r="R1264" i="5"/>
  <c r="K1270" i="5" s="1"/>
  <c r="U1264" i="5"/>
  <c r="I1272" i="5" s="1"/>
  <c r="S1264" i="5"/>
  <c r="I1271" i="5" s="1"/>
  <c r="Q1264" i="5"/>
  <c r="I1270" i="5" s="1"/>
  <c r="E1264" i="5"/>
  <c r="D1264" i="5"/>
  <c r="B1264" i="5"/>
  <c r="AA1262" i="5"/>
  <c r="Z1262" i="5"/>
  <c r="X1262" i="5"/>
  <c r="I1261" i="5"/>
  <c r="AB1261" i="5" s="1"/>
  <c r="H1261" i="5"/>
  <c r="G1261" i="5"/>
  <c r="E1261" i="5"/>
  <c r="J1260" i="5"/>
  <c r="E1260" i="5"/>
  <c r="J1259" i="5"/>
  <c r="E1259" i="5"/>
  <c r="J1258" i="5"/>
  <c r="E1258" i="5"/>
  <c r="K1257" i="5"/>
  <c r="J1257" i="5"/>
  <c r="I1257" i="5"/>
  <c r="H1257" i="5"/>
  <c r="G1257" i="5"/>
  <c r="F1257" i="5"/>
  <c r="K1256" i="5"/>
  <c r="J1256" i="5"/>
  <c r="I1256" i="5"/>
  <c r="W1256" i="5" s="1"/>
  <c r="H1256" i="5"/>
  <c r="G1256" i="5"/>
  <c r="F1256" i="5"/>
  <c r="K1255" i="5"/>
  <c r="J1255" i="5"/>
  <c r="I1255" i="5"/>
  <c r="H1255" i="5"/>
  <c r="G1255" i="5"/>
  <c r="F1255" i="5"/>
  <c r="K1254" i="5"/>
  <c r="J1254" i="5"/>
  <c r="W1254" i="5"/>
  <c r="I1254" i="5"/>
  <c r="H1254" i="5"/>
  <c r="G1254" i="5"/>
  <c r="F1254" i="5"/>
  <c r="C1253" i="5"/>
  <c r="V1252" i="5"/>
  <c r="K1260" i="5" s="1"/>
  <c r="T1252" i="5"/>
  <c r="K1259" i="5" s="1"/>
  <c r="R1252" i="5"/>
  <c r="K1258" i="5" s="1"/>
  <c r="U1252" i="5"/>
  <c r="I1260" i="5" s="1"/>
  <c r="S1252" i="5"/>
  <c r="I1259" i="5" s="1"/>
  <c r="Q1252" i="5"/>
  <c r="I1258" i="5" s="1"/>
  <c r="E1252" i="5"/>
  <c r="D1252" i="5"/>
  <c r="B1252" i="5"/>
  <c r="AA1250" i="5"/>
  <c r="Z1250" i="5"/>
  <c r="X1250" i="5"/>
  <c r="I1249" i="5"/>
  <c r="AB1249" i="5" s="1"/>
  <c r="H1249" i="5"/>
  <c r="G1249" i="5"/>
  <c r="E1249" i="5"/>
  <c r="J1248" i="5"/>
  <c r="E1248" i="5"/>
  <c r="J1247" i="5"/>
  <c r="E1247" i="5"/>
  <c r="J1246" i="5"/>
  <c r="E1246" i="5"/>
  <c r="K1245" i="5"/>
  <c r="J1245" i="5"/>
  <c r="I1245" i="5"/>
  <c r="H1245" i="5"/>
  <c r="G1245" i="5"/>
  <c r="F1245" i="5"/>
  <c r="K1244" i="5"/>
  <c r="J1244" i="5"/>
  <c r="I1244" i="5"/>
  <c r="W1244" i="5" s="1"/>
  <c r="H1244" i="5"/>
  <c r="G1244" i="5"/>
  <c r="F1244" i="5"/>
  <c r="K1243" i="5"/>
  <c r="J1243" i="5"/>
  <c r="I1243" i="5"/>
  <c r="H1243" i="5"/>
  <c r="G1243" i="5"/>
  <c r="F1243" i="5"/>
  <c r="K1242" i="5"/>
  <c r="J1242" i="5"/>
  <c r="I1242" i="5"/>
  <c r="H1242" i="5"/>
  <c r="G1242" i="5"/>
  <c r="F1242" i="5"/>
  <c r="C1241" i="5"/>
  <c r="V1240" i="5"/>
  <c r="K1248" i="5" s="1"/>
  <c r="T1240" i="5"/>
  <c r="K1247" i="5" s="1"/>
  <c r="R1240" i="5"/>
  <c r="K1246" i="5" s="1"/>
  <c r="U1240" i="5"/>
  <c r="I1248" i="5" s="1"/>
  <c r="S1240" i="5"/>
  <c r="I1247" i="5" s="1"/>
  <c r="Q1240" i="5"/>
  <c r="I1246" i="5" s="1"/>
  <c r="E1240" i="5"/>
  <c r="D1240" i="5"/>
  <c r="B1240" i="5"/>
  <c r="AA1238" i="5"/>
  <c r="Z1238" i="5"/>
  <c r="X1238" i="5"/>
  <c r="I1237" i="5"/>
  <c r="AB1237" i="5" s="1"/>
  <c r="H1237" i="5"/>
  <c r="G1237" i="5"/>
  <c r="E1237" i="5"/>
  <c r="J1236" i="5"/>
  <c r="E1236" i="5"/>
  <c r="J1235" i="5"/>
  <c r="E1235" i="5"/>
  <c r="J1234" i="5"/>
  <c r="E1234" i="5"/>
  <c r="K1233" i="5"/>
  <c r="J1233" i="5"/>
  <c r="I1233" i="5"/>
  <c r="H1233" i="5"/>
  <c r="G1233" i="5"/>
  <c r="F1233" i="5"/>
  <c r="K1232" i="5"/>
  <c r="J1232" i="5"/>
  <c r="I1232" i="5"/>
  <c r="W1232" i="5" s="1"/>
  <c r="H1232" i="5"/>
  <c r="G1232" i="5"/>
  <c r="F1232" i="5"/>
  <c r="K1231" i="5"/>
  <c r="J1231" i="5"/>
  <c r="I1231" i="5"/>
  <c r="H1231" i="5"/>
  <c r="G1231" i="5"/>
  <c r="F1231" i="5"/>
  <c r="K1230" i="5"/>
  <c r="J1230" i="5"/>
  <c r="I1230" i="5"/>
  <c r="H1230" i="5"/>
  <c r="G1230" i="5"/>
  <c r="F1230" i="5"/>
  <c r="C1229" i="5"/>
  <c r="V1228" i="5"/>
  <c r="K1236" i="5" s="1"/>
  <c r="T1228" i="5"/>
  <c r="K1235" i="5" s="1"/>
  <c r="R1228" i="5"/>
  <c r="K1234" i="5" s="1"/>
  <c r="U1228" i="5"/>
  <c r="I1236" i="5" s="1"/>
  <c r="S1228" i="5"/>
  <c r="I1235" i="5" s="1"/>
  <c r="Q1228" i="5"/>
  <c r="I1234" i="5" s="1"/>
  <c r="E1228" i="5"/>
  <c r="D1228" i="5"/>
  <c r="B1228" i="5"/>
  <c r="AA1226" i="5"/>
  <c r="Z1226" i="5"/>
  <c r="X1226" i="5"/>
  <c r="I1225" i="5"/>
  <c r="AB1225" i="5" s="1"/>
  <c r="H1225" i="5"/>
  <c r="G1225" i="5"/>
  <c r="E1225" i="5"/>
  <c r="J1224" i="5"/>
  <c r="E1224" i="5"/>
  <c r="J1223" i="5"/>
  <c r="E1223" i="5"/>
  <c r="J1222" i="5"/>
  <c r="E1222" i="5"/>
  <c r="K1221" i="5"/>
  <c r="J1221" i="5"/>
  <c r="I1221" i="5"/>
  <c r="H1221" i="5"/>
  <c r="G1221" i="5"/>
  <c r="F1221" i="5"/>
  <c r="K1220" i="5"/>
  <c r="J1220" i="5"/>
  <c r="I1220" i="5"/>
  <c r="W1220" i="5" s="1"/>
  <c r="H1220" i="5"/>
  <c r="G1220" i="5"/>
  <c r="F1220" i="5"/>
  <c r="K1219" i="5"/>
  <c r="J1219" i="5"/>
  <c r="I1219" i="5"/>
  <c r="H1219" i="5"/>
  <c r="G1219" i="5"/>
  <c r="F1219" i="5"/>
  <c r="K1218" i="5"/>
  <c r="J1218" i="5"/>
  <c r="W1218" i="5"/>
  <c r="I1218" i="5"/>
  <c r="H1218" i="5"/>
  <c r="G1218" i="5"/>
  <c r="F1218" i="5"/>
  <c r="C1217" i="5"/>
  <c r="V1216" i="5"/>
  <c r="K1224" i="5" s="1"/>
  <c r="T1216" i="5"/>
  <c r="K1223" i="5" s="1"/>
  <c r="R1216" i="5"/>
  <c r="K1222" i="5" s="1"/>
  <c r="U1216" i="5"/>
  <c r="I1224" i="5" s="1"/>
  <c r="S1216" i="5"/>
  <c r="I1223" i="5" s="1"/>
  <c r="Q1216" i="5"/>
  <c r="I1222" i="5" s="1"/>
  <c r="E1216" i="5"/>
  <c r="D1216" i="5"/>
  <c r="B1216" i="5"/>
  <c r="AA1214" i="5"/>
  <c r="Z1214" i="5"/>
  <c r="X1214" i="5"/>
  <c r="I1213" i="5"/>
  <c r="AB1213" i="5" s="1"/>
  <c r="H1213" i="5"/>
  <c r="G1213" i="5"/>
  <c r="E1213" i="5"/>
  <c r="J1212" i="5"/>
  <c r="E1212" i="5"/>
  <c r="J1211" i="5"/>
  <c r="E1211" i="5"/>
  <c r="J1210" i="5"/>
  <c r="E1210" i="5"/>
  <c r="K1209" i="5"/>
  <c r="J1209" i="5"/>
  <c r="I1209" i="5"/>
  <c r="H1209" i="5"/>
  <c r="G1209" i="5"/>
  <c r="F1209" i="5"/>
  <c r="K1208" i="5"/>
  <c r="J1208" i="5"/>
  <c r="I1208" i="5"/>
  <c r="W1208" i="5" s="1"/>
  <c r="H1208" i="5"/>
  <c r="G1208" i="5"/>
  <c r="F1208" i="5"/>
  <c r="K1207" i="5"/>
  <c r="P1214" i="5" s="1"/>
  <c r="J1207" i="5"/>
  <c r="I1207" i="5"/>
  <c r="H1207" i="5"/>
  <c r="G1207" i="5"/>
  <c r="F1207" i="5"/>
  <c r="K1206" i="5"/>
  <c r="J1206" i="5"/>
  <c r="I1206" i="5"/>
  <c r="H1206" i="5"/>
  <c r="G1206" i="5"/>
  <c r="F1206" i="5"/>
  <c r="C1205" i="5"/>
  <c r="V1204" i="5"/>
  <c r="K1212" i="5" s="1"/>
  <c r="T1204" i="5"/>
  <c r="K1211" i="5" s="1"/>
  <c r="R1204" i="5"/>
  <c r="K1210" i="5" s="1"/>
  <c r="U1204" i="5"/>
  <c r="I1212" i="5" s="1"/>
  <c r="S1204" i="5"/>
  <c r="I1211" i="5" s="1"/>
  <c r="Q1204" i="5"/>
  <c r="I1210" i="5" s="1"/>
  <c r="E1204" i="5"/>
  <c r="D1204" i="5"/>
  <c r="B1204" i="5"/>
  <c r="A1203" i="5"/>
  <c r="H1201" i="5"/>
  <c r="J1201" i="5"/>
  <c r="H1200" i="5"/>
  <c r="J1200" i="5"/>
  <c r="A1199" i="5"/>
  <c r="AA1196" i="5"/>
  <c r="Z1196" i="5"/>
  <c r="Y1196" i="5"/>
  <c r="P1196" i="5"/>
  <c r="J1196" i="5"/>
  <c r="K1195" i="5"/>
  <c r="J1195" i="5"/>
  <c r="I1195" i="5"/>
  <c r="H1196" i="5" s="1"/>
  <c r="H1195" i="5"/>
  <c r="G1195" i="5"/>
  <c r="F1195" i="5"/>
  <c r="V1195" i="5"/>
  <c r="T1195" i="5"/>
  <c r="R1195" i="5"/>
  <c r="U1195" i="5"/>
  <c r="S1195" i="5"/>
  <c r="Q1195" i="5"/>
  <c r="E1195" i="5"/>
  <c r="D1195" i="5"/>
  <c r="B1195" i="5"/>
  <c r="AA1193" i="5"/>
  <c r="Z1193" i="5"/>
  <c r="Y1193" i="5"/>
  <c r="AB1192" i="5"/>
  <c r="I1192" i="5"/>
  <c r="H1192" i="5"/>
  <c r="G1192" i="5"/>
  <c r="E1192" i="5"/>
  <c r="J1191" i="5"/>
  <c r="E1191" i="5"/>
  <c r="J1190" i="5"/>
  <c r="E1190" i="5"/>
  <c r="J1189" i="5"/>
  <c r="E1189" i="5"/>
  <c r="K1188" i="5"/>
  <c r="J1188" i="5"/>
  <c r="H1188" i="5"/>
  <c r="AA1188" i="5"/>
  <c r="Z1188" i="5"/>
  <c r="Y1188" i="5"/>
  <c r="I1188" i="5"/>
  <c r="X1188" i="5" s="1"/>
  <c r="F1188" i="5"/>
  <c r="V1188" i="5"/>
  <c r="T1188" i="5"/>
  <c r="R1188" i="5"/>
  <c r="U1188" i="5"/>
  <c r="S1188" i="5"/>
  <c r="Q1188" i="5"/>
  <c r="E1188" i="5"/>
  <c r="D1188" i="5"/>
  <c r="B1188" i="5"/>
  <c r="K1187" i="5"/>
  <c r="J1187" i="5"/>
  <c r="I1187" i="5"/>
  <c r="H1187" i="5"/>
  <c r="G1187" i="5"/>
  <c r="F1187" i="5"/>
  <c r="K1186" i="5"/>
  <c r="J1186" i="5"/>
  <c r="I1186" i="5"/>
  <c r="W1186" i="5" s="1"/>
  <c r="H1186" i="5"/>
  <c r="G1186" i="5"/>
  <c r="F1186" i="5"/>
  <c r="K1185" i="5"/>
  <c r="J1185" i="5"/>
  <c r="I1185" i="5"/>
  <c r="H1185" i="5"/>
  <c r="G1185" i="5"/>
  <c r="F1185" i="5"/>
  <c r="K1184" i="5"/>
  <c r="J1184" i="5"/>
  <c r="W1184" i="5"/>
  <c r="I1184" i="5"/>
  <c r="H1184" i="5"/>
  <c r="G1184" i="5"/>
  <c r="F1184" i="5"/>
  <c r="C1183" i="5"/>
  <c r="V1182" i="5"/>
  <c r="K1191" i="5" s="1"/>
  <c r="T1182" i="5"/>
  <c r="K1190" i="5" s="1"/>
  <c r="R1182" i="5"/>
  <c r="K1189" i="5" s="1"/>
  <c r="U1182" i="5"/>
  <c r="I1191" i="5" s="1"/>
  <c r="S1182" i="5"/>
  <c r="I1190" i="5" s="1"/>
  <c r="Q1182" i="5"/>
  <c r="I1189" i="5" s="1"/>
  <c r="E1182" i="5"/>
  <c r="D1182" i="5"/>
  <c r="AA1180" i="5"/>
  <c r="Z1180" i="5"/>
  <c r="X1180" i="5"/>
  <c r="AB1179" i="5"/>
  <c r="I1179" i="5"/>
  <c r="H1179" i="5"/>
  <c r="G1179" i="5"/>
  <c r="E1179" i="5"/>
  <c r="J1178" i="5"/>
  <c r="E1178" i="5"/>
  <c r="J1177" i="5"/>
  <c r="E1177" i="5"/>
  <c r="J1176" i="5"/>
  <c r="E1176" i="5"/>
  <c r="K1175" i="5"/>
  <c r="J1175" i="5"/>
  <c r="H1175" i="5"/>
  <c r="AA1175" i="5"/>
  <c r="Z1175" i="5"/>
  <c r="X1175" i="5"/>
  <c r="I1175" i="5"/>
  <c r="Y1175" i="5" s="1"/>
  <c r="F1175" i="5"/>
  <c r="V1175" i="5"/>
  <c r="T1175" i="5"/>
  <c r="R1175" i="5"/>
  <c r="U1175" i="5"/>
  <c r="S1175" i="5"/>
  <c r="Q1175" i="5"/>
  <c r="E1175" i="5"/>
  <c r="D1175" i="5"/>
  <c r="B1175" i="5"/>
  <c r="K1174" i="5"/>
  <c r="J1174" i="5"/>
  <c r="I1174" i="5"/>
  <c r="H1174" i="5"/>
  <c r="G1174" i="5"/>
  <c r="F1174" i="5"/>
  <c r="K1173" i="5"/>
  <c r="J1173" i="5"/>
  <c r="I1173" i="5"/>
  <c r="W1173" i="5" s="1"/>
  <c r="H1173" i="5"/>
  <c r="G1173" i="5"/>
  <c r="F1173" i="5"/>
  <c r="K1172" i="5"/>
  <c r="J1172" i="5"/>
  <c r="I1172" i="5"/>
  <c r="H1172" i="5"/>
  <c r="G1172" i="5"/>
  <c r="F1172" i="5"/>
  <c r="K1171" i="5"/>
  <c r="J1171" i="5"/>
  <c r="W1171" i="5"/>
  <c r="I1171" i="5"/>
  <c r="H1171" i="5"/>
  <c r="G1171" i="5"/>
  <c r="F1171" i="5"/>
  <c r="C1170" i="5"/>
  <c r="V1169" i="5"/>
  <c r="K1178" i="5" s="1"/>
  <c r="T1169" i="5"/>
  <c r="K1177" i="5" s="1"/>
  <c r="R1169" i="5"/>
  <c r="K1176" i="5" s="1"/>
  <c r="U1169" i="5"/>
  <c r="I1178" i="5" s="1"/>
  <c r="S1169" i="5"/>
  <c r="I1177" i="5" s="1"/>
  <c r="Q1169" i="5"/>
  <c r="I1176" i="5" s="1"/>
  <c r="E1169" i="5"/>
  <c r="D1169" i="5"/>
  <c r="B1169" i="5"/>
  <c r="AA1167" i="5"/>
  <c r="Z1167" i="5"/>
  <c r="X1167" i="5"/>
  <c r="I1166" i="5"/>
  <c r="AB1166" i="5" s="1"/>
  <c r="H1166" i="5"/>
  <c r="G1166" i="5"/>
  <c r="E1166" i="5"/>
  <c r="J1165" i="5"/>
  <c r="E1165" i="5"/>
  <c r="J1164" i="5"/>
  <c r="E1164" i="5"/>
  <c r="J1163" i="5"/>
  <c r="E1163" i="5"/>
  <c r="K1162" i="5"/>
  <c r="J1162" i="5"/>
  <c r="H1162" i="5"/>
  <c r="AA1162" i="5"/>
  <c r="Z1162" i="5"/>
  <c r="X1162" i="5"/>
  <c r="I1162" i="5"/>
  <c r="Y1162" i="5" s="1"/>
  <c r="F1162" i="5"/>
  <c r="V1162" i="5"/>
  <c r="T1162" i="5"/>
  <c r="R1162" i="5"/>
  <c r="U1162" i="5"/>
  <c r="S1162" i="5"/>
  <c r="Q1162" i="5"/>
  <c r="E1162" i="5"/>
  <c r="D1162" i="5"/>
  <c r="B1162" i="5"/>
  <c r="K1161" i="5"/>
  <c r="J1161" i="5"/>
  <c r="I1161" i="5"/>
  <c r="H1161" i="5"/>
  <c r="G1161" i="5"/>
  <c r="F1161" i="5"/>
  <c r="K1160" i="5"/>
  <c r="J1160" i="5"/>
  <c r="W1160" i="5"/>
  <c r="I1160" i="5"/>
  <c r="H1160" i="5"/>
  <c r="G1160" i="5"/>
  <c r="F1160" i="5"/>
  <c r="K1159" i="5"/>
  <c r="J1159" i="5"/>
  <c r="I1159" i="5"/>
  <c r="H1159" i="5"/>
  <c r="G1159" i="5"/>
  <c r="F1159" i="5"/>
  <c r="K1158" i="5"/>
  <c r="J1158" i="5"/>
  <c r="W1158" i="5"/>
  <c r="I1158" i="5"/>
  <c r="H1158" i="5"/>
  <c r="G1158" i="5"/>
  <c r="F1158" i="5"/>
  <c r="C1157" i="5"/>
  <c r="V1156" i="5"/>
  <c r="K1165" i="5" s="1"/>
  <c r="T1156" i="5"/>
  <c r="K1164" i="5" s="1"/>
  <c r="R1156" i="5"/>
  <c r="K1163" i="5" s="1"/>
  <c r="U1156" i="5"/>
  <c r="I1165" i="5" s="1"/>
  <c r="S1156" i="5"/>
  <c r="I1164" i="5" s="1"/>
  <c r="Q1156" i="5"/>
  <c r="I1163" i="5" s="1"/>
  <c r="E1156" i="5"/>
  <c r="D1156" i="5"/>
  <c r="B1156" i="5"/>
  <c r="AA1154" i="5"/>
  <c r="Z1154" i="5"/>
  <c r="X1154" i="5"/>
  <c r="AB1153" i="5"/>
  <c r="I1153" i="5"/>
  <c r="H1153" i="5"/>
  <c r="G1153" i="5"/>
  <c r="E1153" i="5"/>
  <c r="J1152" i="5"/>
  <c r="E1152" i="5"/>
  <c r="J1151" i="5"/>
  <c r="E1151" i="5"/>
  <c r="K1150" i="5"/>
  <c r="J1150" i="5"/>
  <c r="I1150" i="5"/>
  <c r="H1150" i="5"/>
  <c r="G1150" i="5"/>
  <c r="F1150" i="5"/>
  <c r="K1149" i="5"/>
  <c r="J1149" i="5"/>
  <c r="I1149" i="5"/>
  <c r="H1149" i="5"/>
  <c r="G1149" i="5"/>
  <c r="F1149" i="5"/>
  <c r="V1148" i="5"/>
  <c r="T1148" i="5"/>
  <c r="K1152" i="5" s="1"/>
  <c r="R1148" i="5"/>
  <c r="K1151" i="5" s="1"/>
  <c r="U1148" i="5"/>
  <c r="S1148" i="5"/>
  <c r="I1152" i="5" s="1"/>
  <c r="Q1148" i="5"/>
  <c r="I1151" i="5" s="1"/>
  <c r="E1148" i="5"/>
  <c r="D1148" i="5"/>
  <c r="B1148" i="5"/>
  <c r="AA1146" i="5"/>
  <c r="Z1146" i="5"/>
  <c r="Y1146" i="5"/>
  <c r="X1146" i="5"/>
  <c r="O1146" i="5"/>
  <c r="K1145" i="5"/>
  <c r="J1146" i="5" s="1"/>
  <c r="J1145" i="5"/>
  <c r="I1145" i="5"/>
  <c r="H1146" i="5" s="1"/>
  <c r="H1145" i="5"/>
  <c r="G1145" i="5"/>
  <c r="F1145" i="5"/>
  <c r="V1145" i="5"/>
  <c r="T1145" i="5"/>
  <c r="R1145" i="5"/>
  <c r="U1145" i="5"/>
  <c r="S1145" i="5"/>
  <c r="Q1145" i="5"/>
  <c r="E1145" i="5"/>
  <c r="D1145" i="5"/>
  <c r="B1145" i="5"/>
  <c r="AA1143" i="5"/>
  <c r="Z1143" i="5"/>
  <c r="X1143" i="5"/>
  <c r="I1142" i="5"/>
  <c r="AB1142" i="5" s="1"/>
  <c r="H1142" i="5"/>
  <c r="G1142" i="5"/>
  <c r="E1142" i="5"/>
  <c r="J1141" i="5"/>
  <c r="E1141" i="5"/>
  <c r="J1140" i="5"/>
  <c r="E1140" i="5"/>
  <c r="J1139" i="5"/>
  <c r="E1139" i="5"/>
  <c r="K1138" i="5"/>
  <c r="J1138" i="5"/>
  <c r="I1138" i="5"/>
  <c r="H1138" i="5"/>
  <c r="G1138" i="5"/>
  <c r="F1138" i="5"/>
  <c r="K1137" i="5"/>
  <c r="J1137" i="5"/>
  <c r="W1137" i="5"/>
  <c r="I1137" i="5"/>
  <c r="H1137" i="5"/>
  <c r="G1137" i="5"/>
  <c r="F1137" i="5"/>
  <c r="K1136" i="5"/>
  <c r="J1136" i="5"/>
  <c r="I1136" i="5"/>
  <c r="H1136" i="5"/>
  <c r="G1136" i="5"/>
  <c r="F1136" i="5"/>
  <c r="K1135" i="5"/>
  <c r="J1135" i="5"/>
  <c r="I1135" i="5"/>
  <c r="H1135" i="5"/>
  <c r="G1135" i="5"/>
  <c r="F1135" i="5"/>
  <c r="V1134" i="5"/>
  <c r="K1141" i="5" s="1"/>
  <c r="T1134" i="5"/>
  <c r="K1140" i="5" s="1"/>
  <c r="R1134" i="5"/>
  <c r="K1139" i="5" s="1"/>
  <c r="U1134" i="5"/>
  <c r="I1141" i="5" s="1"/>
  <c r="S1134" i="5"/>
  <c r="I1140" i="5" s="1"/>
  <c r="Q1134" i="5"/>
  <c r="I1139" i="5" s="1"/>
  <c r="E1134" i="5"/>
  <c r="D1134" i="5"/>
  <c r="B1134" i="5"/>
  <c r="AA1132" i="5"/>
  <c r="Z1132" i="5"/>
  <c r="X1132" i="5"/>
  <c r="O1132" i="5"/>
  <c r="J1132" i="5"/>
  <c r="K1131" i="5"/>
  <c r="P1132" i="5" s="1"/>
  <c r="J1131" i="5"/>
  <c r="I1131" i="5"/>
  <c r="H1132" i="5" s="1"/>
  <c r="H1131" i="5"/>
  <c r="G1131" i="5"/>
  <c r="F1131" i="5"/>
  <c r="V1131" i="5"/>
  <c r="T1131" i="5"/>
  <c r="R1131" i="5"/>
  <c r="U1131" i="5"/>
  <c r="S1131" i="5"/>
  <c r="Q1131" i="5"/>
  <c r="E1131" i="5"/>
  <c r="D1131" i="5"/>
  <c r="B1131" i="5"/>
  <c r="AA1129" i="5"/>
  <c r="Z1129" i="5"/>
  <c r="X1129" i="5"/>
  <c r="AB1128" i="5"/>
  <c r="I1128" i="5"/>
  <c r="H1128" i="5"/>
  <c r="G1128" i="5"/>
  <c r="E1128" i="5"/>
  <c r="J1127" i="5"/>
  <c r="E1127" i="5"/>
  <c r="J1126" i="5"/>
  <c r="E1126" i="5"/>
  <c r="J1125" i="5"/>
  <c r="E1125" i="5"/>
  <c r="K1124" i="5"/>
  <c r="J1124" i="5"/>
  <c r="I1124" i="5"/>
  <c r="H1124" i="5"/>
  <c r="G1124" i="5"/>
  <c r="F1124" i="5"/>
  <c r="K1123" i="5"/>
  <c r="J1123" i="5"/>
  <c r="I1123" i="5"/>
  <c r="W1123" i="5" s="1"/>
  <c r="H1123" i="5"/>
  <c r="G1123" i="5"/>
  <c r="F1123" i="5"/>
  <c r="K1122" i="5"/>
  <c r="J1122" i="5"/>
  <c r="I1122" i="5"/>
  <c r="H1122" i="5"/>
  <c r="G1122" i="5"/>
  <c r="F1122" i="5"/>
  <c r="K1121" i="5"/>
  <c r="J1121" i="5"/>
  <c r="I1121" i="5"/>
  <c r="H1121" i="5"/>
  <c r="G1121" i="5"/>
  <c r="F1121" i="5"/>
  <c r="C1120" i="5"/>
  <c r="V1119" i="5"/>
  <c r="K1127" i="5" s="1"/>
  <c r="T1119" i="5"/>
  <c r="K1126" i="5" s="1"/>
  <c r="R1119" i="5"/>
  <c r="K1125" i="5" s="1"/>
  <c r="U1119" i="5"/>
  <c r="I1127" i="5" s="1"/>
  <c r="S1119" i="5"/>
  <c r="I1126" i="5" s="1"/>
  <c r="Q1119" i="5"/>
  <c r="I1125" i="5" s="1"/>
  <c r="E1119" i="5"/>
  <c r="D1119" i="5"/>
  <c r="B1119" i="5"/>
  <c r="AA1117" i="5"/>
  <c r="Z1117" i="5"/>
  <c r="X1117" i="5"/>
  <c r="AB1116" i="5"/>
  <c r="I1116" i="5"/>
  <c r="H1116" i="5"/>
  <c r="G1116" i="5"/>
  <c r="E1116" i="5"/>
  <c r="J1115" i="5"/>
  <c r="E1115" i="5"/>
  <c r="J1114" i="5"/>
  <c r="E1114" i="5"/>
  <c r="J1113" i="5"/>
  <c r="I1113" i="5"/>
  <c r="E1113" i="5"/>
  <c r="K1112" i="5"/>
  <c r="J1112" i="5"/>
  <c r="I1112" i="5"/>
  <c r="H1112" i="5"/>
  <c r="G1112" i="5"/>
  <c r="F1112" i="5"/>
  <c r="K1111" i="5"/>
  <c r="J1111" i="5"/>
  <c r="I1111" i="5"/>
  <c r="W1111" i="5" s="1"/>
  <c r="H1111" i="5"/>
  <c r="G1111" i="5"/>
  <c r="F1111" i="5"/>
  <c r="K1110" i="5"/>
  <c r="J1117" i="5" s="1"/>
  <c r="J1110" i="5"/>
  <c r="I1110" i="5"/>
  <c r="H1110" i="5"/>
  <c r="G1110" i="5"/>
  <c r="F1110" i="5"/>
  <c r="K1109" i="5"/>
  <c r="J1109" i="5"/>
  <c r="I1109" i="5"/>
  <c r="H1109" i="5"/>
  <c r="G1109" i="5"/>
  <c r="F1109" i="5"/>
  <c r="C1108" i="5"/>
  <c r="V1107" i="5"/>
  <c r="K1115" i="5" s="1"/>
  <c r="T1107" i="5"/>
  <c r="K1114" i="5" s="1"/>
  <c r="R1107" i="5"/>
  <c r="K1113" i="5" s="1"/>
  <c r="U1107" i="5"/>
  <c r="I1115" i="5" s="1"/>
  <c r="S1107" i="5"/>
  <c r="I1114" i="5" s="1"/>
  <c r="Q1107" i="5"/>
  <c r="E1107" i="5"/>
  <c r="D1107" i="5"/>
  <c r="B1107" i="5"/>
  <c r="AA1105" i="5"/>
  <c r="Z1105" i="5"/>
  <c r="X1105" i="5"/>
  <c r="I1104" i="5"/>
  <c r="AB1104" i="5" s="1"/>
  <c r="H1104" i="5"/>
  <c r="G1104" i="5"/>
  <c r="E1104" i="5"/>
  <c r="J1103" i="5"/>
  <c r="E1103" i="5"/>
  <c r="J1102" i="5"/>
  <c r="E1102" i="5"/>
  <c r="J1101" i="5"/>
  <c r="E1101" i="5"/>
  <c r="K1100" i="5"/>
  <c r="J1100" i="5"/>
  <c r="H1100" i="5"/>
  <c r="AA1100" i="5"/>
  <c r="Z1100" i="5"/>
  <c r="Y1100" i="5"/>
  <c r="X1100" i="5"/>
  <c r="I1100" i="5"/>
  <c r="F1100" i="5"/>
  <c r="V1100" i="5"/>
  <c r="T1100" i="5"/>
  <c r="R1100" i="5"/>
  <c r="U1100" i="5"/>
  <c r="S1100" i="5"/>
  <c r="Q1100" i="5"/>
  <c r="E1100" i="5"/>
  <c r="D1100" i="5"/>
  <c r="B1100" i="5"/>
  <c r="K1099" i="5"/>
  <c r="J1099" i="5"/>
  <c r="I1099" i="5"/>
  <c r="W1099" i="5" s="1"/>
  <c r="H1099" i="5"/>
  <c r="G1099" i="5"/>
  <c r="F1099" i="5"/>
  <c r="K1098" i="5"/>
  <c r="J1098" i="5"/>
  <c r="I1098" i="5"/>
  <c r="H1098" i="5"/>
  <c r="G1098" i="5"/>
  <c r="F1098" i="5"/>
  <c r="K1097" i="5"/>
  <c r="J1097" i="5"/>
  <c r="W1097" i="5"/>
  <c r="I1097" i="5"/>
  <c r="H1097" i="5"/>
  <c r="G1097" i="5"/>
  <c r="F1097" i="5"/>
  <c r="C1096" i="5"/>
  <c r="V1095" i="5"/>
  <c r="K1103" i="5" s="1"/>
  <c r="T1095" i="5"/>
  <c r="K1102" i="5" s="1"/>
  <c r="R1095" i="5"/>
  <c r="K1101" i="5" s="1"/>
  <c r="U1095" i="5"/>
  <c r="I1103" i="5" s="1"/>
  <c r="S1095" i="5"/>
  <c r="I1102" i="5" s="1"/>
  <c r="Q1095" i="5"/>
  <c r="I1101" i="5" s="1"/>
  <c r="E1095" i="5"/>
  <c r="D1095" i="5"/>
  <c r="B1095" i="5"/>
  <c r="AA1093" i="5"/>
  <c r="Z1093" i="5"/>
  <c r="X1093" i="5"/>
  <c r="I1092" i="5"/>
  <c r="AB1092" i="5" s="1"/>
  <c r="H1092" i="5"/>
  <c r="G1092" i="5"/>
  <c r="E1092" i="5"/>
  <c r="J1091" i="5"/>
  <c r="E1091" i="5"/>
  <c r="J1090" i="5"/>
  <c r="E1090" i="5"/>
  <c r="J1089" i="5"/>
  <c r="E1089" i="5"/>
  <c r="K1088" i="5"/>
  <c r="J1088" i="5"/>
  <c r="H1088" i="5"/>
  <c r="AA1088" i="5"/>
  <c r="Z1088" i="5"/>
  <c r="X1088" i="5"/>
  <c r="I1088" i="5"/>
  <c r="Y1088" i="5" s="1"/>
  <c r="F1088" i="5"/>
  <c r="V1088" i="5"/>
  <c r="T1088" i="5"/>
  <c r="R1088" i="5"/>
  <c r="U1088" i="5"/>
  <c r="S1088" i="5"/>
  <c r="Q1088" i="5"/>
  <c r="E1088" i="5"/>
  <c r="D1088" i="5"/>
  <c r="B1088" i="5"/>
  <c r="K1087" i="5"/>
  <c r="J1087" i="5"/>
  <c r="I1087" i="5"/>
  <c r="W1087" i="5" s="1"/>
  <c r="H1087" i="5"/>
  <c r="G1087" i="5"/>
  <c r="F1087" i="5"/>
  <c r="K1086" i="5"/>
  <c r="J1086" i="5"/>
  <c r="I1086" i="5"/>
  <c r="H1086" i="5"/>
  <c r="G1086" i="5"/>
  <c r="F1086" i="5"/>
  <c r="K1085" i="5"/>
  <c r="J1085" i="5"/>
  <c r="W1085" i="5"/>
  <c r="I1085" i="5"/>
  <c r="H1085" i="5"/>
  <c r="G1085" i="5"/>
  <c r="F1085" i="5"/>
  <c r="C1084" i="5"/>
  <c r="V1083" i="5"/>
  <c r="K1091" i="5" s="1"/>
  <c r="T1083" i="5"/>
  <c r="K1090" i="5" s="1"/>
  <c r="R1083" i="5"/>
  <c r="K1089" i="5" s="1"/>
  <c r="U1083" i="5"/>
  <c r="I1091" i="5" s="1"/>
  <c r="S1083" i="5"/>
  <c r="I1090" i="5" s="1"/>
  <c r="Q1083" i="5"/>
  <c r="I1089" i="5" s="1"/>
  <c r="E1083" i="5"/>
  <c r="D1083" i="5"/>
  <c r="B1083" i="5"/>
  <c r="AA1081" i="5"/>
  <c r="Z1081" i="5"/>
  <c r="X1081" i="5"/>
  <c r="I1080" i="5"/>
  <c r="AB1080" i="5" s="1"/>
  <c r="H1080" i="5"/>
  <c r="G1080" i="5"/>
  <c r="E1080" i="5"/>
  <c r="J1079" i="5"/>
  <c r="E1079" i="5"/>
  <c r="J1078" i="5"/>
  <c r="E1078" i="5"/>
  <c r="J1077" i="5"/>
  <c r="E1077" i="5"/>
  <c r="K1076" i="5"/>
  <c r="J1076" i="5"/>
  <c r="I1076" i="5"/>
  <c r="H1076" i="5"/>
  <c r="G1076" i="5"/>
  <c r="F1076" i="5"/>
  <c r="K1075" i="5"/>
  <c r="J1075" i="5"/>
  <c r="W1075" i="5"/>
  <c r="I1075" i="5"/>
  <c r="H1075" i="5"/>
  <c r="G1075" i="5"/>
  <c r="F1075" i="5"/>
  <c r="K1074" i="5"/>
  <c r="J1074" i="5"/>
  <c r="I1074" i="5"/>
  <c r="H1074" i="5"/>
  <c r="G1074" i="5"/>
  <c r="F1074" i="5"/>
  <c r="K1073" i="5"/>
  <c r="J1073" i="5"/>
  <c r="I1073" i="5"/>
  <c r="H1073" i="5"/>
  <c r="G1073" i="5"/>
  <c r="F1073" i="5"/>
  <c r="C1072" i="5"/>
  <c r="V1071" i="5"/>
  <c r="K1079" i="5" s="1"/>
  <c r="T1071" i="5"/>
  <c r="K1078" i="5" s="1"/>
  <c r="R1071" i="5"/>
  <c r="K1077" i="5" s="1"/>
  <c r="J1081" i="5" s="1"/>
  <c r="U1071" i="5"/>
  <c r="I1079" i="5" s="1"/>
  <c r="S1071" i="5"/>
  <c r="I1078" i="5" s="1"/>
  <c r="Q1071" i="5"/>
  <c r="I1077" i="5" s="1"/>
  <c r="E1071" i="5"/>
  <c r="D1071" i="5"/>
  <c r="B1071" i="5"/>
  <c r="AA1069" i="5"/>
  <c r="Z1069" i="5"/>
  <c r="X1069" i="5"/>
  <c r="AB1068" i="5"/>
  <c r="I1068" i="5"/>
  <c r="H1068" i="5"/>
  <c r="G1068" i="5"/>
  <c r="E1068" i="5"/>
  <c r="J1067" i="5"/>
  <c r="E1067" i="5"/>
  <c r="J1066" i="5"/>
  <c r="E1066" i="5"/>
  <c r="J1065" i="5"/>
  <c r="E1065" i="5"/>
  <c r="K1064" i="5"/>
  <c r="J1064" i="5"/>
  <c r="I1064" i="5"/>
  <c r="H1064" i="5"/>
  <c r="G1064" i="5"/>
  <c r="F1064" i="5"/>
  <c r="K1063" i="5"/>
  <c r="J1063" i="5"/>
  <c r="I1063" i="5"/>
  <c r="W1063" i="5" s="1"/>
  <c r="H1063" i="5"/>
  <c r="G1063" i="5"/>
  <c r="F1063" i="5"/>
  <c r="K1062" i="5"/>
  <c r="J1062" i="5"/>
  <c r="I1062" i="5"/>
  <c r="H1062" i="5"/>
  <c r="G1062" i="5"/>
  <c r="F1062" i="5"/>
  <c r="K1061" i="5"/>
  <c r="J1061" i="5"/>
  <c r="W1061" i="5"/>
  <c r="I1061" i="5"/>
  <c r="H1061" i="5"/>
  <c r="G1061" i="5"/>
  <c r="F1061" i="5"/>
  <c r="C1060" i="5"/>
  <c r="V1059" i="5"/>
  <c r="K1067" i="5" s="1"/>
  <c r="T1059" i="5"/>
  <c r="K1066" i="5" s="1"/>
  <c r="R1059" i="5"/>
  <c r="K1065" i="5" s="1"/>
  <c r="U1059" i="5"/>
  <c r="I1067" i="5" s="1"/>
  <c r="S1059" i="5"/>
  <c r="I1066" i="5" s="1"/>
  <c r="Q1059" i="5"/>
  <c r="I1065" i="5" s="1"/>
  <c r="Y1069" i="5" s="1"/>
  <c r="E1059" i="5"/>
  <c r="D1059" i="5"/>
  <c r="B1059" i="5"/>
  <c r="AA1057" i="5"/>
  <c r="Z1057" i="5"/>
  <c r="X1057" i="5"/>
  <c r="I1056" i="5"/>
  <c r="AB1056" i="5" s="1"/>
  <c r="H1056" i="5"/>
  <c r="G1056" i="5"/>
  <c r="E1056" i="5"/>
  <c r="J1055" i="5"/>
  <c r="E1055" i="5"/>
  <c r="J1054" i="5"/>
  <c r="E1054" i="5"/>
  <c r="J1053" i="5"/>
  <c r="E1053" i="5"/>
  <c r="K1052" i="5"/>
  <c r="J1052" i="5"/>
  <c r="I1052" i="5"/>
  <c r="H1052" i="5"/>
  <c r="G1052" i="5"/>
  <c r="F1052" i="5"/>
  <c r="K1051" i="5"/>
  <c r="J1051" i="5"/>
  <c r="W1051" i="5"/>
  <c r="I1051" i="5"/>
  <c r="H1051" i="5"/>
  <c r="G1051" i="5"/>
  <c r="F1051" i="5"/>
  <c r="K1050" i="5"/>
  <c r="J1050" i="5"/>
  <c r="I1050" i="5"/>
  <c r="H1050" i="5"/>
  <c r="G1050" i="5"/>
  <c r="F1050" i="5"/>
  <c r="K1049" i="5"/>
  <c r="J1049" i="5"/>
  <c r="I1049" i="5"/>
  <c r="H1049" i="5"/>
  <c r="G1049" i="5"/>
  <c r="F1049" i="5"/>
  <c r="C1048" i="5"/>
  <c r="V1047" i="5"/>
  <c r="K1055" i="5" s="1"/>
  <c r="T1047" i="5"/>
  <c r="K1054" i="5" s="1"/>
  <c r="R1047" i="5"/>
  <c r="K1053" i="5" s="1"/>
  <c r="U1047" i="5"/>
  <c r="I1055" i="5" s="1"/>
  <c r="S1047" i="5"/>
  <c r="I1054" i="5" s="1"/>
  <c r="Q1047" i="5"/>
  <c r="I1053" i="5" s="1"/>
  <c r="E1047" i="5"/>
  <c r="D1047" i="5"/>
  <c r="B1047" i="5"/>
  <c r="A1046" i="5"/>
  <c r="H1044" i="5"/>
  <c r="J1044" i="5"/>
  <c r="H1043" i="5"/>
  <c r="J1043" i="5"/>
  <c r="A1042" i="5"/>
  <c r="AA1039" i="5"/>
  <c r="Z1039" i="5"/>
  <c r="Y1039" i="5"/>
  <c r="AB1038" i="5"/>
  <c r="I1038" i="5"/>
  <c r="H1038" i="5"/>
  <c r="G1038" i="5"/>
  <c r="E1038" i="5"/>
  <c r="J1037" i="5"/>
  <c r="I1037" i="5"/>
  <c r="E1037" i="5"/>
  <c r="J1036" i="5"/>
  <c r="E1036" i="5"/>
  <c r="K1035" i="5"/>
  <c r="J1035" i="5"/>
  <c r="I1035" i="5"/>
  <c r="H1035" i="5"/>
  <c r="G1035" i="5"/>
  <c r="F1035" i="5"/>
  <c r="C1034" i="5"/>
  <c r="V1033" i="5"/>
  <c r="T1033" i="5"/>
  <c r="K1037" i="5" s="1"/>
  <c r="R1033" i="5"/>
  <c r="K1036" i="5" s="1"/>
  <c r="U1033" i="5"/>
  <c r="S1033" i="5"/>
  <c r="Q1033" i="5"/>
  <c r="I1036" i="5" s="1"/>
  <c r="E1033" i="5"/>
  <c r="D1033" i="5"/>
  <c r="B1033" i="5"/>
  <c r="AA1031" i="5"/>
  <c r="Z1031" i="5"/>
  <c r="Y1031" i="5"/>
  <c r="P1031" i="5"/>
  <c r="K1030" i="5"/>
  <c r="J1031" i="5" s="1"/>
  <c r="J1030" i="5"/>
  <c r="I1030" i="5"/>
  <c r="X1031" i="5" s="1"/>
  <c r="H1030" i="5"/>
  <c r="G1030" i="5"/>
  <c r="F1030" i="5"/>
  <c r="V1030" i="5"/>
  <c r="T1030" i="5"/>
  <c r="R1030" i="5"/>
  <c r="U1030" i="5"/>
  <c r="S1030" i="5"/>
  <c r="Q1030" i="5"/>
  <c r="E1030" i="5"/>
  <c r="D1030" i="5"/>
  <c r="B1030" i="5"/>
  <c r="AA1028" i="5"/>
  <c r="Z1028" i="5"/>
  <c r="Y1028" i="5"/>
  <c r="I1027" i="5"/>
  <c r="AB1027" i="5" s="1"/>
  <c r="H1027" i="5"/>
  <c r="G1027" i="5"/>
  <c r="E1027" i="5"/>
  <c r="J1026" i="5"/>
  <c r="I1026" i="5"/>
  <c r="E1026" i="5"/>
  <c r="J1025" i="5"/>
  <c r="I1025" i="5"/>
  <c r="X1028" i="5" s="1"/>
  <c r="E1025" i="5"/>
  <c r="K1024" i="5"/>
  <c r="J1024" i="5"/>
  <c r="W1024" i="5"/>
  <c r="I1024" i="5"/>
  <c r="O1028" i="5" s="1"/>
  <c r="H1024" i="5"/>
  <c r="G1024" i="5"/>
  <c r="F1024" i="5"/>
  <c r="C1023" i="5"/>
  <c r="V1022" i="5"/>
  <c r="T1022" i="5"/>
  <c r="K1026" i="5" s="1"/>
  <c r="R1022" i="5"/>
  <c r="K1025" i="5" s="1"/>
  <c r="U1022" i="5"/>
  <c r="S1022" i="5"/>
  <c r="Q1022" i="5"/>
  <c r="E1022" i="5"/>
  <c r="D1022" i="5"/>
  <c r="B1022" i="5"/>
  <c r="AA1020" i="5"/>
  <c r="Z1020" i="5"/>
  <c r="Y1020" i="5"/>
  <c r="I1019" i="5"/>
  <c r="AB1019" i="5" s="1"/>
  <c r="H1019" i="5"/>
  <c r="G1019" i="5"/>
  <c r="E1019" i="5"/>
  <c r="K1018" i="5"/>
  <c r="J1018" i="5"/>
  <c r="E1018" i="5"/>
  <c r="K1017" i="5"/>
  <c r="J1017" i="5"/>
  <c r="E1017" i="5"/>
  <c r="K1016" i="5"/>
  <c r="P1020" i="5" s="1"/>
  <c r="J1016" i="5"/>
  <c r="W1016" i="5"/>
  <c r="I1016" i="5"/>
  <c r="X1020" i="5" s="1"/>
  <c r="H1016" i="5"/>
  <c r="G1016" i="5"/>
  <c r="F1016" i="5"/>
  <c r="C1015" i="5"/>
  <c r="V1014" i="5"/>
  <c r="T1014" i="5"/>
  <c r="R1014" i="5"/>
  <c r="U1014" i="5"/>
  <c r="S1014" i="5"/>
  <c r="I1018" i="5" s="1"/>
  <c r="Q1014" i="5"/>
  <c r="I1017" i="5" s="1"/>
  <c r="E1014" i="5"/>
  <c r="D1014" i="5"/>
  <c r="B1014" i="5"/>
  <c r="A1013" i="5"/>
  <c r="A1011" i="5"/>
  <c r="H1009" i="5"/>
  <c r="J1009" i="5"/>
  <c r="H1008" i="5"/>
  <c r="J1008" i="5"/>
  <c r="A1007" i="5"/>
  <c r="AA1004" i="5"/>
  <c r="Z1004" i="5"/>
  <c r="X1004" i="5"/>
  <c r="P1004" i="5"/>
  <c r="J1004" i="5"/>
  <c r="K1003" i="5"/>
  <c r="J1003" i="5"/>
  <c r="I1003" i="5"/>
  <c r="O1004" i="5" s="1"/>
  <c r="H1003" i="5"/>
  <c r="G1003" i="5"/>
  <c r="F1003" i="5"/>
  <c r="V1003" i="5"/>
  <c r="T1003" i="5"/>
  <c r="R1003" i="5"/>
  <c r="U1003" i="5"/>
  <c r="S1003" i="5"/>
  <c r="Q1003" i="5"/>
  <c r="E1003" i="5"/>
  <c r="D1003" i="5"/>
  <c r="B1003" i="5"/>
  <c r="AA1001" i="5"/>
  <c r="Z1001" i="5"/>
  <c r="X1001" i="5"/>
  <c r="O1001" i="5"/>
  <c r="J1001" i="5"/>
  <c r="K1000" i="5"/>
  <c r="P1001" i="5" s="1"/>
  <c r="J1000" i="5"/>
  <c r="I1000" i="5"/>
  <c r="H1001" i="5" s="1"/>
  <c r="H1000" i="5"/>
  <c r="G1000" i="5"/>
  <c r="F1000" i="5"/>
  <c r="V1000" i="5"/>
  <c r="T1000" i="5"/>
  <c r="R1000" i="5"/>
  <c r="U1000" i="5"/>
  <c r="S1000" i="5"/>
  <c r="Q1000" i="5"/>
  <c r="E1000" i="5"/>
  <c r="D1000" i="5"/>
  <c r="B1000" i="5"/>
  <c r="AA998" i="5"/>
  <c r="Z998" i="5"/>
  <c r="X998" i="5"/>
  <c r="AB997" i="5"/>
  <c r="I997" i="5"/>
  <c r="H997" i="5"/>
  <c r="G997" i="5"/>
  <c r="E997" i="5"/>
  <c r="J996" i="5"/>
  <c r="E996" i="5"/>
  <c r="J995" i="5"/>
  <c r="E995" i="5"/>
  <c r="J994" i="5"/>
  <c r="E994" i="5"/>
  <c r="K993" i="5"/>
  <c r="J993" i="5"/>
  <c r="I993" i="5"/>
  <c r="H993" i="5"/>
  <c r="G993" i="5"/>
  <c r="F993" i="5"/>
  <c r="K992" i="5"/>
  <c r="J992" i="5"/>
  <c r="I992" i="5"/>
  <c r="W992" i="5" s="1"/>
  <c r="H992" i="5"/>
  <c r="G992" i="5"/>
  <c r="F992" i="5"/>
  <c r="K991" i="5"/>
  <c r="J991" i="5"/>
  <c r="I991" i="5"/>
  <c r="H991" i="5"/>
  <c r="G991" i="5"/>
  <c r="F991" i="5"/>
  <c r="K990" i="5"/>
  <c r="J990" i="5"/>
  <c r="I990" i="5"/>
  <c r="H990" i="5"/>
  <c r="G990" i="5"/>
  <c r="F990" i="5"/>
  <c r="C989" i="5"/>
  <c r="V988" i="5"/>
  <c r="K996" i="5" s="1"/>
  <c r="T988" i="5"/>
  <c r="K995" i="5" s="1"/>
  <c r="R988" i="5"/>
  <c r="K994" i="5" s="1"/>
  <c r="U988" i="5"/>
  <c r="I996" i="5" s="1"/>
  <c r="S988" i="5"/>
  <c r="I995" i="5" s="1"/>
  <c r="Q988" i="5"/>
  <c r="I994" i="5" s="1"/>
  <c r="E988" i="5"/>
  <c r="D988" i="5"/>
  <c r="AA986" i="5"/>
  <c r="Z986" i="5"/>
  <c r="Y986" i="5"/>
  <c r="X986" i="5"/>
  <c r="O986" i="5"/>
  <c r="H986" i="5"/>
  <c r="K985" i="5"/>
  <c r="P986" i="5" s="1"/>
  <c r="J985" i="5"/>
  <c r="I985" i="5"/>
  <c r="H985" i="5"/>
  <c r="G985" i="5"/>
  <c r="F985" i="5"/>
  <c r="V985" i="5"/>
  <c r="T985" i="5"/>
  <c r="R985" i="5"/>
  <c r="U985" i="5"/>
  <c r="S985" i="5"/>
  <c r="Q985" i="5"/>
  <c r="E985" i="5"/>
  <c r="D985" i="5"/>
  <c r="B985" i="5"/>
  <c r="AA983" i="5"/>
  <c r="Z983" i="5"/>
  <c r="X983" i="5"/>
  <c r="I982" i="5"/>
  <c r="AB982" i="5" s="1"/>
  <c r="H982" i="5"/>
  <c r="G982" i="5"/>
  <c r="E982" i="5"/>
  <c r="J981" i="5"/>
  <c r="E981" i="5"/>
  <c r="J980" i="5"/>
  <c r="E980" i="5"/>
  <c r="J979" i="5"/>
  <c r="E979" i="5"/>
  <c r="K978" i="5"/>
  <c r="J978" i="5"/>
  <c r="I978" i="5"/>
  <c r="H978" i="5"/>
  <c r="G978" i="5"/>
  <c r="F978" i="5"/>
  <c r="K977" i="5"/>
  <c r="J977" i="5"/>
  <c r="W977" i="5"/>
  <c r="I977" i="5"/>
  <c r="H977" i="5"/>
  <c r="G977" i="5"/>
  <c r="F977" i="5"/>
  <c r="K976" i="5"/>
  <c r="J976" i="5"/>
  <c r="I976" i="5"/>
  <c r="H976" i="5"/>
  <c r="G976" i="5"/>
  <c r="F976" i="5"/>
  <c r="K975" i="5"/>
  <c r="J975" i="5"/>
  <c r="I975" i="5"/>
  <c r="H975" i="5"/>
  <c r="G975" i="5"/>
  <c r="F975" i="5"/>
  <c r="C974" i="5"/>
  <c r="V973" i="5"/>
  <c r="K981" i="5" s="1"/>
  <c r="T973" i="5"/>
  <c r="K980" i="5" s="1"/>
  <c r="R973" i="5"/>
  <c r="K979" i="5" s="1"/>
  <c r="U973" i="5"/>
  <c r="I981" i="5" s="1"/>
  <c r="S973" i="5"/>
  <c r="I980" i="5" s="1"/>
  <c r="Q973" i="5"/>
  <c r="I979" i="5" s="1"/>
  <c r="E973" i="5"/>
  <c r="D973" i="5"/>
  <c r="AA971" i="5"/>
  <c r="Z971" i="5"/>
  <c r="X971" i="5"/>
  <c r="AB970" i="5"/>
  <c r="I970" i="5"/>
  <c r="H970" i="5"/>
  <c r="G970" i="5"/>
  <c r="E970" i="5"/>
  <c r="J969" i="5"/>
  <c r="E969" i="5"/>
  <c r="J968" i="5"/>
  <c r="E968" i="5"/>
  <c r="J967" i="5"/>
  <c r="E967" i="5"/>
  <c r="K966" i="5"/>
  <c r="J966" i="5"/>
  <c r="I966" i="5"/>
  <c r="H966" i="5"/>
  <c r="G966" i="5"/>
  <c r="F966" i="5"/>
  <c r="K965" i="5"/>
  <c r="J965" i="5"/>
  <c r="W965" i="5"/>
  <c r="I965" i="5"/>
  <c r="H965" i="5"/>
  <c r="G965" i="5"/>
  <c r="F965" i="5"/>
  <c r="K964" i="5"/>
  <c r="J964" i="5"/>
  <c r="I964" i="5"/>
  <c r="H964" i="5"/>
  <c r="G964" i="5"/>
  <c r="F964" i="5"/>
  <c r="K963" i="5"/>
  <c r="J963" i="5"/>
  <c r="I963" i="5"/>
  <c r="H963" i="5"/>
  <c r="G963" i="5"/>
  <c r="F963" i="5"/>
  <c r="C962" i="5"/>
  <c r="V961" i="5"/>
  <c r="K969" i="5" s="1"/>
  <c r="T961" i="5"/>
  <c r="K968" i="5" s="1"/>
  <c r="R961" i="5"/>
  <c r="K967" i="5" s="1"/>
  <c r="U961" i="5"/>
  <c r="I969" i="5" s="1"/>
  <c r="S961" i="5"/>
  <c r="I968" i="5" s="1"/>
  <c r="Q961" i="5"/>
  <c r="I967" i="5" s="1"/>
  <c r="E961" i="5"/>
  <c r="D961" i="5"/>
  <c r="AA959" i="5"/>
  <c r="Z959" i="5"/>
  <c r="X959" i="5"/>
  <c r="AB958" i="5"/>
  <c r="I958" i="5"/>
  <c r="H958" i="5"/>
  <c r="G958" i="5"/>
  <c r="E958" i="5"/>
  <c r="J957" i="5"/>
  <c r="E957" i="5"/>
  <c r="J956" i="5"/>
  <c r="E956" i="5"/>
  <c r="J955" i="5"/>
  <c r="I955" i="5"/>
  <c r="E955" i="5"/>
  <c r="K954" i="5"/>
  <c r="J954" i="5"/>
  <c r="I954" i="5"/>
  <c r="H954" i="5"/>
  <c r="G954" i="5"/>
  <c r="F954" i="5"/>
  <c r="K953" i="5"/>
  <c r="J953" i="5"/>
  <c r="W953" i="5"/>
  <c r="I953" i="5"/>
  <c r="H953" i="5"/>
  <c r="G953" i="5"/>
  <c r="F953" i="5"/>
  <c r="K952" i="5"/>
  <c r="J952" i="5"/>
  <c r="I952" i="5"/>
  <c r="H952" i="5"/>
  <c r="G952" i="5"/>
  <c r="F952" i="5"/>
  <c r="K951" i="5"/>
  <c r="J951" i="5"/>
  <c r="I951" i="5"/>
  <c r="H951" i="5"/>
  <c r="G951" i="5"/>
  <c r="F951" i="5"/>
  <c r="C950" i="5"/>
  <c r="V949" i="5"/>
  <c r="K957" i="5" s="1"/>
  <c r="T949" i="5"/>
  <c r="K956" i="5" s="1"/>
  <c r="R949" i="5"/>
  <c r="K955" i="5" s="1"/>
  <c r="U949" i="5"/>
  <c r="I957" i="5" s="1"/>
  <c r="S949" i="5"/>
  <c r="I956" i="5" s="1"/>
  <c r="Q949" i="5"/>
  <c r="E949" i="5"/>
  <c r="D949" i="5"/>
  <c r="AA947" i="5"/>
  <c r="Z947" i="5"/>
  <c r="X947" i="5"/>
  <c r="O947" i="5"/>
  <c r="H947" i="5"/>
  <c r="K946" i="5"/>
  <c r="P947" i="5" s="1"/>
  <c r="J946" i="5"/>
  <c r="I946" i="5"/>
  <c r="Y947" i="5" s="1"/>
  <c r="H946" i="5"/>
  <c r="G946" i="5"/>
  <c r="F946" i="5"/>
  <c r="V946" i="5"/>
  <c r="T946" i="5"/>
  <c r="R946" i="5"/>
  <c r="U946" i="5"/>
  <c r="S946" i="5"/>
  <c r="Q946" i="5"/>
  <c r="E946" i="5"/>
  <c r="D946" i="5"/>
  <c r="B946" i="5"/>
  <c r="AA944" i="5"/>
  <c r="Z944" i="5"/>
  <c r="X944" i="5"/>
  <c r="I943" i="5"/>
  <c r="AB943" i="5" s="1"/>
  <c r="H943" i="5"/>
  <c r="G943" i="5"/>
  <c r="E943" i="5"/>
  <c r="J942" i="5"/>
  <c r="E942" i="5"/>
  <c r="J941" i="5"/>
  <c r="E941" i="5"/>
  <c r="K940" i="5"/>
  <c r="J940" i="5"/>
  <c r="E940" i="5"/>
  <c r="K939" i="5"/>
  <c r="J939" i="5"/>
  <c r="I939" i="5"/>
  <c r="H939" i="5"/>
  <c r="G939" i="5"/>
  <c r="F939" i="5"/>
  <c r="K938" i="5"/>
  <c r="J938" i="5"/>
  <c r="W938" i="5"/>
  <c r="I938" i="5"/>
  <c r="H938" i="5"/>
  <c r="G938" i="5"/>
  <c r="F938" i="5"/>
  <c r="K937" i="5"/>
  <c r="J937" i="5"/>
  <c r="I937" i="5"/>
  <c r="H937" i="5"/>
  <c r="G937" i="5"/>
  <c r="F937" i="5"/>
  <c r="K936" i="5"/>
  <c r="J936" i="5"/>
  <c r="I936" i="5"/>
  <c r="H936" i="5"/>
  <c r="G936" i="5"/>
  <c r="F936" i="5"/>
  <c r="C935" i="5"/>
  <c r="V934" i="5"/>
  <c r="K942" i="5" s="1"/>
  <c r="T934" i="5"/>
  <c r="K941" i="5" s="1"/>
  <c r="R934" i="5"/>
  <c r="U934" i="5"/>
  <c r="I942" i="5" s="1"/>
  <c r="S934" i="5"/>
  <c r="I941" i="5" s="1"/>
  <c r="Q934" i="5"/>
  <c r="I940" i="5" s="1"/>
  <c r="E934" i="5"/>
  <c r="D934" i="5"/>
  <c r="AA932" i="5"/>
  <c r="Z932" i="5"/>
  <c r="X932" i="5"/>
  <c r="O932" i="5"/>
  <c r="H932" i="5"/>
  <c r="K931" i="5"/>
  <c r="J932" i="5" s="1"/>
  <c r="J931" i="5"/>
  <c r="I931" i="5"/>
  <c r="Y932" i="5" s="1"/>
  <c r="H931" i="5"/>
  <c r="G931" i="5"/>
  <c r="F931" i="5"/>
  <c r="V931" i="5"/>
  <c r="T931" i="5"/>
  <c r="R931" i="5"/>
  <c r="U931" i="5"/>
  <c r="S931" i="5"/>
  <c r="Q931" i="5"/>
  <c r="E931" i="5"/>
  <c r="D931" i="5"/>
  <c r="B931" i="5"/>
  <c r="AA929" i="5"/>
  <c r="Z929" i="5"/>
  <c r="X929" i="5"/>
  <c r="P929" i="5"/>
  <c r="K928" i="5"/>
  <c r="J929" i="5" s="1"/>
  <c r="J928" i="5"/>
  <c r="I928" i="5"/>
  <c r="O929" i="5" s="1"/>
  <c r="H928" i="5"/>
  <c r="G928" i="5"/>
  <c r="F928" i="5"/>
  <c r="V928" i="5"/>
  <c r="T928" i="5"/>
  <c r="R928" i="5"/>
  <c r="U928" i="5"/>
  <c r="S928" i="5"/>
  <c r="Q928" i="5"/>
  <c r="E928" i="5"/>
  <c r="D928" i="5"/>
  <c r="B928" i="5"/>
  <c r="AA926" i="5"/>
  <c r="Z926" i="5"/>
  <c r="X926" i="5"/>
  <c r="I925" i="5"/>
  <c r="AB925" i="5" s="1"/>
  <c r="H925" i="5"/>
  <c r="G925" i="5"/>
  <c r="E925" i="5"/>
  <c r="J924" i="5"/>
  <c r="E924" i="5"/>
  <c r="J923" i="5"/>
  <c r="E923" i="5"/>
  <c r="J922" i="5"/>
  <c r="I922" i="5"/>
  <c r="E922" i="5"/>
  <c r="K921" i="5"/>
  <c r="J921" i="5"/>
  <c r="I921" i="5"/>
  <c r="H921" i="5"/>
  <c r="G921" i="5"/>
  <c r="F921" i="5"/>
  <c r="K920" i="5"/>
  <c r="J920" i="5"/>
  <c r="I920" i="5"/>
  <c r="W920" i="5" s="1"/>
  <c r="H920" i="5"/>
  <c r="G920" i="5"/>
  <c r="F920" i="5"/>
  <c r="K919" i="5"/>
  <c r="J919" i="5"/>
  <c r="I919" i="5"/>
  <c r="H919" i="5"/>
  <c r="G919" i="5"/>
  <c r="F919" i="5"/>
  <c r="K918" i="5"/>
  <c r="J918" i="5"/>
  <c r="I918" i="5"/>
  <c r="H918" i="5"/>
  <c r="G918" i="5"/>
  <c r="F918" i="5"/>
  <c r="C917" i="5"/>
  <c r="V916" i="5"/>
  <c r="K924" i="5" s="1"/>
  <c r="T916" i="5"/>
  <c r="K923" i="5" s="1"/>
  <c r="R916" i="5"/>
  <c r="K922" i="5" s="1"/>
  <c r="U916" i="5"/>
  <c r="I924" i="5" s="1"/>
  <c r="S916" i="5"/>
  <c r="I923" i="5" s="1"/>
  <c r="Q916" i="5"/>
  <c r="E916" i="5"/>
  <c r="D916" i="5"/>
  <c r="AA914" i="5"/>
  <c r="Z914" i="5"/>
  <c r="X914" i="5"/>
  <c r="P914" i="5"/>
  <c r="J914" i="5"/>
  <c r="C913" i="5"/>
  <c r="K912" i="5"/>
  <c r="J912" i="5"/>
  <c r="I912" i="5"/>
  <c r="H914" i="5" s="1"/>
  <c r="H912" i="5"/>
  <c r="G912" i="5"/>
  <c r="F912" i="5"/>
  <c r="V912" i="5"/>
  <c r="T912" i="5"/>
  <c r="R912" i="5"/>
  <c r="U912" i="5"/>
  <c r="S912" i="5"/>
  <c r="Q912" i="5"/>
  <c r="E912" i="5"/>
  <c r="D912" i="5"/>
  <c r="B912" i="5"/>
  <c r="AA910" i="5"/>
  <c r="Z910" i="5"/>
  <c r="X910" i="5"/>
  <c r="P910" i="5"/>
  <c r="J910" i="5"/>
  <c r="K909" i="5"/>
  <c r="J909" i="5"/>
  <c r="I909" i="5"/>
  <c r="H910" i="5" s="1"/>
  <c r="H909" i="5"/>
  <c r="G909" i="5"/>
  <c r="F909" i="5"/>
  <c r="V909" i="5"/>
  <c r="T909" i="5"/>
  <c r="R909" i="5"/>
  <c r="U909" i="5"/>
  <c r="S909" i="5"/>
  <c r="Q909" i="5"/>
  <c r="E909" i="5"/>
  <c r="D909" i="5"/>
  <c r="B909" i="5"/>
  <c r="AA907" i="5"/>
  <c r="Z907" i="5"/>
  <c r="X907" i="5"/>
  <c r="AB906" i="5"/>
  <c r="I906" i="5"/>
  <c r="H906" i="5"/>
  <c r="G906" i="5"/>
  <c r="E906" i="5"/>
  <c r="J905" i="5"/>
  <c r="E905" i="5"/>
  <c r="J904" i="5"/>
  <c r="E904" i="5"/>
  <c r="J903" i="5"/>
  <c r="E903" i="5"/>
  <c r="K902" i="5"/>
  <c r="J902" i="5"/>
  <c r="I902" i="5"/>
  <c r="H902" i="5"/>
  <c r="G902" i="5"/>
  <c r="F902" i="5"/>
  <c r="K901" i="5"/>
  <c r="J901" i="5"/>
  <c r="W901" i="5"/>
  <c r="I901" i="5"/>
  <c r="H901" i="5"/>
  <c r="G901" i="5"/>
  <c r="F901" i="5"/>
  <c r="K900" i="5"/>
  <c r="J900" i="5"/>
  <c r="I900" i="5"/>
  <c r="H900" i="5"/>
  <c r="G900" i="5"/>
  <c r="F900" i="5"/>
  <c r="K899" i="5"/>
  <c r="J899" i="5"/>
  <c r="I899" i="5"/>
  <c r="H899" i="5"/>
  <c r="G899" i="5"/>
  <c r="F899" i="5"/>
  <c r="C898" i="5"/>
  <c r="V897" i="5"/>
  <c r="K905" i="5" s="1"/>
  <c r="T897" i="5"/>
  <c r="K904" i="5" s="1"/>
  <c r="R897" i="5"/>
  <c r="K903" i="5" s="1"/>
  <c r="U897" i="5"/>
  <c r="I905" i="5" s="1"/>
  <c r="S897" i="5"/>
  <c r="I904" i="5" s="1"/>
  <c r="Q897" i="5"/>
  <c r="I903" i="5" s="1"/>
  <c r="E897" i="5"/>
  <c r="D897" i="5"/>
  <c r="AA895" i="5"/>
  <c r="Z895" i="5"/>
  <c r="X895" i="5"/>
  <c r="O895" i="5"/>
  <c r="H895" i="5"/>
  <c r="K894" i="5"/>
  <c r="P895" i="5" s="1"/>
  <c r="J894" i="5"/>
  <c r="I894" i="5"/>
  <c r="Y895" i="5" s="1"/>
  <c r="H894" i="5"/>
  <c r="G894" i="5"/>
  <c r="F894" i="5"/>
  <c r="V894" i="5"/>
  <c r="T894" i="5"/>
  <c r="R894" i="5"/>
  <c r="U894" i="5"/>
  <c r="S894" i="5"/>
  <c r="Q894" i="5"/>
  <c r="E894" i="5"/>
  <c r="D894" i="5"/>
  <c r="B894" i="5"/>
  <c r="AA892" i="5"/>
  <c r="Z892" i="5"/>
  <c r="X892" i="5"/>
  <c r="I891" i="5"/>
  <c r="AB891" i="5" s="1"/>
  <c r="H891" i="5"/>
  <c r="G891" i="5"/>
  <c r="E891" i="5"/>
  <c r="J890" i="5"/>
  <c r="E890" i="5"/>
  <c r="J889" i="5"/>
  <c r="E889" i="5"/>
  <c r="K888" i="5"/>
  <c r="J888" i="5"/>
  <c r="E888" i="5"/>
  <c r="K887" i="5"/>
  <c r="J887" i="5"/>
  <c r="I887" i="5"/>
  <c r="H887" i="5"/>
  <c r="G887" i="5"/>
  <c r="F887" i="5"/>
  <c r="K886" i="5"/>
  <c r="J886" i="5"/>
  <c r="W886" i="5"/>
  <c r="I886" i="5"/>
  <c r="H886" i="5"/>
  <c r="G886" i="5"/>
  <c r="F886" i="5"/>
  <c r="K885" i="5"/>
  <c r="J885" i="5"/>
  <c r="I885" i="5"/>
  <c r="H885" i="5"/>
  <c r="G885" i="5"/>
  <c r="F885" i="5"/>
  <c r="K884" i="5"/>
  <c r="J884" i="5"/>
  <c r="I884" i="5"/>
  <c r="H884" i="5"/>
  <c r="G884" i="5"/>
  <c r="F884" i="5"/>
  <c r="C883" i="5"/>
  <c r="V882" i="5"/>
  <c r="K890" i="5" s="1"/>
  <c r="T882" i="5"/>
  <c r="K889" i="5" s="1"/>
  <c r="R882" i="5"/>
  <c r="U882" i="5"/>
  <c r="I890" i="5" s="1"/>
  <c r="S882" i="5"/>
  <c r="I889" i="5" s="1"/>
  <c r="Q882" i="5"/>
  <c r="I888" i="5" s="1"/>
  <c r="E882" i="5"/>
  <c r="D882" i="5"/>
  <c r="AA880" i="5"/>
  <c r="Z880" i="5"/>
  <c r="X880" i="5"/>
  <c r="O880" i="5"/>
  <c r="H880" i="5"/>
  <c r="K879" i="5"/>
  <c r="J880" i="5" s="1"/>
  <c r="J879" i="5"/>
  <c r="I879" i="5"/>
  <c r="Y880" i="5" s="1"/>
  <c r="H879" i="5"/>
  <c r="G879" i="5"/>
  <c r="F879" i="5"/>
  <c r="V879" i="5"/>
  <c r="T879" i="5"/>
  <c r="R879" i="5"/>
  <c r="U879" i="5"/>
  <c r="S879" i="5"/>
  <c r="Q879" i="5"/>
  <c r="E879" i="5"/>
  <c r="D879" i="5"/>
  <c r="B879" i="5"/>
  <c r="AA877" i="5"/>
  <c r="Z877" i="5"/>
  <c r="Y877" i="5"/>
  <c r="P877" i="5"/>
  <c r="K876" i="5"/>
  <c r="J877" i="5" s="1"/>
  <c r="J876" i="5"/>
  <c r="I876" i="5"/>
  <c r="O877" i="5" s="1"/>
  <c r="H876" i="5"/>
  <c r="G876" i="5"/>
  <c r="F876" i="5"/>
  <c r="V876" i="5"/>
  <c r="T876" i="5"/>
  <c r="R876" i="5"/>
  <c r="U876" i="5"/>
  <c r="S876" i="5"/>
  <c r="Q876" i="5"/>
  <c r="E876" i="5"/>
  <c r="D876" i="5"/>
  <c r="B876" i="5"/>
  <c r="AA874" i="5"/>
  <c r="Z874" i="5"/>
  <c r="X874" i="5"/>
  <c r="P874" i="5"/>
  <c r="J874" i="5"/>
  <c r="K873" i="5"/>
  <c r="J873" i="5"/>
  <c r="I873" i="5"/>
  <c r="H874" i="5" s="1"/>
  <c r="H873" i="5"/>
  <c r="G873" i="5"/>
  <c r="F873" i="5"/>
  <c r="V873" i="5"/>
  <c r="T873" i="5"/>
  <c r="R873" i="5"/>
  <c r="U873" i="5"/>
  <c r="S873" i="5"/>
  <c r="Q873" i="5"/>
  <c r="E873" i="5"/>
  <c r="D873" i="5"/>
  <c r="B873" i="5"/>
  <c r="AA871" i="5"/>
  <c r="Z871" i="5"/>
  <c r="X871" i="5"/>
  <c r="O871" i="5"/>
  <c r="K870" i="5"/>
  <c r="P871" i="5" s="1"/>
  <c r="J870" i="5"/>
  <c r="I870" i="5"/>
  <c r="Y871" i="5" s="1"/>
  <c r="H870" i="5"/>
  <c r="G870" i="5"/>
  <c r="F870" i="5"/>
  <c r="V870" i="5"/>
  <c r="T870" i="5"/>
  <c r="R870" i="5"/>
  <c r="U870" i="5"/>
  <c r="S870" i="5"/>
  <c r="Q870" i="5"/>
  <c r="E870" i="5"/>
  <c r="D870" i="5"/>
  <c r="B870" i="5"/>
  <c r="AA868" i="5"/>
  <c r="Z868" i="5"/>
  <c r="X868" i="5"/>
  <c r="O868" i="5"/>
  <c r="H868" i="5"/>
  <c r="K867" i="5"/>
  <c r="J868" i="5" s="1"/>
  <c r="J867" i="5"/>
  <c r="I867" i="5"/>
  <c r="Y868" i="5" s="1"/>
  <c r="H867" i="5"/>
  <c r="G867" i="5"/>
  <c r="F867" i="5"/>
  <c r="V867" i="5"/>
  <c r="T867" i="5"/>
  <c r="R867" i="5"/>
  <c r="U867" i="5"/>
  <c r="S867" i="5"/>
  <c r="Q867" i="5"/>
  <c r="E867" i="5"/>
  <c r="D867" i="5"/>
  <c r="B867" i="5"/>
  <c r="AA865" i="5"/>
  <c r="Z865" i="5"/>
  <c r="X865" i="5"/>
  <c r="I864" i="5"/>
  <c r="AB864" i="5" s="1"/>
  <c r="H864" i="5"/>
  <c r="G864" i="5"/>
  <c r="E864" i="5"/>
  <c r="J863" i="5"/>
  <c r="E863" i="5"/>
  <c r="J862" i="5"/>
  <c r="E862" i="5"/>
  <c r="J861" i="5"/>
  <c r="E861" i="5"/>
  <c r="K860" i="5"/>
  <c r="J860" i="5"/>
  <c r="I860" i="5"/>
  <c r="H860" i="5"/>
  <c r="G860" i="5"/>
  <c r="F860" i="5"/>
  <c r="K859" i="5"/>
  <c r="J859" i="5"/>
  <c r="I859" i="5"/>
  <c r="W859" i="5" s="1"/>
  <c r="H859" i="5"/>
  <c r="G859" i="5"/>
  <c r="F859" i="5"/>
  <c r="K858" i="5"/>
  <c r="J858" i="5"/>
  <c r="I858" i="5"/>
  <c r="H858" i="5"/>
  <c r="G858" i="5"/>
  <c r="F858" i="5"/>
  <c r="K857" i="5"/>
  <c r="J857" i="5"/>
  <c r="W857" i="5"/>
  <c r="I857" i="5"/>
  <c r="H857" i="5"/>
  <c r="G857" i="5"/>
  <c r="F857" i="5"/>
  <c r="C856" i="5"/>
  <c r="V855" i="5"/>
  <c r="K863" i="5" s="1"/>
  <c r="T855" i="5"/>
  <c r="K862" i="5" s="1"/>
  <c r="R855" i="5"/>
  <c r="K861" i="5" s="1"/>
  <c r="U855" i="5"/>
  <c r="I863" i="5" s="1"/>
  <c r="S855" i="5"/>
  <c r="I862" i="5" s="1"/>
  <c r="Q855" i="5"/>
  <c r="I861" i="5" s="1"/>
  <c r="E855" i="5"/>
  <c r="D855" i="5"/>
  <c r="AA853" i="5"/>
  <c r="Z853" i="5"/>
  <c r="X853" i="5"/>
  <c r="AB852" i="5"/>
  <c r="I852" i="5"/>
  <c r="H852" i="5"/>
  <c r="G852" i="5"/>
  <c r="E852" i="5"/>
  <c r="J851" i="5"/>
  <c r="E851" i="5"/>
  <c r="J850" i="5"/>
  <c r="E850" i="5"/>
  <c r="K849" i="5"/>
  <c r="J849" i="5"/>
  <c r="I849" i="5"/>
  <c r="H849" i="5"/>
  <c r="G849" i="5"/>
  <c r="F849" i="5"/>
  <c r="K848" i="5"/>
  <c r="J848" i="5"/>
  <c r="I848" i="5"/>
  <c r="H848" i="5"/>
  <c r="G848" i="5"/>
  <c r="F848" i="5"/>
  <c r="V847" i="5"/>
  <c r="T847" i="5"/>
  <c r="K851" i="5" s="1"/>
  <c r="R847" i="5"/>
  <c r="K850" i="5" s="1"/>
  <c r="U847" i="5"/>
  <c r="S847" i="5"/>
  <c r="I851" i="5" s="1"/>
  <c r="Q847" i="5"/>
  <c r="I850" i="5" s="1"/>
  <c r="E847" i="5"/>
  <c r="D847" i="5"/>
  <c r="AA845" i="5"/>
  <c r="Z845" i="5"/>
  <c r="X845" i="5"/>
  <c r="AB844" i="5"/>
  <c r="I844" i="5"/>
  <c r="H844" i="5"/>
  <c r="G844" i="5"/>
  <c r="E844" i="5"/>
  <c r="J843" i="5"/>
  <c r="E843" i="5"/>
  <c r="J842" i="5"/>
  <c r="E842" i="5"/>
  <c r="J841" i="5"/>
  <c r="E841" i="5"/>
  <c r="K840" i="5"/>
  <c r="J840" i="5"/>
  <c r="I840" i="5"/>
  <c r="H840" i="5"/>
  <c r="G840" i="5"/>
  <c r="F840" i="5"/>
  <c r="K839" i="5"/>
  <c r="J839" i="5"/>
  <c r="W839" i="5"/>
  <c r="I839" i="5"/>
  <c r="H839" i="5"/>
  <c r="G839" i="5"/>
  <c r="F839" i="5"/>
  <c r="K838" i="5"/>
  <c r="J838" i="5"/>
  <c r="I838" i="5"/>
  <c r="H838" i="5"/>
  <c r="G838" i="5"/>
  <c r="F838" i="5"/>
  <c r="K837" i="5"/>
  <c r="J837" i="5"/>
  <c r="I837" i="5"/>
  <c r="H837" i="5"/>
  <c r="G837" i="5"/>
  <c r="F837" i="5"/>
  <c r="V836" i="5"/>
  <c r="K843" i="5" s="1"/>
  <c r="T836" i="5"/>
  <c r="K842" i="5" s="1"/>
  <c r="R836" i="5"/>
  <c r="K841" i="5" s="1"/>
  <c r="U836" i="5"/>
  <c r="I843" i="5" s="1"/>
  <c r="S836" i="5"/>
  <c r="I842" i="5" s="1"/>
  <c r="Q836" i="5"/>
  <c r="I841" i="5" s="1"/>
  <c r="E836" i="5"/>
  <c r="D836" i="5"/>
  <c r="AA834" i="5"/>
  <c r="Z834" i="5"/>
  <c r="X834" i="5"/>
  <c r="O834" i="5"/>
  <c r="H834" i="5"/>
  <c r="K833" i="5"/>
  <c r="J834" i="5" s="1"/>
  <c r="J833" i="5"/>
  <c r="I833" i="5"/>
  <c r="Y834" i="5" s="1"/>
  <c r="H833" i="5"/>
  <c r="G833" i="5"/>
  <c r="F833" i="5"/>
  <c r="V833" i="5"/>
  <c r="T833" i="5"/>
  <c r="R833" i="5"/>
  <c r="U833" i="5"/>
  <c r="S833" i="5"/>
  <c r="Q833" i="5"/>
  <c r="E833" i="5"/>
  <c r="D833" i="5"/>
  <c r="B833" i="5"/>
  <c r="AA831" i="5"/>
  <c r="Z831" i="5"/>
  <c r="X831" i="5"/>
  <c r="I830" i="5"/>
  <c r="AB830" i="5" s="1"/>
  <c r="H830" i="5"/>
  <c r="G830" i="5"/>
  <c r="E830" i="5"/>
  <c r="J829" i="5"/>
  <c r="E829" i="5"/>
  <c r="J828" i="5"/>
  <c r="E828" i="5"/>
  <c r="J827" i="5"/>
  <c r="E827" i="5"/>
  <c r="K826" i="5"/>
  <c r="J826" i="5"/>
  <c r="I826" i="5"/>
  <c r="H826" i="5"/>
  <c r="G826" i="5"/>
  <c r="F826" i="5"/>
  <c r="K825" i="5"/>
  <c r="J825" i="5"/>
  <c r="W825" i="5"/>
  <c r="I825" i="5"/>
  <c r="H825" i="5"/>
  <c r="G825" i="5"/>
  <c r="F825" i="5"/>
  <c r="K824" i="5"/>
  <c r="J824" i="5"/>
  <c r="I824" i="5"/>
  <c r="H824" i="5"/>
  <c r="G824" i="5"/>
  <c r="F824" i="5"/>
  <c r="K823" i="5"/>
  <c r="J823" i="5"/>
  <c r="I823" i="5"/>
  <c r="H823" i="5"/>
  <c r="G823" i="5"/>
  <c r="F823" i="5"/>
  <c r="C822" i="5"/>
  <c r="V821" i="5"/>
  <c r="K829" i="5" s="1"/>
  <c r="T821" i="5"/>
  <c r="K828" i="5" s="1"/>
  <c r="R821" i="5"/>
  <c r="K827" i="5" s="1"/>
  <c r="U821" i="5"/>
  <c r="I829" i="5" s="1"/>
  <c r="S821" i="5"/>
  <c r="I828" i="5" s="1"/>
  <c r="Q821" i="5"/>
  <c r="I827" i="5" s="1"/>
  <c r="E821" i="5"/>
  <c r="D821" i="5"/>
  <c r="AA819" i="5"/>
  <c r="Z819" i="5"/>
  <c r="X819" i="5"/>
  <c r="AB818" i="5"/>
  <c r="I818" i="5"/>
  <c r="H818" i="5"/>
  <c r="G818" i="5"/>
  <c r="E818" i="5"/>
  <c r="J817" i="5"/>
  <c r="I817" i="5"/>
  <c r="E817" i="5"/>
  <c r="J816" i="5"/>
  <c r="E816" i="5"/>
  <c r="K815" i="5"/>
  <c r="J815" i="5"/>
  <c r="I815" i="5"/>
  <c r="H815" i="5"/>
  <c r="G815" i="5"/>
  <c r="F815" i="5"/>
  <c r="K814" i="5"/>
  <c r="J814" i="5"/>
  <c r="W814" i="5"/>
  <c r="I814" i="5"/>
  <c r="Y819" i="5" s="1"/>
  <c r="H814" i="5"/>
  <c r="G814" i="5"/>
  <c r="F814" i="5"/>
  <c r="V813" i="5"/>
  <c r="T813" i="5"/>
  <c r="K817" i="5" s="1"/>
  <c r="R813" i="5"/>
  <c r="K816" i="5" s="1"/>
  <c r="U813" i="5"/>
  <c r="S813" i="5"/>
  <c r="Q813" i="5"/>
  <c r="I816" i="5" s="1"/>
  <c r="E813" i="5"/>
  <c r="D813" i="5"/>
  <c r="AA811" i="5"/>
  <c r="Z811" i="5"/>
  <c r="X811" i="5"/>
  <c r="P811" i="5"/>
  <c r="J811" i="5"/>
  <c r="K810" i="5"/>
  <c r="J810" i="5"/>
  <c r="I810" i="5"/>
  <c r="O811" i="5" s="1"/>
  <c r="H810" i="5"/>
  <c r="G810" i="5"/>
  <c r="F810" i="5"/>
  <c r="V810" i="5"/>
  <c r="T810" i="5"/>
  <c r="R810" i="5"/>
  <c r="U810" i="5"/>
  <c r="S810" i="5"/>
  <c r="Q810" i="5"/>
  <c r="E810" i="5"/>
  <c r="D810" i="5"/>
  <c r="B810" i="5"/>
  <c r="AA808" i="5"/>
  <c r="Z808" i="5"/>
  <c r="X808" i="5"/>
  <c r="P808" i="5"/>
  <c r="J808" i="5"/>
  <c r="K807" i="5"/>
  <c r="J807" i="5"/>
  <c r="I807" i="5"/>
  <c r="O808" i="5" s="1"/>
  <c r="H807" i="5"/>
  <c r="G807" i="5"/>
  <c r="F807" i="5"/>
  <c r="V807" i="5"/>
  <c r="T807" i="5"/>
  <c r="R807" i="5"/>
  <c r="U807" i="5"/>
  <c r="S807" i="5"/>
  <c r="Q807" i="5"/>
  <c r="E807" i="5"/>
  <c r="D807" i="5"/>
  <c r="B807" i="5"/>
  <c r="AA805" i="5"/>
  <c r="Z805" i="5"/>
  <c r="X805" i="5"/>
  <c r="O805" i="5"/>
  <c r="J805" i="5"/>
  <c r="K804" i="5"/>
  <c r="P805" i="5" s="1"/>
  <c r="J804" i="5"/>
  <c r="I804" i="5"/>
  <c r="H805" i="5" s="1"/>
  <c r="H804" i="5"/>
  <c r="G804" i="5"/>
  <c r="F804" i="5"/>
  <c r="V804" i="5"/>
  <c r="T804" i="5"/>
  <c r="R804" i="5"/>
  <c r="U804" i="5"/>
  <c r="S804" i="5"/>
  <c r="Q804" i="5"/>
  <c r="E804" i="5"/>
  <c r="D804" i="5"/>
  <c r="B804" i="5"/>
  <c r="AA802" i="5"/>
  <c r="Z802" i="5"/>
  <c r="X802" i="5"/>
  <c r="AB801" i="5"/>
  <c r="I801" i="5"/>
  <c r="H801" i="5"/>
  <c r="G801" i="5"/>
  <c r="E801" i="5"/>
  <c r="J800" i="5"/>
  <c r="E800" i="5"/>
  <c r="J799" i="5"/>
  <c r="E799" i="5"/>
  <c r="J798" i="5"/>
  <c r="E798" i="5"/>
  <c r="K797" i="5"/>
  <c r="J797" i="5"/>
  <c r="I797" i="5"/>
  <c r="H797" i="5"/>
  <c r="G797" i="5"/>
  <c r="F797" i="5"/>
  <c r="K796" i="5"/>
  <c r="J796" i="5"/>
  <c r="W796" i="5"/>
  <c r="I796" i="5"/>
  <c r="H796" i="5"/>
  <c r="G796" i="5"/>
  <c r="F796" i="5"/>
  <c r="K795" i="5"/>
  <c r="J795" i="5"/>
  <c r="I795" i="5"/>
  <c r="H795" i="5"/>
  <c r="G795" i="5"/>
  <c r="F795" i="5"/>
  <c r="K794" i="5"/>
  <c r="J794" i="5"/>
  <c r="I794" i="5"/>
  <c r="H794" i="5"/>
  <c r="G794" i="5"/>
  <c r="F794" i="5"/>
  <c r="C793" i="5"/>
  <c r="V792" i="5"/>
  <c r="K800" i="5" s="1"/>
  <c r="T792" i="5"/>
  <c r="K799" i="5" s="1"/>
  <c r="R792" i="5"/>
  <c r="K798" i="5" s="1"/>
  <c r="U792" i="5"/>
  <c r="I800" i="5" s="1"/>
  <c r="S792" i="5"/>
  <c r="I799" i="5" s="1"/>
  <c r="Q792" i="5"/>
  <c r="I798" i="5" s="1"/>
  <c r="E792" i="5"/>
  <c r="D792" i="5"/>
  <c r="AA790" i="5"/>
  <c r="Z790" i="5"/>
  <c r="X790" i="5"/>
  <c r="AB789" i="5"/>
  <c r="I789" i="5"/>
  <c r="H789" i="5"/>
  <c r="G789" i="5"/>
  <c r="E789" i="5"/>
  <c r="J788" i="5"/>
  <c r="E788" i="5"/>
  <c r="J787" i="5"/>
  <c r="E787" i="5"/>
  <c r="J786" i="5"/>
  <c r="E786" i="5"/>
  <c r="K785" i="5"/>
  <c r="J785" i="5"/>
  <c r="H785" i="5"/>
  <c r="AA785" i="5"/>
  <c r="Z785" i="5"/>
  <c r="X785" i="5"/>
  <c r="I785" i="5"/>
  <c r="Y785" i="5" s="1"/>
  <c r="F785" i="5"/>
  <c r="V785" i="5"/>
  <c r="T785" i="5"/>
  <c r="R785" i="5"/>
  <c r="U785" i="5"/>
  <c r="S785" i="5"/>
  <c r="Q785" i="5"/>
  <c r="E785" i="5"/>
  <c r="D785" i="5"/>
  <c r="B785" i="5"/>
  <c r="K784" i="5"/>
  <c r="J784" i="5"/>
  <c r="I784" i="5"/>
  <c r="H784" i="5"/>
  <c r="G784" i="5"/>
  <c r="F784" i="5"/>
  <c r="K783" i="5"/>
  <c r="J783" i="5"/>
  <c r="I783" i="5"/>
  <c r="W783" i="5" s="1"/>
  <c r="H783" i="5"/>
  <c r="G783" i="5"/>
  <c r="F783" i="5"/>
  <c r="K782" i="5"/>
  <c r="J782" i="5"/>
  <c r="I782" i="5"/>
  <c r="H782" i="5"/>
  <c r="G782" i="5"/>
  <c r="F782" i="5"/>
  <c r="K781" i="5"/>
  <c r="J781" i="5"/>
  <c r="W781" i="5"/>
  <c r="I781" i="5"/>
  <c r="H781" i="5"/>
  <c r="G781" i="5"/>
  <c r="F781" i="5"/>
  <c r="C780" i="5"/>
  <c r="V779" i="5"/>
  <c r="K788" i="5" s="1"/>
  <c r="T779" i="5"/>
  <c r="K787" i="5" s="1"/>
  <c r="R779" i="5"/>
  <c r="K786" i="5" s="1"/>
  <c r="U779" i="5"/>
  <c r="I788" i="5" s="1"/>
  <c r="S779" i="5"/>
  <c r="I787" i="5" s="1"/>
  <c r="Q779" i="5"/>
  <c r="I786" i="5" s="1"/>
  <c r="E779" i="5"/>
  <c r="D779" i="5"/>
  <c r="AA777" i="5"/>
  <c r="Z777" i="5"/>
  <c r="X777" i="5"/>
  <c r="P777" i="5"/>
  <c r="K776" i="5"/>
  <c r="J777" i="5" s="1"/>
  <c r="J776" i="5"/>
  <c r="I776" i="5"/>
  <c r="O777" i="5" s="1"/>
  <c r="H776" i="5"/>
  <c r="G776" i="5"/>
  <c r="F776" i="5"/>
  <c r="V776" i="5"/>
  <c r="T776" i="5"/>
  <c r="R776" i="5"/>
  <c r="U776" i="5"/>
  <c r="S776" i="5"/>
  <c r="Q776" i="5"/>
  <c r="E776" i="5"/>
  <c r="D776" i="5"/>
  <c r="B776" i="5"/>
  <c r="AA774" i="5"/>
  <c r="Z774" i="5"/>
  <c r="X774" i="5"/>
  <c r="P774" i="5"/>
  <c r="J774" i="5"/>
  <c r="K773" i="5"/>
  <c r="J773" i="5"/>
  <c r="I773" i="5"/>
  <c r="H774" i="5" s="1"/>
  <c r="H773" i="5"/>
  <c r="G773" i="5"/>
  <c r="F773" i="5"/>
  <c r="V773" i="5"/>
  <c r="T773" i="5"/>
  <c r="R773" i="5"/>
  <c r="U773" i="5"/>
  <c r="S773" i="5"/>
  <c r="Q773" i="5"/>
  <c r="E773" i="5"/>
  <c r="D773" i="5"/>
  <c r="B773" i="5"/>
  <c r="AA771" i="5"/>
  <c r="Z771" i="5"/>
  <c r="X771" i="5"/>
  <c r="O771" i="5"/>
  <c r="K770" i="5"/>
  <c r="P771" i="5" s="1"/>
  <c r="J770" i="5"/>
  <c r="I770" i="5"/>
  <c r="Y771" i="5" s="1"/>
  <c r="H770" i="5"/>
  <c r="G770" i="5"/>
  <c r="F770" i="5"/>
  <c r="V770" i="5"/>
  <c r="T770" i="5"/>
  <c r="R770" i="5"/>
  <c r="U770" i="5"/>
  <c r="S770" i="5"/>
  <c r="Q770" i="5"/>
  <c r="E770" i="5"/>
  <c r="D770" i="5"/>
  <c r="B770" i="5"/>
  <c r="AA768" i="5"/>
  <c r="Z768" i="5"/>
  <c r="X768" i="5"/>
  <c r="AB767" i="5"/>
  <c r="I767" i="5"/>
  <c r="H767" i="5"/>
  <c r="G767" i="5"/>
  <c r="E767" i="5"/>
  <c r="J766" i="5"/>
  <c r="E766" i="5"/>
  <c r="J765" i="5"/>
  <c r="E765" i="5"/>
  <c r="J764" i="5"/>
  <c r="E764" i="5"/>
  <c r="K763" i="5"/>
  <c r="J763" i="5"/>
  <c r="I763" i="5"/>
  <c r="H763" i="5"/>
  <c r="G763" i="5"/>
  <c r="F763" i="5"/>
  <c r="K762" i="5"/>
  <c r="J762" i="5"/>
  <c r="W762" i="5"/>
  <c r="I762" i="5"/>
  <c r="H762" i="5"/>
  <c r="G762" i="5"/>
  <c r="F762" i="5"/>
  <c r="K761" i="5"/>
  <c r="J761" i="5"/>
  <c r="I761" i="5"/>
  <c r="H761" i="5"/>
  <c r="G761" i="5"/>
  <c r="F761" i="5"/>
  <c r="K760" i="5"/>
  <c r="J760" i="5"/>
  <c r="I760" i="5"/>
  <c r="H760" i="5"/>
  <c r="G760" i="5"/>
  <c r="F760" i="5"/>
  <c r="C759" i="5"/>
  <c r="V758" i="5"/>
  <c r="K766" i="5" s="1"/>
  <c r="T758" i="5"/>
  <c r="K765" i="5" s="1"/>
  <c r="R758" i="5"/>
  <c r="K764" i="5" s="1"/>
  <c r="U758" i="5"/>
  <c r="I766" i="5" s="1"/>
  <c r="S758" i="5"/>
  <c r="I765" i="5" s="1"/>
  <c r="Q758" i="5"/>
  <c r="I764" i="5" s="1"/>
  <c r="E758" i="5"/>
  <c r="D758" i="5"/>
  <c r="AA756" i="5"/>
  <c r="Z756" i="5"/>
  <c r="X756" i="5"/>
  <c r="O756" i="5"/>
  <c r="H756" i="5"/>
  <c r="K755" i="5"/>
  <c r="J756" i="5" s="1"/>
  <c r="J755" i="5"/>
  <c r="I755" i="5"/>
  <c r="Y756" i="5" s="1"/>
  <c r="H755" i="5"/>
  <c r="G755" i="5"/>
  <c r="F755" i="5"/>
  <c r="V755" i="5"/>
  <c r="T755" i="5"/>
  <c r="R755" i="5"/>
  <c r="U755" i="5"/>
  <c r="S755" i="5"/>
  <c r="Q755" i="5"/>
  <c r="E755" i="5"/>
  <c r="D755" i="5"/>
  <c r="B755" i="5"/>
  <c r="AA753" i="5"/>
  <c r="Z753" i="5"/>
  <c r="X753" i="5"/>
  <c r="AB752" i="5"/>
  <c r="I752" i="5"/>
  <c r="H752" i="5"/>
  <c r="G752" i="5"/>
  <c r="E752" i="5"/>
  <c r="J751" i="5"/>
  <c r="E751" i="5"/>
  <c r="J750" i="5"/>
  <c r="E750" i="5"/>
  <c r="J749" i="5"/>
  <c r="E749" i="5"/>
  <c r="K748" i="5"/>
  <c r="J748" i="5"/>
  <c r="I748" i="5"/>
  <c r="H748" i="5"/>
  <c r="G748" i="5"/>
  <c r="F748" i="5"/>
  <c r="K747" i="5"/>
  <c r="J747" i="5"/>
  <c r="W747" i="5"/>
  <c r="I747" i="5"/>
  <c r="H747" i="5"/>
  <c r="G747" i="5"/>
  <c r="F747" i="5"/>
  <c r="K746" i="5"/>
  <c r="J746" i="5"/>
  <c r="I746" i="5"/>
  <c r="H746" i="5"/>
  <c r="G746" i="5"/>
  <c r="F746" i="5"/>
  <c r="K745" i="5"/>
  <c r="J745" i="5"/>
  <c r="I745" i="5"/>
  <c r="H745" i="5"/>
  <c r="G745" i="5"/>
  <c r="F745" i="5"/>
  <c r="V744" i="5"/>
  <c r="K751" i="5" s="1"/>
  <c r="T744" i="5"/>
  <c r="K750" i="5" s="1"/>
  <c r="R744" i="5"/>
  <c r="K749" i="5" s="1"/>
  <c r="U744" i="5"/>
  <c r="I751" i="5" s="1"/>
  <c r="S744" i="5"/>
  <c r="I750" i="5" s="1"/>
  <c r="Q744" i="5"/>
  <c r="I749" i="5" s="1"/>
  <c r="E744" i="5"/>
  <c r="D744" i="5"/>
  <c r="AA742" i="5"/>
  <c r="Z742" i="5"/>
  <c r="X742" i="5"/>
  <c r="AB741" i="5"/>
  <c r="I741" i="5"/>
  <c r="H741" i="5"/>
  <c r="G741" i="5"/>
  <c r="E741" i="5"/>
  <c r="J740" i="5"/>
  <c r="E740" i="5"/>
  <c r="J739" i="5"/>
  <c r="E739" i="5"/>
  <c r="J738" i="5"/>
  <c r="E738" i="5"/>
  <c r="K737" i="5"/>
  <c r="J737" i="5"/>
  <c r="I737" i="5"/>
  <c r="H737" i="5"/>
  <c r="G737" i="5"/>
  <c r="F737" i="5"/>
  <c r="K736" i="5"/>
  <c r="J736" i="5"/>
  <c r="W736" i="5"/>
  <c r="I736" i="5"/>
  <c r="H736" i="5"/>
  <c r="G736" i="5"/>
  <c r="F736" i="5"/>
  <c r="K735" i="5"/>
  <c r="J735" i="5"/>
  <c r="I735" i="5"/>
  <c r="H735" i="5"/>
  <c r="G735" i="5"/>
  <c r="F735" i="5"/>
  <c r="K734" i="5"/>
  <c r="J734" i="5"/>
  <c r="I734" i="5"/>
  <c r="H734" i="5"/>
  <c r="G734" i="5"/>
  <c r="F734" i="5"/>
  <c r="V733" i="5"/>
  <c r="K740" i="5" s="1"/>
  <c r="T733" i="5"/>
  <c r="K739" i="5" s="1"/>
  <c r="R733" i="5"/>
  <c r="K738" i="5" s="1"/>
  <c r="U733" i="5"/>
  <c r="I740" i="5" s="1"/>
  <c r="S733" i="5"/>
  <c r="I739" i="5" s="1"/>
  <c r="Q733" i="5"/>
  <c r="I738" i="5" s="1"/>
  <c r="E733" i="5"/>
  <c r="D733" i="5"/>
  <c r="AA731" i="5"/>
  <c r="Z731" i="5"/>
  <c r="X731" i="5"/>
  <c r="I730" i="5"/>
  <c r="AB730" i="5" s="1"/>
  <c r="H730" i="5"/>
  <c r="G730" i="5"/>
  <c r="E730" i="5"/>
  <c r="J729" i="5"/>
  <c r="E729" i="5"/>
  <c r="J728" i="5"/>
  <c r="E728" i="5"/>
  <c r="J727" i="5"/>
  <c r="E727" i="5"/>
  <c r="K726" i="5"/>
  <c r="J726" i="5"/>
  <c r="I726" i="5"/>
  <c r="H726" i="5"/>
  <c r="G726" i="5"/>
  <c r="F726" i="5"/>
  <c r="K725" i="5"/>
  <c r="J725" i="5"/>
  <c r="W725" i="5"/>
  <c r="I725" i="5"/>
  <c r="H725" i="5"/>
  <c r="G725" i="5"/>
  <c r="F725" i="5"/>
  <c r="K724" i="5"/>
  <c r="J724" i="5"/>
  <c r="I724" i="5"/>
  <c r="H724" i="5"/>
  <c r="G724" i="5"/>
  <c r="F724" i="5"/>
  <c r="K723" i="5"/>
  <c r="J723" i="5"/>
  <c r="I723" i="5"/>
  <c r="H723" i="5"/>
  <c r="G723" i="5"/>
  <c r="F723" i="5"/>
  <c r="V722" i="5"/>
  <c r="K729" i="5" s="1"/>
  <c r="T722" i="5"/>
  <c r="K728" i="5" s="1"/>
  <c r="R722" i="5"/>
  <c r="K727" i="5" s="1"/>
  <c r="U722" i="5"/>
  <c r="I729" i="5" s="1"/>
  <c r="S722" i="5"/>
  <c r="I728" i="5" s="1"/>
  <c r="Q722" i="5"/>
  <c r="I727" i="5" s="1"/>
  <c r="E722" i="5"/>
  <c r="D722" i="5"/>
  <c r="AA720" i="5"/>
  <c r="Z720" i="5"/>
  <c r="Y720" i="5"/>
  <c r="O720" i="5"/>
  <c r="H720" i="5"/>
  <c r="K719" i="5"/>
  <c r="J720" i="5" s="1"/>
  <c r="J719" i="5"/>
  <c r="I719" i="5"/>
  <c r="X720" i="5" s="1"/>
  <c r="H719" i="5"/>
  <c r="G719" i="5"/>
  <c r="F719" i="5"/>
  <c r="V719" i="5"/>
  <c r="T719" i="5"/>
  <c r="R719" i="5"/>
  <c r="U719" i="5"/>
  <c r="S719" i="5"/>
  <c r="Q719" i="5"/>
  <c r="E719" i="5"/>
  <c r="D719" i="5"/>
  <c r="B719" i="5"/>
  <c r="AA717" i="5"/>
  <c r="Z717" i="5"/>
  <c r="Y717" i="5"/>
  <c r="P717" i="5"/>
  <c r="J717" i="5"/>
  <c r="K716" i="5"/>
  <c r="J716" i="5"/>
  <c r="I716" i="5"/>
  <c r="O717" i="5" s="1"/>
  <c r="H716" i="5"/>
  <c r="G716" i="5"/>
  <c r="F716" i="5"/>
  <c r="V716" i="5"/>
  <c r="T716" i="5"/>
  <c r="R716" i="5"/>
  <c r="U716" i="5"/>
  <c r="S716" i="5"/>
  <c r="Q716" i="5"/>
  <c r="E716" i="5"/>
  <c r="D716" i="5"/>
  <c r="B716" i="5"/>
  <c r="AA714" i="5"/>
  <c r="Z714" i="5"/>
  <c r="X714" i="5"/>
  <c r="AB713" i="5"/>
  <c r="I713" i="5"/>
  <c r="H713" i="5"/>
  <c r="G713" i="5"/>
  <c r="E713" i="5"/>
  <c r="J712" i="5"/>
  <c r="E712" i="5"/>
  <c r="J711" i="5"/>
  <c r="E711" i="5"/>
  <c r="J710" i="5"/>
  <c r="E710" i="5"/>
  <c r="K709" i="5"/>
  <c r="J709" i="5"/>
  <c r="I709" i="5"/>
  <c r="H709" i="5"/>
  <c r="G709" i="5"/>
  <c r="F709" i="5"/>
  <c r="K708" i="5"/>
  <c r="J708" i="5"/>
  <c r="I708" i="5"/>
  <c r="W708" i="5" s="1"/>
  <c r="H708" i="5"/>
  <c r="G708" i="5"/>
  <c r="F708" i="5"/>
  <c r="K707" i="5"/>
  <c r="J707" i="5"/>
  <c r="I707" i="5"/>
  <c r="H707" i="5"/>
  <c r="G707" i="5"/>
  <c r="F707" i="5"/>
  <c r="K706" i="5"/>
  <c r="J706" i="5"/>
  <c r="I706" i="5"/>
  <c r="H706" i="5"/>
  <c r="G706" i="5"/>
  <c r="F706" i="5"/>
  <c r="C705" i="5"/>
  <c r="V704" i="5"/>
  <c r="K712" i="5" s="1"/>
  <c r="T704" i="5"/>
  <c r="K711" i="5" s="1"/>
  <c r="R704" i="5"/>
  <c r="K710" i="5" s="1"/>
  <c r="U704" i="5"/>
  <c r="I712" i="5" s="1"/>
  <c r="S704" i="5"/>
  <c r="I711" i="5" s="1"/>
  <c r="Q704" i="5"/>
  <c r="I710" i="5" s="1"/>
  <c r="E704" i="5"/>
  <c r="D704" i="5"/>
  <c r="AA702" i="5"/>
  <c r="Z702" i="5"/>
  <c r="Y702" i="5"/>
  <c r="X702" i="5"/>
  <c r="O702" i="5"/>
  <c r="J702" i="5"/>
  <c r="K701" i="5"/>
  <c r="P702" i="5" s="1"/>
  <c r="J701" i="5"/>
  <c r="I701" i="5"/>
  <c r="H702" i="5" s="1"/>
  <c r="H701" i="5"/>
  <c r="G701" i="5"/>
  <c r="F701" i="5"/>
  <c r="V701" i="5"/>
  <c r="T701" i="5"/>
  <c r="R701" i="5"/>
  <c r="U701" i="5"/>
  <c r="S701" i="5"/>
  <c r="Q701" i="5"/>
  <c r="E701" i="5"/>
  <c r="D701" i="5"/>
  <c r="B701" i="5"/>
  <c r="AA699" i="5"/>
  <c r="Z699" i="5"/>
  <c r="X699" i="5"/>
  <c r="O699" i="5"/>
  <c r="H699" i="5"/>
  <c r="K698" i="5"/>
  <c r="P699" i="5" s="1"/>
  <c r="J698" i="5"/>
  <c r="I698" i="5"/>
  <c r="Y699" i="5" s="1"/>
  <c r="H698" i="5"/>
  <c r="G698" i="5"/>
  <c r="F698" i="5"/>
  <c r="V698" i="5"/>
  <c r="T698" i="5"/>
  <c r="R698" i="5"/>
  <c r="U698" i="5"/>
  <c r="S698" i="5"/>
  <c r="Q698" i="5"/>
  <c r="E698" i="5"/>
  <c r="D698" i="5"/>
  <c r="B698" i="5"/>
  <c r="AA696" i="5"/>
  <c r="Z696" i="5"/>
  <c r="X696" i="5"/>
  <c r="I695" i="5"/>
  <c r="AB695" i="5" s="1"/>
  <c r="H695" i="5"/>
  <c r="G695" i="5"/>
  <c r="E695" i="5"/>
  <c r="J694" i="5"/>
  <c r="E694" i="5"/>
  <c r="J693" i="5"/>
  <c r="E693" i="5"/>
  <c r="J692" i="5"/>
  <c r="E692" i="5"/>
  <c r="K691" i="5"/>
  <c r="J691" i="5"/>
  <c r="I691" i="5"/>
  <c r="H691" i="5"/>
  <c r="G691" i="5"/>
  <c r="F691" i="5"/>
  <c r="K690" i="5"/>
  <c r="J690" i="5"/>
  <c r="I690" i="5"/>
  <c r="W690" i="5" s="1"/>
  <c r="H690" i="5"/>
  <c r="G690" i="5"/>
  <c r="F690" i="5"/>
  <c r="K689" i="5"/>
  <c r="J689" i="5"/>
  <c r="I689" i="5"/>
  <c r="H689" i="5"/>
  <c r="G689" i="5"/>
  <c r="F689" i="5"/>
  <c r="K688" i="5"/>
  <c r="J688" i="5"/>
  <c r="I688" i="5"/>
  <c r="H688" i="5"/>
  <c r="G688" i="5"/>
  <c r="F688" i="5"/>
  <c r="C687" i="5"/>
  <c r="V686" i="5"/>
  <c r="K694" i="5" s="1"/>
  <c r="T686" i="5"/>
  <c r="K693" i="5" s="1"/>
  <c r="R686" i="5"/>
  <c r="K692" i="5" s="1"/>
  <c r="U686" i="5"/>
  <c r="I694" i="5" s="1"/>
  <c r="S686" i="5"/>
  <c r="I693" i="5" s="1"/>
  <c r="Q686" i="5"/>
  <c r="I692" i="5" s="1"/>
  <c r="E686" i="5"/>
  <c r="D686" i="5"/>
  <c r="AA684" i="5"/>
  <c r="Z684" i="5"/>
  <c r="X684" i="5"/>
  <c r="AB683" i="5"/>
  <c r="I683" i="5"/>
  <c r="H683" i="5"/>
  <c r="G683" i="5"/>
  <c r="E683" i="5"/>
  <c r="J682" i="5"/>
  <c r="E682" i="5"/>
  <c r="J681" i="5"/>
  <c r="E681" i="5"/>
  <c r="J680" i="5"/>
  <c r="E680" i="5"/>
  <c r="K679" i="5"/>
  <c r="J679" i="5"/>
  <c r="I679" i="5"/>
  <c r="H679" i="5"/>
  <c r="G679" i="5"/>
  <c r="F679" i="5"/>
  <c r="K678" i="5"/>
  <c r="J678" i="5"/>
  <c r="W678" i="5"/>
  <c r="I678" i="5"/>
  <c r="H678" i="5"/>
  <c r="G678" i="5"/>
  <c r="F678" i="5"/>
  <c r="K677" i="5"/>
  <c r="J677" i="5"/>
  <c r="I677" i="5"/>
  <c r="H677" i="5"/>
  <c r="G677" i="5"/>
  <c r="F677" i="5"/>
  <c r="K676" i="5"/>
  <c r="J676" i="5"/>
  <c r="I676" i="5"/>
  <c r="H676" i="5"/>
  <c r="G676" i="5"/>
  <c r="F676" i="5"/>
  <c r="V675" i="5"/>
  <c r="K682" i="5" s="1"/>
  <c r="T675" i="5"/>
  <c r="K681" i="5" s="1"/>
  <c r="R675" i="5"/>
  <c r="K680" i="5" s="1"/>
  <c r="U675" i="5"/>
  <c r="I682" i="5" s="1"/>
  <c r="S675" i="5"/>
  <c r="I681" i="5" s="1"/>
  <c r="Q675" i="5"/>
  <c r="I680" i="5" s="1"/>
  <c r="E675" i="5"/>
  <c r="D675" i="5"/>
  <c r="AA673" i="5"/>
  <c r="Z673" i="5"/>
  <c r="X673" i="5"/>
  <c r="AB672" i="5"/>
  <c r="I672" i="5"/>
  <c r="H672" i="5"/>
  <c r="G672" i="5"/>
  <c r="E672" i="5"/>
  <c r="J671" i="5"/>
  <c r="E671" i="5"/>
  <c r="J670" i="5"/>
  <c r="E670" i="5"/>
  <c r="J669" i="5"/>
  <c r="E669" i="5"/>
  <c r="K668" i="5"/>
  <c r="J668" i="5"/>
  <c r="H668" i="5"/>
  <c r="AA668" i="5"/>
  <c r="Z668" i="5"/>
  <c r="X668" i="5"/>
  <c r="I668" i="5"/>
  <c r="Y668" i="5" s="1"/>
  <c r="F668" i="5"/>
  <c r="V668" i="5"/>
  <c r="T668" i="5"/>
  <c r="R668" i="5"/>
  <c r="U668" i="5"/>
  <c r="S668" i="5"/>
  <c r="Q668" i="5"/>
  <c r="E668" i="5"/>
  <c r="D668" i="5"/>
  <c r="B668" i="5"/>
  <c r="K667" i="5"/>
  <c r="J667" i="5"/>
  <c r="I667" i="5"/>
  <c r="H667" i="5"/>
  <c r="G667" i="5"/>
  <c r="F667" i="5"/>
  <c r="K666" i="5"/>
  <c r="J666" i="5"/>
  <c r="I666" i="5"/>
  <c r="W666" i="5" s="1"/>
  <c r="H666" i="5"/>
  <c r="G666" i="5"/>
  <c r="F666" i="5"/>
  <c r="K665" i="5"/>
  <c r="J665" i="5"/>
  <c r="I665" i="5"/>
  <c r="H665" i="5"/>
  <c r="G665" i="5"/>
  <c r="F665" i="5"/>
  <c r="K664" i="5"/>
  <c r="J664" i="5"/>
  <c r="W664" i="5"/>
  <c r="I664" i="5"/>
  <c r="H664" i="5"/>
  <c r="G664" i="5"/>
  <c r="F664" i="5"/>
  <c r="C663" i="5"/>
  <c r="V662" i="5"/>
  <c r="K671" i="5" s="1"/>
  <c r="T662" i="5"/>
  <c r="K670" i="5" s="1"/>
  <c r="R662" i="5"/>
  <c r="K669" i="5" s="1"/>
  <c r="U662" i="5"/>
  <c r="I671" i="5" s="1"/>
  <c r="S662" i="5"/>
  <c r="I670" i="5" s="1"/>
  <c r="Q662" i="5"/>
  <c r="I669" i="5" s="1"/>
  <c r="E662" i="5"/>
  <c r="D662" i="5"/>
  <c r="AA660" i="5"/>
  <c r="Z660" i="5"/>
  <c r="X660" i="5"/>
  <c r="P660" i="5"/>
  <c r="J660" i="5"/>
  <c r="K659" i="5"/>
  <c r="J659" i="5"/>
  <c r="I659" i="5"/>
  <c r="Y660" i="5" s="1"/>
  <c r="H659" i="5"/>
  <c r="G659" i="5"/>
  <c r="F659" i="5"/>
  <c r="V659" i="5"/>
  <c r="T659" i="5"/>
  <c r="R659" i="5"/>
  <c r="U659" i="5"/>
  <c r="S659" i="5"/>
  <c r="Q659" i="5"/>
  <c r="E659" i="5"/>
  <c r="D659" i="5"/>
  <c r="B659" i="5"/>
  <c r="AA657" i="5"/>
  <c r="Z657" i="5"/>
  <c r="X657" i="5"/>
  <c r="AB656" i="5"/>
  <c r="I656" i="5"/>
  <c r="H656" i="5"/>
  <c r="G656" i="5"/>
  <c r="E656" i="5"/>
  <c r="J655" i="5"/>
  <c r="E655" i="5"/>
  <c r="J654" i="5"/>
  <c r="E654" i="5"/>
  <c r="J653" i="5"/>
  <c r="E653" i="5"/>
  <c r="K652" i="5"/>
  <c r="J652" i="5"/>
  <c r="I652" i="5"/>
  <c r="H652" i="5"/>
  <c r="G652" i="5"/>
  <c r="F652" i="5"/>
  <c r="K651" i="5"/>
  <c r="J651" i="5"/>
  <c r="W651" i="5"/>
  <c r="I651" i="5"/>
  <c r="H651" i="5"/>
  <c r="G651" i="5"/>
  <c r="F651" i="5"/>
  <c r="K650" i="5"/>
  <c r="J650" i="5"/>
  <c r="I650" i="5"/>
  <c r="H650" i="5"/>
  <c r="G650" i="5"/>
  <c r="F650" i="5"/>
  <c r="K649" i="5"/>
  <c r="J649" i="5"/>
  <c r="I649" i="5"/>
  <c r="H649" i="5"/>
  <c r="G649" i="5"/>
  <c r="F649" i="5"/>
  <c r="C648" i="5"/>
  <c r="V647" i="5"/>
  <c r="K655" i="5" s="1"/>
  <c r="T647" i="5"/>
  <c r="K654" i="5" s="1"/>
  <c r="R647" i="5"/>
  <c r="K653" i="5" s="1"/>
  <c r="U647" i="5"/>
  <c r="I655" i="5" s="1"/>
  <c r="S647" i="5"/>
  <c r="I654" i="5" s="1"/>
  <c r="Q647" i="5"/>
  <c r="I653" i="5" s="1"/>
  <c r="E647" i="5"/>
  <c r="D647" i="5"/>
  <c r="AA645" i="5"/>
  <c r="Z645" i="5"/>
  <c r="Y645" i="5"/>
  <c r="X645" i="5"/>
  <c r="O645" i="5"/>
  <c r="H645" i="5"/>
  <c r="J645" i="5"/>
  <c r="K644" i="5"/>
  <c r="P645" i="5" s="1"/>
  <c r="J644" i="5"/>
  <c r="I644" i="5"/>
  <c r="H644" i="5"/>
  <c r="G644" i="5"/>
  <c r="F644" i="5"/>
  <c r="V644" i="5"/>
  <c r="T644" i="5"/>
  <c r="R644" i="5"/>
  <c r="U644" i="5"/>
  <c r="S644" i="5"/>
  <c r="Q644" i="5"/>
  <c r="E644" i="5"/>
  <c r="D644" i="5"/>
  <c r="B644" i="5"/>
  <c r="AA642" i="5"/>
  <c r="Z642" i="5"/>
  <c r="X642" i="5"/>
  <c r="AB641" i="5"/>
  <c r="I641" i="5"/>
  <c r="H641" i="5"/>
  <c r="G641" i="5"/>
  <c r="E641" i="5"/>
  <c r="J640" i="5"/>
  <c r="E640" i="5"/>
  <c r="J639" i="5"/>
  <c r="E639" i="5"/>
  <c r="J638" i="5"/>
  <c r="E638" i="5"/>
  <c r="K637" i="5"/>
  <c r="J637" i="5"/>
  <c r="I637" i="5"/>
  <c r="H637" i="5"/>
  <c r="G637" i="5"/>
  <c r="F637" i="5"/>
  <c r="K636" i="5"/>
  <c r="J636" i="5"/>
  <c r="W636" i="5"/>
  <c r="I636" i="5"/>
  <c r="H636" i="5"/>
  <c r="G636" i="5"/>
  <c r="F636" i="5"/>
  <c r="K635" i="5"/>
  <c r="J635" i="5"/>
  <c r="I635" i="5"/>
  <c r="H635" i="5"/>
  <c r="G635" i="5"/>
  <c r="F635" i="5"/>
  <c r="K634" i="5"/>
  <c r="J634" i="5"/>
  <c r="I634" i="5"/>
  <c r="H634" i="5"/>
  <c r="G634" i="5"/>
  <c r="F634" i="5"/>
  <c r="C633" i="5"/>
  <c r="V632" i="5"/>
  <c r="K640" i="5" s="1"/>
  <c r="T632" i="5"/>
  <c r="K639" i="5" s="1"/>
  <c r="R632" i="5"/>
  <c r="K638" i="5" s="1"/>
  <c r="U632" i="5"/>
  <c r="I640" i="5" s="1"/>
  <c r="S632" i="5"/>
  <c r="I639" i="5" s="1"/>
  <c r="Q632" i="5"/>
  <c r="I638" i="5" s="1"/>
  <c r="E632" i="5"/>
  <c r="D632" i="5"/>
  <c r="AA630" i="5"/>
  <c r="Z630" i="5"/>
  <c r="Y630" i="5"/>
  <c r="X630" i="5"/>
  <c r="O630" i="5"/>
  <c r="H630" i="5"/>
  <c r="K629" i="5"/>
  <c r="P630" i="5" s="1"/>
  <c r="J629" i="5"/>
  <c r="I629" i="5"/>
  <c r="H629" i="5"/>
  <c r="G629" i="5"/>
  <c r="F629" i="5"/>
  <c r="V629" i="5"/>
  <c r="T629" i="5"/>
  <c r="R629" i="5"/>
  <c r="U629" i="5"/>
  <c r="S629" i="5"/>
  <c r="Q629" i="5"/>
  <c r="E629" i="5"/>
  <c r="D629" i="5"/>
  <c r="B629" i="5"/>
  <c r="AA627" i="5"/>
  <c r="Z627" i="5"/>
  <c r="X627" i="5"/>
  <c r="H627" i="5"/>
  <c r="K626" i="5"/>
  <c r="P627" i="5" s="1"/>
  <c r="J626" i="5"/>
  <c r="I626" i="5"/>
  <c r="Y627" i="5" s="1"/>
  <c r="H626" i="5"/>
  <c r="G626" i="5"/>
  <c r="F626" i="5"/>
  <c r="V626" i="5"/>
  <c r="T626" i="5"/>
  <c r="R626" i="5"/>
  <c r="U626" i="5"/>
  <c r="S626" i="5"/>
  <c r="Q626" i="5"/>
  <c r="E626" i="5"/>
  <c r="D626" i="5"/>
  <c r="B626" i="5"/>
  <c r="AA624" i="5"/>
  <c r="Z624" i="5"/>
  <c r="X624" i="5"/>
  <c r="P624" i="5"/>
  <c r="J624" i="5"/>
  <c r="K623" i="5"/>
  <c r="J623" i="5"/>
  <c r="I623" i="5"/>
  <c r="Y624" i="5" s="1"/>
  <c r="H623" i="5"/>
  <c r="G623" i="5"/>
  <c r="F623" i="5"/>
  <c r="V623" i="5"/>
  <c r="T623" i="5"/>
  <c r="R623" i="5"/>
  <c r="U623" i="5"/>
  <c r="S623" i="5"/>
  <c r="Q623" i="5"/>
  <c r="E623" i="5"/>
  <c r="D623" i="5"/>
  <c r="B623" i="5"/>
  <c r="AA621" i="5"/>
  <c r="Z621" i="5"/>
  <c r="X621" i="5"/>
  <c r="AB620" i="5"/>
  <c r="I620" i="5"/>
  <c r="H620" i="5"/>
  <c r="G620" i="5"/>
  <c r="E620" i="5"/>
  <c r="J619" i="5"/>
  <c r="E619" i="5"/>
  <c r="J618" i="5"/>
  <c r="E618" i="5"/>
  <c r="J617" i="5"/>
  <c r="I617" i="5"/>
  <c r="E617" i="5"/>
  <c r="K616" i="5"/>
  <c r="J616" i="5"/>
  <c r="I616" i="5"/>
  <c r="H616" i="5"/>
  <c r="G616" i="5"/>
  <c r="F616" i="5"/>
  <c r="K615" i="5"/>
  <c r="J615" i="5"/>
  <c r="I615" i="5"/>
  <c r="W615" i="5" s="1"/>
  <c r="H615" i="5"/>
  <c r="G615" i="5"/>
  <c r="F615" i="5"/>
  <c r="K614" i="5"/>
  <c r="J614" i="5"/>
  <c r="I614" i="5"/>
  <c r="H614" i="5"/>
  <c r="G614" i="5"/>
  <c r="F614" i="5"/>
  <c r="K613" i="5"/>
  <c r="J613" i="5"/>
  <c r="I613" i="5"/>
  <c r="H613" i="5"/>
  <c r="G613" i="5"/>
  <c r="F613" i="5"/>
  <c r="C612" i="5"/>
  <c r="V611" i="5"/>
  <c r="K619" i="5" s="1"/>
  <c r="T611" i="5"/>
  <c r="K618" i="5" s="1"/>
  <c r="R611" i="5"/>
  <c r="K617" i="5" s="1"/>
  <c r="U611" i="5"/>
  <c r="I619" i="5" s="1"/>
  <c r="S611" i="5"/>
  <c r="I618" i="5" s="1"/>
  <c r="Q611" i="5"/>
  <c r="E611" i="5"/>
  <c r="D611" i="5"/>
  <c r="AA609" i="5"/>
  <c r="Z609" i="5"/>
  <c r="X609" i="5"/>
  <c r="AB608" i="5"/>
  <c r="I608" i="5"/>
  <c r="H608" i="5"/>
  <c r="G608" i="5"/>
  <c r="E608" i="5"/>
  <c r="J607" i="5"/>
  <c r="I607" i="5"/>
  <c r="E607" i="5"/>
  <c r="J606" i="5"/>
  <c r="E606" i="5"/>
  <c r="J605" i="5"/>
  <c r="E605" i="5"/>
  <c r="K604" i="5"/>
  <c r="J604" i="5"/>
  <c r="I604" i="5"/>
  <c r="H604" i="5"/>
  <c r="G604" i="5"/>
  <c r="F604" i="5"/>
  <c r="K603" i="5"/>
  <c r="J603" i="5"/>
  <c r="I603" i="5"/>
  <c r="W603" i="5" s="1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T600" i="5"/>
  <c r="K606" i="5" s="1"/>
  <c r="R600" i="5"/>
  <c r="K605" i="5" s="1"/>
  <c r="U600" i="5"/>
  <c r="S600" i="5"/>
  <c r="I606" i="5" s="1"/>
  <c r="Q600" i="5"/>
  <c r="I605" i="5" s="1"/>
  <c r="E600" i="5"/>
  <c r="D600" i="5"/>
  <c r="AA598" i="5"/>
  <c r="Z598" i="5"/>
  <c r="X598" i="5"/>
  <c r="AB597" i="5"/>
  <c r="I597" i="5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AA587" i="5"/>
  <c r="Z587" i="5"/>
  <c r="X587" i="5"/>
  <c r="H587" i="5"/>
  <c r="K586" i="5"/>
  <c r="P587" i="5" s="1"/>
  <c r="J586" i="5"/>
  <c r="I586" i="5"/>
  <c r="Y587" i="5" s="1"/>
  <c r="H586" i="5"/>
  <c r="G586" i="5"/>
  <c r="F586" i="5"/>
  <c r="V586" i="5"/>
  <c r="T586" i="5"/>
  <c r="R586" i="5"/>
  <c r="U586" i="5"/>
  <c r="S586" i="5"/>
  <c r="Q586" i="5"/>
  <c r="E586" i="5"/>
  <c r="D586" i="5"/>
  <c r="B586" i="5"/>
  <c r="AA584" i="5"/>
  <c r="Z584" i="5"/>
  <c r="X584" i="5"/>
  <c r="I583" i="5"/>
  <c r="AB583" i="5" s="1"/>
  <c r="H583" i="5"/>
  <c r="G583" i="5"/>
  <c r="E583" i="5"/>
  <c r="J582" i="5"/>
  <c r="E582" i="5"/>
  <c r="J581" i="5"/>
  <c r="E581" i="5"/>
  <c r="J580" i="5"/>
  <c r="E580" i="5"/>
  <c r="K579" i="5"/>
  <c r="J579" i="5"/>
  <c r="I579" i="5"/>
  <c r="H579" i="5"/>
  <c r="G579" i="5"/>
  <c r="F579" i="5"/>
  <c r="K578" i="5"/>
  <c r="J578" i="5"/>
  <c r="I578" i="5"/>
  <c r="W578" i="5" s="1"/>
  <c r="H578" i="5"/>
  <c r="G578" i="5"/>
  <c r="F578" i="5"/>
  <c r="K577" i="5"/>
  <c r="J577" i="5"/>
  <c r="I577" i="5"/>
  <c r="H577" i="5"/>
  <c r="G577" i="5"/>
  <c r="F577" i="5"/>
  <c r="K576" i="5"/>
  <c r="J576" i="5"/>
  <c r="W576" i="5"/>
  <c r="I576" i="5"/>
  <c r="H576" i="5"/>
  <c r="G576" i="5"/>
  <c r="F576" i="5"/>
  <c r="V575" i="5"/>
  <c r="K582" i="5" s="1"/>
  <c r="T575" i="5"/>
  <c r="K581" i="5" s="1"/>
  <c r="R575" i="5"/>
  <c r="K580" i="5" s="1"/>
  <c r="U575" i="5"/>
  <c r="I582" i="5" s="1"/>
  <c r="S575" i="5"/>
  <c r="I581" i="5" s="1"/>
  <c r="Q575" i="5"/>
  <c r="I580" i="5" s="1"/>
  <c r="E575" i="5"/>
  <c r="D575" i="5"/>
  <c r="AA573" i="5"/>
  <c r="Z573" i="5"/>
  <c r="X573" i="5"/>
  <c r="AB572" i="5"/>
  <c r="I572" i="5"/>
  <c r="H572" i="5"/>
  <c r="G572" i="5"/>
  <c r="E572" i="5"/>
  <c r="J571" i="5"/>
  <c r="I571" i="5"/>
  <c r="E571" i="5"/>
  <c r="J570" i="5"/>
  <c r="E570" i="5"/>
  <c r="J569" i="5"/>
  <c r="E569" i="5"/>
  <c r="K568" i="5"/>
  <c r="J568" i="5"/>
  <c r="I568" i="5"/>
  <c r="H568" i="5"/>
  <c r="G568" i="5"/>
  <c r="F568" i="5"/>
  <c r="K567" i="5"/>
  <c r="J567" i="5"/>
  <c r="I567" i="5"/>
  <c r="W567" i="5" s="1"/>
  <c r="H567" i="5"/>
  <c r="G567" i="5"/>
  <c r="F567" i="5"/>
  <c r="K566" i="5"/>
  <c r="J566" i="5"/>
  <c r="I566" i="5"/>
  <c r="H566" i="5"/>
  <c r="G566" i="5"/>
  <c r="F566" i="5"/>
  <c r="K565" i="5"/>
  <c r="J565" i="5"/>
  <c r="I565" i="5"/>
  <c r="H565" i="5"/>
  <c r="G565" i="5"/>
  <c r="F565" i="5"/>
  <c r="V564" i="5"/>
  <c r="K571" i="5" s="1"/>
  <c r="T564" i="5"/>
  <c r="K570" i="5" s="1"/>
  <c r="R564" i="5"/>
  <c r="K569" i="5" s="1"/>
  <c r="U564" i="5"/>
  <c r="S564" i="5"/>
  <c r="I570" i="5" s="1"/>
  <c r="Q564" i="5"/>
  <c r="I569" i="5" s="1"/>
  <c r="E564" i="5"/>
  <c r="D564" i="5"/>
  <c r="A563" i="5"/>
  <c r="H561" i="5"/>
  <c r="J561" i="5"/>
  <c r="H560" i="5"/>
  <c r="J560" i="5"/>
  <c r="A559" i="5"/>
  <c r="AA556" i="5"/>
  <c r="Z556" i="5"/>
  <c r="Y556" i="5"/>
  <c r="X556" i="5"/>
  <c r="O556" i="5"/>
  <c r="H556" i="5"/>
  <c r="K555" i="5"/>
  <c r="P556" i="5" s="1"/>
  <c r="J555" i="5"/>
  <c r="I555" i="5"/>
  <c r="H555" i="5"/>
  <c r="G555" i="5"/>
  <c r="F555" i="5"/>
  <c r="V554" i="5"/>
  <c r="T554" i="5"/>
  <c r="R554" i="5"/>
  <c r="U554" i="5"/>
  <c r="S554" i="5"/>
  <c r="Q554" i="5"/>
  <c r="E554" i="5"/>
  <c r="D554" i="5"/>
  <c r="B554" i="5"/>
  <c r="Z552" i="5"/>
  <c r="Y552" i="5"/>
  <c r="X552" i="5"/>
  <c r="H552" i="5"/>
  <c r="P552" i="5"/>
  <c r="J559" i="5" s="1"/>
  <c r="K551" i="5"/>
  <c r="J552" i="5" s="1"/>
  <c r="J551" i="5"/>
  <c r="I551" i="5"/>
  <c r="AA552" i="5" s="1"/>
  <c r="H551" i="5"/>
  <c r="G551" i="5"/>
  <c r="F551" i="5"/>
  <c r="V550" i="5"/>
  <c r="T550" i="5"/>
  <c r="R550" i="5"/>
  <c r="U550" i="5"/>
  <c r="S550" i="5"/>
  <c r="Q550" i="5"/>
  <c r="E550" i="5"/>
  <c r="D550" i="5"/>
  <c r="B550" i="5"/>
  <c r="A549" i="5"/>
  <c r="H547" i="5"/>
  <c r="J547" i="5"/>
  <c r="H546" i="5"/>
  <c r="J546" i="5"/>
  <c r="A545" i="5"/>
  <c r="H543" i="5"/>
  <c r="J543" i="5"/>
  <c r="H542" i="5"/>
  <c r="J542" i="5"/>
  <c r="A541" i="5"/>
  <c r="AA538" i="5"/>
  <c r="Z538" i="5"/>
  <c r="Y538" i="5"/>
  <c r="AB537" i="5"/>
  <c r="I537" i="5"/>
  <c r="H537" i="5"/>
  <c r="G537" i="5"/>
  <c r="E537" i="5"/>
  <c r="J536" i="5"/>
  <c r="I536" i="5"/>
  <c r="E536" i="5"/>
  <c r="K535" i="5"/>
  <c r="J535" i="5"/>
  <c r="I535" i="5"/>
  <c r="X538" i="5" s="1"/>
  <c r="E535" i="5"/>
  <c r="K534" i="5"/>
  <c r="J534" i="5"/>
  <c r="W534" i="5"/>
  <c r="I534" i="5"/>
  <c r="O538" i="5" s="1"/>
  <c r="H541" i="5" s="1"/>
  <c r="H534" i="5"/>
  <c r="G534" i="5"/>
  <c r="F534" i="5"/>
  <c r="V533" i="5"/>
  <c r="T533" i="5"/>
  <c r="K536" i="5" s="1"/>
  <c r="J538" i="5" s="1"/>
  <c r="R533" i="5"/>
  <c r="U533" i="5"/>
  <c r="S533" i="5"/>
  <c r="Q533" i="5"/>
  <c r="E533" i="5"/>
  <c r="D533" i="5"/>
  <c r="B533" i="5"/>
  <c r="A532" i="5"/>
  <c r="H530" i="5"/>
  <c r="J530" i="5"/>
  <c r="H529" i="5"/>
  <c r="J529" i="5"/>
  <c r="A528" i="5"/>
  <c r="AA525" i="5"/>
  <c r="Z525" i="5"/>
  <c r="Y525" i="5"/>
  <c r="AB524" i="5"/>
  <c r="I524" i="5"/>
  <c r="H524" i="5"/>
  <c r="G524" i="5"/>
  <c r="E524" i="5"/>
  <c r="J523" i="5"/>
  <c r="E523" i="5"/>
  <c r="J522" i="5"/>
  <c r="E522" i="5"/>
  <c r="J521" i="5"/>
  <c r="E521" i="5"/>
  <c r="K520" i="5"/>
  <c r="J520" i="5"/>
  <c r="H520" i="5"/>
  <c r="AA520" i="5"/>
  <c r="Z520" i="5"/>
  <c r="Y520" i="5"/>
  <c r="X520" i="5"/>
  <c r="I520" i="5"/>
  <c r="F520" i="5"/>
  <c r="V520" i="5"/>
  <c r="T520" i="5"/>
  <c r="R520" i="5"/>
  <c r="U520" i="5"/>
  <c r="S520" i="5"/>
  <c r="Q520" i="5"/>
  <c r="I521" i="5" s="1"/>
  <c r="E520" i="5"/>
  <c r="D520" i="5"/>
  <c r="B520" i="5"/>
  <c r="K519" i="5"/>
  <c r="J519" i="5"/>
  <c r="H519" i="5"/>
  <c r="AA519" i="5"/>
  <c r="Z519" i="5"/>
  <c r="Y519" i="5"/>
  <c r="I519" i="5"/>
  <c r="X519" i="5" s="1"/>
  <c r="F519" i="5"/>
  <c r="V519" i="5"/>
  <c r="T519" i="5"/>
  <c r="R519" i="5"/>
  <c r="U519" i="5"/>
  <c r="S519" i="5"/>
  <c r="Q519" i="5"/>
  <c r="E519" i="5"/>
  <c r="D519" i="5"/>
  <c r="B519" i="5"/>
  <c r="K518" i="5"/>
  <c r="J518" i="5"/>
  <c r="I518" i="5"/>
  <c r="H518" i="5"/>
  <c r="G518" i="5"/>
  <c r="F518" i="5"/>
  <c r="K517" i="5"/>
  <c r="J517" i="5"/>
  <c r="I517" i="5"/>
  <c r="W517" i="5" s="1"/>
  <c r="H517" i="5"/>
  <c r="G517" i="5"/>
  <c r="F517" i="5"/>
  <c r="K516" i="5"/>
  <c r="J516" i="5"/>
  <c r="I516" i="5"/>
  <c r="H516" i="5"/>
  <c r="G516" i="5"/>
  <c r="F516" i="5"/>
  <c r="K515" i="5"/>
  <c r="J515" i="5"/>
  <c r="W515" i="5"/>
  <c r="I515" i="5"/>
  <c r="H515" i="5"/>
  <c r="G515" i="5"/>
  <c r="F515" i="5"/>
  <c r="C514" i="5"/>
  <c r="V513" i="5"/>
  <c r="K523" i="5" s="1"/>
  <c r="T513" i="5"/>
  <c r="K522" i="5" s="1"/>
  <c r="R513" i="5"/>
  <c r="K521" i="5" s="1"/>
  <c r="U513" i="5"/>
  <c r="I523" i="5" s="1"/>
  <c r="S513" i="5"/>
  <c r="I522" i="5" s="1"/>
  <c r="Q513" i="5"/>
  <c r="E513" i="5"/>
  <c r="D513" i="5"/>
  <c r="A512" i="5"/>
  <c r="H510" i="5"/>
  <c r="J510" i="5"/>
  <c r="H509" i="5"/>
  <c r="J509" i="5"/>
  <c r="A508" i="5"/>
  <c r="AA505" i="5"/>
  <c r="Z505" i="5"/>
  <c r="Y505" i="5"/>
  <c r="AB504" i="5"/>
  <c r="I504" i="5"/>
  <c r="H504" i="5"/>
  <c r="G504" i="5"/>
  <c r="E504" i="5"/>
  <c r="J503" i="5"/>
  <c r="E503" i="5"/>
  <c r="J502" i="5"/>
  <c r="E502" i="5"/>
  <c r="J501" i="5"/>
  <c r="E501" i="5"/>
  <c r="K500" i="5"/>
  <c r="J500" i="5"/>
  <c r="H500" i="5"/>
  <c r="AA500" i="5"/>
  <c r="Z500" i="5"/>
  <c r="Y500" i="5"/>
  <c r="I500" i="5"/>
  <c r="X500" i="5" s="1"/>
  <c r="F500" i="5"/>
  <c r="V500" i="5"/>
  <c r="T500" i="5"/>
  <c r="R500" i="5"/>
  <c r="U500" i="5"/>
  <c r="S500" i="5"/>
  <c r="Q500" i="5"/>
  <c r="I501" i="5" s="1"/>
  <c r="E500" i="5"/>
  <c r="D500" i="5"/>
  <c r="B500" i="5"/>
  <c r="K499" i="5"/>
  <c r="J499" i="5"/>
  <c r="H499" i="5"/>
  <c r="AA499" i="5"/>
  <c r="Z499" i="5"/>
  <c r="Y499" i="5"/>
  <c r="I499" i="5"/>
  <c r="X499" i="5" s="1"/>
  <c r="F499" i="5"/>
  <c r="V499" i="5"/>
  <c r="T499" i="5"/>
  <c r="R499" i="5"/>
  <c r="U499" i="5"/>
  <c r="S499" i="5"/>
  <c r="Q499" i="5"/>
  <c r="E499" i="5"/>
  <c r="D499" i="5"/>
  <c r="B499" i="5"/>
  <c r="K498" i="5"/>
  <c r="J498" i="5"/>
  <c r="I498" i="5"/>
  <c r="H498" i="5"/>
  <c r="G498" i="5"/>
  <c r="F498" i="5"/>
  <c r="K497" i="5"/>
  <c r="J497" i="5"/>
  <c r="I497" i="5"/>
  <c r="W497" i="5" s="1"/>
  <c r="H497" i="5"/>
  <c r="G497" i="5"/>
  <c r="F497" i="5"/>
  <c r="K496" i="5"/>
  <c r="J496" i="5"/>
  <c r="I496" i="5"/>
  <c r="H496" i="5"/>
  <c r="G496" i="5"/>
  <c r="F496" i="5"/>
  <c r="K495" i="5"/>
  <c r="J495" i="5"/>
  <c r="I495" i="5"/>
  <c r="H495" i="5"/>
  <c r="G495" i="5"/>
  <c r="F495" i="5"/>
  <c r="C494" i="5"/>
  <c r="V493" i="5"/>
  <c r="K503" i="5" s="1"/>
  <c r="T493" i="5"/>
  <c r="K502" i="5" s="1"/>
  <c r="R493" i="5"/>
  <c r="U493" i="5"/>
  <c r="I503" i="5" s="1"/>
  <c r="S493" i="5"/>
  <c r="I502" i="5" s="1"/>
  <c r="Q493" i="5"/>
  <c r="E493" i="5"/>
  <c r="D493" i="5"/>
  <c r="AA491" i="5"/>
  <c r="Z491" i="5"/>
  <c r="Y491" i="5"/>
  <c r="AB490" i="5"/>
  <c r="I490" i="5"/>
  <c r="H490" i="5"/>
  <c r="G490" i="5"/>
  <c r="E490" i="5"/>
  <c r="J489" i="5"/>
  <c r="E489" i="5"/>
  <c r="J488" i="5"/>
  <c r="I488" i="5"/>
  <c r="E488" i="5"/>
  <c r="J487" i="5"/>
  <c r="E487" i="5"/>
  <c r="K486" i="5"/>
  <c r="J486" i="5"/>
  <c r="H486" i="5"/>
  <c r="AA486" i="5"/>
  <c r="Z486" i="5"/>
  <c r="Y486" i="5"/>
  <c r="X486" i="5"/>
  <c r="I486" i="5"/>
  <c r="F486" i="5"/>
  <c r="V486" i="5"/>
  <c r="T486" i="5"/>
  <c r="R486" i="5"/>
  <c r="U486" i="5"/>
  <c r="S486" i="5"/>
  <c r="Q486" i="5"/>
  <c r="E486" i="5"/>
  <c r="D486" i="5"/>
  <c r="B486" i="5"/>
  <c r="K485" i="5"/>
  <c r="J485" i="5"/>
  <c r="H485" i="5"/>
  <c r="AA485" i="5"/>
  <c r="Z485" i="5"/>
  <c r="Y485" i="5"/>
  <c r="I485" i="5"/>
  <c r="X485" i="5" s="1"/>
  <c r="F485" i="5"/>
  <c r="V485" i="5"/>
  <c r="T485" i="5"/>
  <c r="R485" i="5"/>
  <c r="U485" i="5"/>
  <c r="I489" i="5" s="1"/>
  <c r="S485" i="5"/>
  <c r="Q485" i="5"/>
  <c r="E485" i="5"/>
  <c r="D485" i="5"/>
  <c r="B485" i="5"/>
  <c r="K484" i="5"/>
  <c r="J484" i="5"/>
  <c r="H484" i="5"/>
  <c r="AA484" i="5"/>
  <c r="Z484" i="5"/>
  <c r="Y484" i="5"/>
  <c r="X484" i="5"/>
  <c r="I484" i="5"/>
  <c r="F484" i="5"/>
  <c r="V484" i="5"/>
  <c r="T484" i="5"/>
  <c r="R484" i="5"/>
  <c r="U484" i="5"/>
  <c r="S484" i="5"/>
  <c r="Q484" i="5"/>
  <c r="E484" i="5"/>
  <c r="D484" i="5"/>
  <c r="B484" i="5"/>
  <c r="K483" i="5"/>
  <c r="J483" i="5"/>
  <c r="I483" i="5"/>
  <c r="H483" i="5"/>
  <c r="G483" i="5"/>
  <c r="F483" i="5"/>
  <c r="K482" i="5"/>
  <c r="J482" i="5"/>
  <c r="W482" i="5"/>
  <c r="I482" i="5"/>
  <c r="H482" i="5"/>
  <c r="G482" i="5"/>
  <c r="F482" i="5"/>
  <c r="K481" i="5"/>
  <c r="J481" i="5"/>
  <c r="I481" i="5"/>
  <c r="H481" i="5"/>
  <c r="G481" i="5"/>
  <c r="F481" i="5"/>
  <c r="K480" i="5"/>
  <c r="J480" i="5"/>
  <c r="W480" i="5"/>
  <c r="I480" i="5"/>
  <c r="H480" i="5"/>
  <c r="G480" i="5"/>
  <c r="F480" i="5"/>
  <c r="C479" i="5"/>
  <c r="V478" i="5"/>
  <c r="K489" i="5" s="1"/>
  <c r="T478" i="5"/>
  <c r="K488" i="5" s="1"/>
  <c r="R478" i="5"/>
  <c r="K487" i="5" s="1"/>
  <c r="U478" i="5"/>
  <c r="S478" i="5"/>
  <c r="Q478" i="5"/>
  <c r="I487" i="5" s="1"/>
  <c r="X491" i="5" s="1"/>
  <c r="E478" i="5"/>
  <c r="D478" i="5"/>
  <c r="A477" i="5"/>
  <c r="H475" i="5"/>
  <c r="J475" i="5"/>
  <c r="H474" i="5"/>
  <c r="J474" i="5"/>
  <c r="A473" i="5"/>
  <c r="AA470" i="5"/>
  <c r="Z470" i="5"/>
  <c r="Y470" i="5"/>
  <c r="I469" i="5"/>
  <c r="AB469" i="5" s="1"/>
  <c r="H469" i="5"/>
  <c r="G469" i="5"/>
  <c r="E469" i="5"/>
  <c r="K468" i="5"/>
  <c r="J468" i="5"/>
  <c r="E468" i="5"/>
  <c r="K467" i="5"/>
  <c r="J467" i="5"/>
  <c r="E467" i="5"/>
  <c r="J466" i="5"/>
  <c r="E466" i="5"/>
  <c r="K465" i="5"/>
  <c r="J465" i="5"/>
  <c r="I465" i="5"/>
  <c r="H465" i="5"/>
  <c r="G465" i="5"/>
  <c r="F465" i="5"/>
  <c r="K464" i="5"/>
  <c r="J464" i="5"/>
  <c r="W464" i="5"/>
  <c r="I464" i="5"/>
  <c r="H464" i="5"/>
  <c r="G464" i="5"/>
  <c r="F464" i="5"/>
  <c r="K463" i="5"/>
  <c r="J463" i="5"/>
  <c r="I463" i="5"/>
  <c r="H463" i="5"/>
  <c r="G463" i="5"/>
  <c r="F463" i="5"/>
  <c r="K462" i="5"/>
  <c r="J462" i="5"/>
  <c r="W462" i="5"/>
  <c r="I462" i="5"/>
  <c r="H462" i="5"/>
  <c r="G462" i="5"/>
  <c r="F462" i="5"/>
  <c r="V461" i="5"/>
  <c r="T461" i="5"/>
  <c r="R461" i="5"/>
  <c r="K466" i="5" s="1"/>
  <c r="U461" i="5"/>
  <c r="I468" i="5" s="1"/>
  <c r="S461" i="5"/>
  <c r="I467" i="5" s="1"/>
  <c r="Q461" i="5"/>
  <c r="I466" i="5" s="1"/>
  <c r="H470" i="5" s="1"/>
  <c r="E461" i="5"/>
  <c r="D461" i="5"/>
  <c r="A460" i="5"/>
  <c r="H458" i="5"/>
  <c r="J458" i="5"/>
  <c r="H457" i="5"/>
  <c r="J457" i="5"/>
  <c r="A456" i="5"/>
  <c r="AA453" i="5"/>
  <c r="Z453" i="5"/>
  <c r="Y453" i="5"/>
  <c r="P453" i="5"/>
  <c r="J453" i="5"/>
  <c r="K452" i="5"/>
  <c r="J452" i="5"/>
  <c r="I452" i="5"/>
  <c r="O453" i="5" s="1"/>
  <c r="H452" i="5"/>
  <c r="G452" i="5"/>
  <c r="F452" i="5"/>
  <c r="V452" i="5"/>
  <c r="T452" i="5"/>
  <c r="R452" i="5"/>
  <c r="U452" i="5"/>
  <c r="S452" i="5"/>
  <c r="Q452" i="5"/>
  <c r="E452" i="5"/>
  <c r="D452" i="5"/>
  <c r="B452" i="5"/>
  <c r="AA450" i="5"/>
  <c r="Z450" i="5"/>
  <c r="Y450" i="5"/>
  <c r="AB449" i="5"/>
  <c r="I449" i="5"/>
  <c r="H449" i="5"/>
  <c r="G449" i="5"/>
  <c r="E449" i="5"/>
  <c r="J448" i="5"/>
  <c r="I448" i="5"/>
  <c r="E448" i="5"/>
  <c r="J447" i="5"/>
  <c r="E447" i="5"/>
  <c r="J446" i="5"/>
  <c r="I446" i="5"/>
  <c r="E446" i="5"/>
  <c r="K445" i="5"/>
  <c r="J445" i="5"/>
  <c r="I445" i="5"/>
  <c r="H445" i="5"/>
  <c r="G445" i="5"/>
  <c r="F445" i="5"/>
  <c r="K444" i="5"/>
  <c r="J444" i="5"/>
  <c r="I444" i="5"/>
  <c r="W444" i="5" s="1"/>
  <c r="H444" i="5"/>
  <c r="G444" i="5"/>
  <c r="F444" i="5"/>
  <c r="K443" i="5"/>
  <c r="J443" i="5"/>
  <c r="I443" i="5"/>
  <c r="H443" i="5"/>
  <c r="G443" i="5"/>
  <c r="F443" i="5"/>
  <c r="K442" i="5"/>
  <c r="J442" i="5"/>
  <c r="I442" i="5"/>
  <c r="H442" i="5"/>
  <c r="G442" i="5"/>
  <c r="F442" i="5"/>
  <c r="V441" i="5"/>
  <c r="K448" i="5" s="1"/>
  <c r="T441" i="5"/>
  <c r="K447" i="5" s="1"/>
  <c r="R441" i="5"/>
  <c r="K446" i="5" s="1"/>
  <c r="U441" i="5"/>
  <c r="S441" i="5"/>
  <c r="I447" i="5" s="1"/>
  <c r="Q441" i="5"/>
  <c r="E441" i="5"/>
  <c r="D441" i="5"/>
  <c r="AA439" i="5"/>
  <c r="Z439" i="5"/>
  <c r="Y439" i="5"/>
  <c r="AB438" i="5"/>
  <c r="I438" i="5"/>
  <c r="H438" i="5"/>
  <c r="G438" i="5"/>
  <c r="E438" i="5"/>
  <c r="J437" i="5"/>
  <c r="E437" i="5"/>
  <c r="J436" i="5"/>
  <c r="E436" i="5"/>
  <c r="J435" i="5"/>
  <c r="E435" i="5"/>
  <c r="K434" i="5"/>
  <c r="J434" i="5"/>
  <c r="I434" i="5"/>
  <c r="W434" i="5" s="1"/>
  <c r="H434" i="5"/>
  <c r="G434" i="5"/>
  <c r="F434" i="5"/>
  <c r="K433" i="5"/>
  <c r="J433" i="5"/>
  <c r="I433" i="5"/>
  <c r="H433" i="5"/>
  <c r="G433" i="5"/>
  <c r="F433" i="5"/>
  <c r="K432" i="5"/>
  <c r="J432" i="5"/>
  <c r="W432" i="5"/>
  <c r="I432" i="5"/>
  <c r="H432" i="5"/>
  <c r="G432" i="5"/>
  <c r="F432" i="5"/>
  <c r="C431" i="5"/>
  <c r="V430" i="5"/>
  <c r="K437" i="5" s="1"/>
  <c r="T430" i="5"/>
  <c r="K436" i="5" s="1"/>
  <c r="R430" i="5"/>
  <c r="K435" i="5" s="1"/>
  <c r="U430" i="5"/>
  <c r="I437" i="5" s="1"/>
  <c r="S430" i="5"/>
  <c r="I436" i="5" s="1"/>
  <c r="Q430" i="5"/>
  <c r="I435" i="5" s="1"/>
  <c r="E430" i="5"/>
  <c r="D430" i="5"/>
  <c r="AA428" i="5"/>
  <c r="Z428" i="5"/>
  <c r="Y428" i="5"/>
  <c r="AB427" i="5"/>
  <c r="I427" i="5"/>
  <c r="H427" i="5"/>
  <c r="G427" i="5"/>
  <c r="E427" i="5"/>
  <c r="J426" i="5"/>
  <c r="E426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I422" i="5"/>
  <c r="W422" i="5" s="1"/>
  <c r="H422" i="5"/>
  <c r="G422" i="5"/>
  <c r="F422" i="5"/>
  <c r="K421" i="5"/>
  <c r="J421" i="5"/>
  <c r="I421" i="5"/>
  <c r="H421" i="5"/>
  <c r="G421" i="5"/>
  <c r="F421" i="5"/>
  <c r="K420" i="5"/>
  <c r="J420" i="5"/>
  <c r="W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I426" i="5" s="1"/>
  <c r="S419" i="5"/>
  <c r="I425" i="5" s="1"/>
  <c r="Q419" i="5"/>
  <c r="I424" i="5" s="1"/>
  <c r="E419" i="5"/>
  <c r="D419" i="5"/>
  <c r="AA417" i="5"/>
  <c r="Z417" i="5"/>
  <c r="Y417" i="5"/>
  <c r="AB416" i="5"/>
  <c r="I416" i="5"/>
  <c r="H416" i="5"/>
  <c r="G416" i="5"/>
  <c r="E416" i="5"/>
  <c r="J415" i="5"/>
  <c r="I415" i="5"/>
  <c r="E415" i="5"/>
  <c r="J414" i="5"/>
  <c r="E414" i="5"/>
  <c r="J413" i="5"/>
  <c r="I413" i="5"/>
  <c r="E413" i="5"/>
  <c r="K412" i="5"/>
  <c r="J412" i="5"/>
  <c r="I412" i="5"/>
  <c r="H412" i="5"/>
  <c r="G412" i="5"/>
  <c r="F412" i="5"/>
  <c r="K411" i="5"/>
  <c r="J411" i="5"/>
  <c r="W411" i="5"/>
  <c r="I411" i="5"/>
  <c r="H411" i="5"/>
  <c r="G411" i="5"/>
  <c r="F411" i="5"/>
  <c r="K410" i="5"/>
  <c r="J410" i="5"/>
  <c r="I410" i="5"/>
  <c r="H410" i="5"/>
  <c r="G410" i="5"/>
  <c r="F410" i="5"/>
  <c r="K409" i="5"/>
  <c r="J409" i="5"/>
  <c r="I409" i="5"/>
  <c r="H409" i="5"/>
  <c r="G409" i="5"/>
  <c r="F409" i="5"/>
  <c r="V408" i="5"/>
  <c r="K415" i="5" s="1"/>
  <c r="T408" i="5"/>
  <c r="K414" i="5" s="1"/>
  <c r="R408" i="5"/>
  <c r="K413" i="5" s="1"/>
  <c r="J417" i="5" s="1"/>
  <c r="U408" i="5"/>
  <c r="S408" i="5"/>
  <c r="I414" i="5" s="1"/>
  <c r="Q408" i="5"/>
  <c r="E408" i="5"/>
  <c r="D408" i="5"/>
  <c r="AA406" i="5"/>
  <c r="Z406" i="5"/>
  <c r="Y406" i="5"/>
  <c r="AB405" i="5"/>
  <c r="I405" i="5"/>
  <c r="H405" i="5"/>
  <c r="G405" i="5"/>
  <c r="E405" i="5"/>
  <c r="J404" i="5"/>
  <c r="E404" i="5"/>
  <c r="J403" i="5"/>
  <c r="E403" i="5"/>
  <c r="J402" i="5"/>
  <c r="E402" i="5"/>
  <c r="K401" i="5"/>
  <c r="J401" i="5"/>
  <c r="H401" i="5"/>
  <c r="AA401" i="5"/>
  <c r="Z401" i="5"/>
  <c r="Y401" i="5"/>
  <c r="I401" i="5"/>
  <c r="X401" i="5" s="1"/>
  <c r="F401" i="5"/>
  <c r="V401" i="5"/>
  <c r="T401" i="5"/>
  <c r="R401" i="5"/>
  <c r="U401" i="5"/>
  <c r="S401" i="5"/>
  <c r="Q401" i="5"/>
  <c r="E401" i="5"/>
  <c r="D401" i="5"/>
  <c r="B401" i="5"/>
  <c r="K400" i="5"/>
  <c r="J400" i="5"/>
  <c r="H400" i="5"/>
  <c r="AA400" i="5"/>
  <c r="Z400" i="5"/>
  <c r="Y400" i="5"/>
  <c r="X400" i="5"/>
  <c r="I400" i="5"/>
  <c r="F400" i="5"/>
  <c r="V400" i="5"/>
  <c r="T400" i="5"/>
  <c r="R400" i="5"/>
  <c r="U400" i="5"/>
  <c r="S400" i="5"/>
  <c r="Q400" i="5"/>
  <c r="E400" i="5"/>
  <c r="D400" i="5"/>
  <c r="B400" i="5"/>
  <c r="K399" i="5"/>
  <c r="J399" i="5"/>
  <c r="H399" i="5"/>
  <c r="AA399" i="5"/>
  <c r="Z399" i="5"/>
  <c r="Y399" i="5"/>
  <c r="I399" i="5"/>
  <c r="X399" i="5" s="1"/>
  <c r="F399" i="5"/>
  <c r="V399" i="5"/>
  <c r="T399" i="5"/>
  <c r="R399" i="5"/>
  <c r="U399" i="5"/>
  <c r="S399" i="5"/>
  <c r="Q399" i="5"/>
  <c r="E399" i="5"/>
  <c r="D399" i="5"/>
  <c r="B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W395" i="5"/>
  <c r="I395" i="5"/>
  <c r="H395" i="5"/>
  <c r="G395" i="5"/>
  <c r="F395" i="5"/>
  <c r="V394" i="5"/>
  <c r="K404" i="5" s="1"/>
  <c r="T394" i="5"/>
  <c r="K403" i="5" s="1"/>
  <c r="R394" i="5"/>
  <c r="K402" i="5" s="1"/>
  <c r="U394" i="5"/>
  <c r="I404" i="5" s="1"/>
  <c r="S394" i="5"/>
  <c r="I403" i="5" s="1"/>
  <c r="Q394" i="5"/>
  <c r="I402" i="5" s="1"/>
  <c r="E394" i="5"/>
  <c r="D394" i="5"/>
  <c r="AA392" i="5"/>
  <c r="Z392" i="5"/>
  <c r="Y392" i="5"/>
  <c r="AB391" i="5"/>
  <c r="I391" i="5"/>
  <c r="H391" i="5"/>
  <c r="G391" i="5"/>
  <c r="E391" i="5"/>
  <c r="J390" i="5"/>
  <c r="I390" i="5"/>
  <c r="E390" i="5"/>
  <c r="J389" i="5"/>
  <c r="I389" i="5"/>
  <c r="E389" i="5"/>
  <c r="J388" i="5"/>
  <c r="I388" i="5"/>
  <c r="X392" i="5" s="1"/>
  <c r="E388" i="5"/>
  <c r="K387" i="5"/>
  <c r="J387" i="5"/>
  <c r="W387" i="5"/>
  <c r="I387" i="5"/>
  <c r="H387" i="5"/>
  <c r="G387" i="5"/>
  <c r="F387" i="5"/>
  <c r="K386" i="5"/>
  <c r="J386" i="5"/>
  <c r="I386" i="5"/>
  <c r="H386" i="5"/>
  <c r="G386" i="5"/>
  <c r="F386" i="5"/>
  <c r="K385" i="5"/>
  <c r="J385" i="5"/>
  <c r="W385" i="5"/>
  <c r="I385" i="5"/>
  <c r="H392" i="5" s="1"/>
  <c r="H385" i="5"/>
  <c r="G385" i="5"/>
  <c r="F385" i="5"/>
  <c r="V384" i="5"/>
  <c r="K390" i="5" s="1"/>
  <c r="T384" i="5"/>
  <c r="K389" i="5" s="1"/>
  <c r="R384" i="5"/>
  <c r="K388" i="5" s="1"/>
  <c r="U384" i="5"/>
  <c r="S384" i="5"/>
  <c r="Q384" i="5"/>
  <c r="E384" i="5"/>
  <c r="D384" i="5"/>
  <c r="AA382" i="5"/>
  <c r="Z382" i="5"/>
  <c r="Y382" i="5"/>
  <c r="I381" i="5"/>
  <c r="AB381" i="5" s="1"/>
  <c r="H381" i="5"/>
  <c r="G381" i="5"/>
  <c r="E381" i="5"/>
  <c r="J380" i="5"/>
  <c r="E380" i="5"/>
  <c r="J379" i="5"/>
  <c r="E379" i="5"/>
  <c r="J378" i="5"/>
  <c r="E378" i="5"/>
  <c r="K377" i="5"/>
  <c r="J377" i="5"/>
  <c r="I377" i="5"/>
  <c r="H377" i="5"/>
  <c r="G377" i="5"/>
  <c r="F377" i="5"/>
  <c r="K376" i="5"/>
  <c r="J376" i="5"/>
  <c r="I376" i="5"/>
  <c r="W376" i="5" s="1"/>
  <c r="H376" i="5"/>
  <c r="G376" i="5"/>
  <c r="F376" i="5"/>
  <c r="K375" i="5"/>
  <c r="J375" i="5"/>
  <c r="I375" i="5"/>
  <c r="H375" i="5"/>
  <c r="G375" i="5"/>
  <c r="F375" i="5"/>
  <c r="K374" i="5"/>
  <c r="J374" i="5"/>
  <c r="W374" i="5"/>
  <c r="I374" i="5"/>
  <c r="H374" i="5"/>
  <c r="G374" i="5"/>
  <c r="F374" i="5"/>
  <c r="V373" i="5"/>
  <c r="K380" i="5" s="1"/>
  <c r="T373" i="5"/>
  <c r="K379" i="5" s="1"/>
  <c r="R373" i="5"/>
  <c r="K378" i="5" s="1"/>
  <c r="U373" i="5"/>
  <c r="I380" i="5" s="1"/>
  <c r="S373" i="5"/>
  <c r="I379" i="5" s="1"/>
  <c r="Q373" i="5"/>
  <c r="I378" i="5" s="1"/>
  <c r="E373" i="5"/>
  <c r="D373" i="5"/>
  <c r="A372" i="5"/>
  <c r="H370" i="5"/>
  <c r="J370" i="5"/>
  <c r="H369" i="5"/>
  <c r="J369" i="5"/>
  <c r="A368" i="5"/>
  <c r="AA365" i="5"/>
  <c r="Z365" i="5"/>
  <c r="Y365" i="5"/>
  <c r="AB364" i="5"/>
  <c r="I364" i="5"/>
  <c r="H364" i="5"/>
  <c r="G364" i="5"/>
  <c r="E364" i="5"/>
  <c r="J363" i="5"/>
  <c r="I363" i="5"/>
  <c r="E363" i="5"/>
  <c r="J362" i="5"/>
  <c r="E362" i="5"/>
  <c r="J361" i="5"/>
  <c r="E361" i="5"/>
  <c r="K360" i="5"/>
  <c r="J360" i="5"/>
  <c r="H360" i="5"/>
  <c r="AA360" i="5"/>
  <c r="Z360" i="5"/>
  <c r="Y360" i="5"/>
  <c r="X360" i="5"/>
  <c r="I360" i="5"/>
  <c r="F360" i="5"/>
  <c r="V360" i="5"/>
  <c r="T360" i="5"/>
  <c r="R360" i="5"/>
  <c r="U360" i="5"/>
  <c r="S360" i="5"/>
  <c r="Q360" i="5"/>
  <c r="I361" i="5" s="1"/>
  <c r="E360" i="5"/>
  <c r="D360" i="5"/>
  <c r="B360" i="5"/>
  <c r="K359" i="5"/>
  <c r="J359" i="5"/>
  <c r="I359" i="5"/>
  <c r="W359" i="5" s="1"/>
  <c r="H359" i="5"/>
  <c r="G359" i="5"/>
  <c r="F359" i="5"/>
  <c r="K358" i="5"/>
  <c r="J358" i="5"/>
  <c r="I358" i="5"/>
  <c r="H358" i="5"/>
  <c r="G358" i="5"/>
  <c r="F358" i="5"/>
  <c r="K357" i="5"/>
  <c r="J357" i="5"/>
  <c r="I357" i="5"/>
  <c r="H357" i="5"/>
  <c r="G357" i="5"/>
  <c r="F357" i="5"/>
  <c r="V356" i="5"/>
  <c r="K363" i="5" s="1"/>
  <c r="T356" i="5"/>
  <c r="K362" i="5" s="1"/>
  <c r="R356" i="5"/>
  <c r="K361" i="5" s="1"/>
  <c r="U356" i="5"/>
  <c r="S356" i="5"/>
  <c r="I362" i="5" s="1"/>
  <c r="Q356" i="5"/>
  <c r="E356" i="5"/>
  <c r="D356" i="5"/>
  <c r="AA354" i="5"/>
  <c r="Z354" i="5"/>
  <c r="Y354" i="5"/>
  <c r="AB353" i="5"/>
  <c r="I353" i="5"/>
  <c r="H353" i="5"/>
  <c r="G353" i="5"/>
  <c r="E353" i="5"/>
  <c r="J352" i="5"/>
  <c r="E352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Q349" i="5"/>
  <c r="E349" i="5"/>
  <c r="D349" i="5"/>
  <c r="B349" i="5"/>
  <c r="K348" i="5"/>
  <c r="J348" i="5"/>
  <c r="I348" i="5"/>
  <c r="H348" i="5"/>
  <c r="G348" i="5"/>
  <c r="F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J345" i="5"/>
  <c r="W345" i="5"/>
  <c r="I345" i="5"/>
  <c r="H345" i="5"/>
  <c r="G345" i="5"/>
  <c r="F345" i="5"/>
  <c r="V344" i="5"/>
  <c r="K352" i="5" s="1"/>
  <c r="T344" i="5"/>
  <c r="K351" i="5" s="1"/>
  <c r="R344" i="5"/>
  <c r="K350" i="5" s="1"/>
  <c r="U344" i="5"/>
  <c r="I352" i="5" s="1"/>
  <c r="S344" i="5"/>
  <c r="I351" i="5" s="1"/>
  <c r="Q344" i="5"/>
  <c r="I350" i="5" s="1"/>
  <c r="E344" i="5"/>
  <c r="D344" i="5"/>
  <c r="AA342" i="5"/>
  <c r="Z342" i="5"/>
  <c r="Y342" i="5"/>
  <c r="AB341" i="5"/>
  <c r="I341" i="5"/>
  <c r="H341" i="5"/>
  <c r="G341" i="5"/>
  <c r="E341" i="5"/>
  <c r="J340" i="5"/>
  <c r="E340" i="5"/>
  <c r="J339" i="5"/>
  <c r="E339" i="5"/>
  <c r="J338" i="5"/>
  <c r="E338" i="5"/>
  <c r="K337" i="5"/>
  <c r="J337" i="5"/>
  <c r="H337" i="5"/>
  <c r="AA337" i="5"/>
  <c r="Z337" i="5"/>
  <c r="Y337" i="5"/>
  <c r="X337" i="5"/>
  <c r="I337" i="5"/>
  <c r="F337" i="5"/>
  <c r="V337" i="5"/>
  <c r="T337" i="5"/>
  <c r="R337" i="5"/>
  <c r="U337" i="5"/>
  <c r="S337" i="5"/>
  <c r="Q337" i="5"/>
  <c r="I338" i="5" s="1"/>
  <c r="E337" i="5"/>
  <c r="D337" i="5"/>
  <c r="B337" i="5"/>
  <c r="K336" i="5"/>
  <c r="J336" i="5"/>
  <c r="H336" i="5"/>
  <c r="AA336" i="5"/>
  <c r="Z336" i="5"/>
  <c r="Y336" i="5"/>
  <c r="I336" i="5"/>
  <c r="X336" i="5" s="1"/>
  <c r="F336" i="5"/>
  <c r="V336" i="5"/>
  <c r="T336" i="5"/>
  <c r="R336" i="5"/>
  <c r="U336" i="5"/>
  <c r="I340" i="5" s="1"/>
  <c r="S336" i="5"/>
  <c r="Q336" i="5"/>
  <c r="E336" i="5"/>
  <c r="D336" i="5"/>
  <c r="B336" i="5"/>
  <c r="K335" i="5"/>
  <c r="J335" i="5"/>
  <c r="I335" i="5"/>
  <c r="H335" i="5"/>
  <c r="G335" i="5"/>
  <c r="F335" i="5"/>
  <c r="K334" i="5"/>
  <c r="J334" i="5"/>
  <c r="I334" i="5"/>
  <c r="W334" i="5" s="1"/>
  <c r="H334" i="5"/>
  <c r="G334" i="5"/>
  <c r="F334" i="5"/>
  <c r="K333" i="5"/>
  <c r="J333" i="5"/>
  <c r="I333" i="5"/>
  <c r="H333" i="5"/>
  <c r="G333" i="5"/>
  <c r="F333" i="5"/>
  <c r="K332" i="5"/>
  <c r="J332" i="5"/>
  <c r="I332" i="5"/>
  <c r="H332" i="5"/>
  <c r="G332" i="5"/>
  <c r="F332" i="5"/>
  <c r="V331" i="5"/>
  <c r="K340" i="5" s="1"/>
  <c r="T331" i="5"/>
  <c r="K339" i="5" s="1"/>
  <c r="R331" i="5"/>
  <c r="K338" i="5" s="1"/>
  <c r="U331" i="5"/>
  <c r="S331" i="5"/>
  <c r="I339" i="5" s="1"/>
  <c r="Q331" i="5"/>
  <c r="E331" i="5"/>
  <c r="D331" i="5"/>
  <c r="AA329" i="5"/>
  <c r="Z329" i="5"/>
  <c r="Y329" i="5"/>
  <c r="AB328" i="5"/>
  <c r="I328" i="5"/>
  <c r="H328" i="5"/>
  <c r="G328" i="5"/>
  <c r="E328" i="5"/>
  <c r="K327" i="5"/>
  <c r="J327" i="5"/>
  <c r="E327" i="5"/>
  <c r="K326" i="5"/>
  <c r="J326" i="5"/>
  <c r="I326" i="5"/>
  <c r="E326" i="5"/>
  <c r="K325" i="5"/>
  <c r="P329" i="5" s="1"/>
  <c r="J325" i="5"/>
  <c r="I325" i="5"/>
  <c r="H325" i="5"/>
  <c r="G325" i="5"/>
  <c r="F325" i="5"/>
  <c r="C324" i="5"/>
  <c r="V323" i="5"/>
  <c r="T323" i="5"/>
  <c r="R323" i="5"/>
  <c r="U323" i="5"/>
  <c r="S323" i="5"/>
  <c r="I327" i="5" s="1"/>
  <c r="Q323" i="5"/>
  <c r="E323" i="5"/>
  <c r="D323" i="5"/>
  <c r="AA321" i="5"/>
  <c r="Z321" i="5"/>
  <c r="Y321" i="5"/>
  <c r="AB320" i="5"/>
  <c r="I320" i="5"/>
  <c r="H320" i="5"/>
  <c r="G320" i="5"/>
  <c r="E320" i="5"/>
  <c r="J319" i="5"/>
  <c r="I319" i="5"/>
  <c r="E319" i="5"/>
  <c r="J318" i="5"/>
  <c r="I318" i="5"/>
  <c r="E318" i="5"/>
  <c r="J317" i="5"/>
  <c r="E317" i="5"/>
  <c r="K316" i="5"/>
  <c r="J316" i="5"/>
  <c r="H316" i="5"/>
  <c r="AA316" i="5"/>
  <c r="Z316" i="5"/>
  <c r="Y316" i="5"/>
  <c r="X316" i="5"/>
  <c r="I316" i="5"/>
  <c r="F316" i="5"/>
  <c r="V316" i="5"/>
  <c r="T316" i="5"/>
  <c r="R316" i="5"/>
  <c r="U316" i="5"/>
  <c r="S316" i="5"/>
  <c r="Q316" i="5"/>
  <c r="E316" i="5"/>
  <c r="D316" i="5"/>
  <c r="B316" i="5"/>
  <c r="K315" i="5"/>
  <c r="J315" i="5"/>
  <c r="I315" i="5"/>
  <c r="H315" i="5"/>
  <c r="G315" i="5"/>
  <c r="F315" i="5"/>
  <c r="K314" i="5"/>
  <c r="J314" i="5"/>
  <c r="W314" i="5"/>
  <c r="I314" i="5"/>
  <c r="H314" i="5"/>
  <c r="G314" i="5"/>
  <c r="F314" i="5"/>
  <c r="K313" i="5"/>
  <c r="J313" i="5"/>
  <c r="I313" i="5"/>
  <c r="H313" i="5"/>
  <c r="G313" i="5"/>
  <c r="F313" i="5"/>
  <c r="K312" i="5"/>
  <c r="J312" i="5"/>
  <c r="W312" i="5"/>
  <c r="I312" i="5"/>
  <c r="H312" i="5"/>
  <c r="G312" i="5"/>
  <c r="F312" i="5"/>
  <c r="C311" i="5"/>
  <c r="V310" i="5"/>
  <c r="K319" i="5" s="1"/>
  <c r="T310" i="5"/>
  <c r="K318" i="5" s="1"/>
  <c r="R310" i="5"/>
  <c r="K317" i="5" s="1"/>
  <c r="U310" i="5"/>
  <c r="S310" i="5"/>
  <c r="Q310" i="5"/>
  <c r="I317" i="5" s="1"/>
  <c r="E310" i="5"/>
  <c r="D310" i="5"/>
  <c r="AA308" i="5"/>
  <c r="Z308" i="5"/>
  <c r="Y308" i="5"/>
  <c r="I307" i="5"/>
  <c r="AB307" i="5" s="1"/>
  <c r="H307" i="5"/>
  <c r="G307" i="5"/>
  <c r="E307" i="5"/>
  <c r="J306" i="5"/>
  <c r="E306" i="5"/>
  <c r="K305" i="5"/>
  <c r="J305" i="5"/>
  <c r="E305" i="5"/>
  <c r="K304" i="5"/>
  <c r="J304" i="5"/>
  <c r="E304" i="5"/>
  <c r="K303" i="5"/>
  <c r="J303" i="5"/>
  <c r="H303" i="5"/>
  <c r="AA303" i="5"/>
  <c r="Z303" i="5"/>
  <c r="Y303" i="5"/>
  <c r="I303" i="5"/>
  <c r="X303" i="5" s="1"/>
  <c r="F303" i="5"/>
  <c r="V303" i="5"/>
  <c r="T303" i="5"/>
  <c r="R303" i="5"/>
  <c r="U303" i="5"/>
  <c r="S303" i="5"/>
  <c r="Q303" i="5"/>
  <c r="E303" i="5"/>
  <c r="D303" i="5"/>
  <c r="B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I299" i="5"/>
  <c r="H299" i="5"/>
  <c r="G299" i="5"/>
  <c r="F299" i="5"/>
  <c r="V298" i="5"/>
  <c r="K306" i="5" s="1"/>
  <c r="T298" i="5"/>
  <c r="R298" i="5"/>
  <c r="U298" i="5"/>
  <c r="I306" i="5" s="1"/>
  <c r="S298" i="5"/>
  <c r="I305" i="5" s="1"/>
  <c r="Q298" i="5"/>
  <c r="I304" i="5" s="1"/>
  <c r="E298" i="5"/>
  <c r="D298" i="5"/>
  <c r="AA296" i="5"/>
  <c r="Z296" i="5"/>
  <c r="Y296" i="5"/>
  <c r="AB295" i="5"/>
  <c r="I295" i="5"/>
  <c r="H295" i="5"/>
  <c r="G295" i="5"/>
  <c r="E295" i="5"/>
  <c r="K294" i="5"/>
  <c r="J294" i="5"/>
  <c r="E294" i="5"/>
  <c r="K293" i="5"/>
  <c r="J293" i="5"/>
  <c r="E293" i="5"/>
  <c r="J292" i="5"/>
  <c r="E292" i="5"/>
  <c r="K291" i="5"/>
  <c r="J291" i="5"/>
  <c r="I291" i="5"/>
  <c r="W291" i="5" s="1"/>
  <c r="H291" i="5"/>
  <c r="G291" i="5"/>
  <c r="F291" i="5"/>
  <c r="K290" i="5"/>
  <c r="J290" i="5"/>
  <c r="I290" i="5"/>
  <c r="H290" i="5"/>
  <c r="G290" i="5"/>
  <c r="F290" i="5"/>
  <c r="K289" i="5"/>
  <c r="P296" i="5" s="1"/>
  <c r="J289" i="5"/>
  <c r="W289" i="5"/>
  <c r="I289" i="5"/>
  <c r="H289" i="5"/>
  <c r="G289" i="5"/>
  <c r="F289" i="5"/>
  <c r="C288" i="5"/>
  <c r="V287" i="5"/>
  <c r="T287" i="5"/>
  <c r="R287" i="5"/>
  <c r="K292" i="5" s="1"/>
  <c r="U287" i="5"/>
  <c r="I294" i="5" s="1"/>
  <c r="S287" i="5"/>
  <c r="I293" i="5" s="1"/>
  <c r="Q287" i="5"/>
  <c r="I292" i="5" s="1"/>
  <c r="E287" i="5"/>
  <c r="D287" i="5"/>
  <c r="AA285" i="5"/>
  <c r="Z285" i="5"/>
  <c r="Y285" i="5"/>
  <c r="I284" i="5"/>
  <c r="AB284" i="5" s="1"/>
  <c r="H284" i="5"/>
  <c r="G284" i="5"/>
  <c r="E284" i="5"/>
  <c r="J283" i="5"/>
  <c r="E283" i="5"/>
  <c r="J282" i="5"/>
  <c r="E282" i="5"/>
  <c r="J281" i="5"/>
  <c r="E281" i="5"/>
  <c r="K280" i="5"/>
  <c r="J280" i="5"/>
  <c r="H280" i="5"/>
  <c r="AA280" i="5"/>
  <c r="Z280" i="5"/>
  <c r="Y280" i="5"/>
  <c r="X280" i="5"/>
  <c r="I280" i="5"/>
  <c r="F280" i="5"/>
  <c r="V280" i="5"/>
  <c r="T280" i="5"/>
  <c r="R280" i="5"/>
  <c r="U280" i="5"/>
  <c r="S280" i="5"/>
  <c r="Q280" i="5"/>
  <c r="E280" i="5"/>
  <c r="D280" i="5"/>
  <c r="B280" i="5"/>
  <c r="K279" i="5"/>
  <c r="J279" i="5"/>
  <c r="I279" i="5"/>
  <c r="H279" i="5"/>
  <c r="G279" i="5"/>
  <c r="F279" i="5"/>
  <c r="K278" i="5"/>
  <c r="J278" i="5"/>
  <c r="W278" i="5"/>
  <c r="I278" i="5"/>
  <c r="H278" i="5"/>
  <c r="G278" i="5"/>
  <c r="F278" i="5"/>
  <c r="K277" i="5"/>
  <c r="J277" i="5"/>
  <c r="I277" i="5"/>
  <c r="H277" i="5"/>
  <c r="G277" i="5"/>
  <c r="F277" i="5"/>
  <c r="K276" i="5"/>
  <c r="J276" i="5"/>
  <c r="I276" i="5"/>
  <c r="H276" i="5"/>
  <c r="G276" i="5"/>
  <c r="F276" i="5"/>
  <c r="C275" i="5"/>
  <c r="V274" i="5"/>
  <c r="K283" i="5" s="1"/>
  <c r="T274" i="5"/>
  <c r="K282" i="5" s="1"/>
  <c r="R274" i="5"/>
  <c r="K281" i="5" s="1"/>
  <c r="U274" i="5"/>
  <c r="I283" i="5" s="1"/>
  <c r="S274" i="5"/>
  <c r="I282" i="5" s="1"/>
  <c r="Q274" i="5"/>
  <c r="I281" i="5" s="1"/>
  <c r="E274" i="5"/>
  <c r="D274" i="5"/>
  <c r="AA272" i="5"/>
  <c r="Z272" i="5"/>
  <c r="Y272" i="5"/>
  <c r="X272" i="5"/>
  <c r="O272" i="5"/>
  <c r="H272" i="5"/>
  <c r="K271" i="5"/>
  <c r="P272" i="5" s="1"/>
  <c r="J271" i="5"/>
  <c r="I271" i="5"/>
  <c r="H271" i="5"/>
  <c r="G271" i="5"/>
  <c r="F271" i="5"/>
  <c r="V271" i="5"/>
  <c r="T271" i="5"/>
  <c r="R271" i="5"/>
  <c r="U271" i="5"/>
  <c r="S271" i="5"/>
  <c r="Q271" i="5"/>
  <c r="E271" i="5"/>
  <c r="D271" i="5"/>
  <c r="B271" i="5"/>
  <c r="AA269" i="5"/>
  <c r="Z269" i="5"/>
  <c r="Y269" i="5"/>
  <c r="H269" i="5"/>
  <c r="P269" i="5"/>
  <c r="K268" i="5"/>
  <c r="J269" i="5" s="1"/>
  <c r="J268" i="5"/>
  <c r="I268" i="5"/>
  <c r="X269" i="5" s="1"/>
  <c r="H268" i="5"/>
  <c r="G268" i="5"/>
  <c r="F268" i="5"/>
  <c r="V268" i="5"/>
  <c r="T268" i="5"/>
  <c r="R268" i="5"/>
  <c r="U268" i="5"/>
  <c r="S268" i="5"/>
  <c r="Q268" i="5"/>
  <c r="E268" i="5"/>
  <c r="D268" i="5"/>
  <c r="B268" i="5"/>
  <c r="AA266" i="5"/>
  <c r="Z266" i="5"/>
  <c r="Y266" i="5"/>
  <c r="AB265" i="5"/>
  <c r="I265" i="5"/>
  <c r="H265" i="5"/>
  <c r="G265" i="5"/>
  <c r="E265" i="5"/>
  <c r="J264" i="5"/>
  <c r="E264" i="5"/>
  <c r="J263" i="5"/>
  <c r="E263" i="5"/>
  <c r="K262" i="5"/>
  <c r="J262" i="5"/>
  <c r="I262" i="5"/>
  <c r="H262" i="5"/>
  <c r="G262" i="5"/>
  <c r="F262" i="5"/>
  <c r="K261" i="5"/>
  <c r="J261" i="5"/>
  <c r="I261" i="5"/>
  <c r="H261" i="5"/>
  <c r="G261" i="5"/>
  <c r="F261" i="5"/>
  <c r="V260" i="5"/>
  <c r="T260" i="5"/>
  <c r="K264" i="5" s="1"/>
  <c r="R260" i="5"/>
  <c r="K263" i="5" s="1"/>
  <c r="P266" i="5" s="1"/>
  <c r="U260" i="5"/>
  <c r="S260" i="5"/>
  <c r="I264" i="5" s="1"/>
  <c r="Q260" i="5"/>
  <c r="I263" i="5" s="1"/>
  <c r="E260" i="5"/>
  <c r="D260" i="5"/>
  <c r="AA258" i="5"/>
  <c r="Z258" i="5"/>
  <c r="Y258" i="5"/>
  <c r="AB257" i="5"/>
  <c r="I257" i="5"/>
  <c r="H257" i="5"/>
  <c r="G257" i="5"/>
  <c r="E257" i="5"/>
  <c r="K256" i="5"/>
  <c r="J256" i="5"/>
  <c r="E256" i="5"/>
  <c r="J255" i="5"/>
  <c r="E255" i="5"/>
  <c r="K254" i="5"/>
  <c r="J254" i="5"/>
  <c r="I254" i="5"/>
  <c r="H254" i="5"/>
  <c r="G254" i="5"/>
  <c r="F254" i="5"/>
  <c r="K253" i="5"/>
  <c r="P258" i="5" s="1"/>
  <c r="J253" i="5"/>
  <c r="W253" i="5"/>
  <c r="I253" i="5"/>
  <c r="H253" i="5"/>
  <c r="G253" i="5"/>
  <c r="F253" i="5"/>
  <c r="V252" i="5"/>
  <c r="T252" i="5"/>
  <c r="R252" i="5"/>
  <c r="K255" i="5" s="1"/>
  <c r="U252" i="5"/>
  <c r="S252" i="5"/>
  <c r="I256" i="5" s="1"/>
  <c r="Q252" i="5"/>
  <c r="I255" i="5" s="1"/>
  <c r="E252" i="5"/>
  <c r="D252" i="5"/>
  <c r="AA250" i="5"/>
  <c r="Z250" i="5"/>
  <c r="Y250" i="5"/>
  <c r="I249" i="5"/>
  <c r="AB249" i="5" s="1"/>
  <c r="H249" i="5"/>
  <c r="G249" i="5"/>
  <c r="E249" i="5"/>
  <c r="J248" i="5"/>
  <c r="E248" i="5"/>
  <c r="J247" i="5"/>
  <c r="E247" i="5"/>
  <c r="J246" i="5"/>
  <c r="E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J243" i="5"/>
  <c r="I243" i="5"/>
  <c r="H243" i="5"/>
  <c r="G243" i="5"/>
  <c r="F243" i="5"/>
  <c r="C242" i="5"/>
  <c r="V241" i="5"/>
  <c r="K248" i="5" s="1"/>
  <c r="T241" i="5"/>
  <c r="K247" i="5" s="1"/>
  <c r="R241" i="5"/>
  <c r="K246" i="5" s="1"/>
  <c r="U241" i="5"/>
  <c r="I248" i="5" s="1"/>
  <c r="S241" i="5"/>
  <c r="I247" i="5" s="1"/>
  <c r="Q241" i="5"/>
  <c r="I246" i="5" s="1"/>
  <c r="E241" i="5"/>
  <c r="D241" i="5"/>
  <c r="AA239" i="5"/>
  <c r="Z239" i="5"/>
  <c r="Y239" i="5"/>
  <c r="AB238" i="5"/>
  <c r="I238" i="5"/>
  <c r="H238" i="5"/>
  <c r="G238" i="5"/>
  <c r="E238" i="5"/>
  <c r="J237" i="5"/>
  <c r="E237" i="5"/>
  <c r="K236" i="5"/>
  <c r="J236" i="5"/>
  <c r="E236" i="5"/>
  <c r="K235" i="5"/>
  <c r="J235" i="5"/>
  <c r="I235" i="5"/>
  <c r="H235" i="5"/>
  <c r="G235" i="5"/>
  <c r="F235" i="5"/>
  <c r="V234" i="5"/>
  <c r="T234" i="5"/>
  <c r="K237" i="5" s="1"/>
  <c r="R234" i="5"/>
  <c r="U234" i="5"/>
  <c r="S234" i="5"/>
  <c r="I237" i="5" s="1"/>
  <c r="Q234" i="5"/>
  <c r="I236" i="5" s="1"/>
  <c r="E234" i="5"/>
  <c r="D234" i="5"/>
  <c r="AA232" i="5"/>
  <c r="Z232" i="5"/>
  <c r="Y232" i="5"/>
  <c r="AB231" i="5"/>
  <c r="I231" i="5"/>
  <c r="H231" i="5"/>
  <c r="G231" i="5"/>
  <c r="E231" i="5"/>
  <c r="J230" i="5"/>
  <c r="E230" i="5"/>
  <c r="J229" i="5"/>
  <c r="E229" i="5"/>
  <c r="J228" i="5"/>
  <c r="E228" i="5"/>
  <c r="K227" i="5"/>
  <c r="J227" i="5"/>
  <c r="I227" i="5"/>
  <c r="W227" i="5" s="1"/>
  <c r="H227" i="5"/>
  <c r="G227" i="5"/>
  <c r="F227" i="5"/>
  <c r="K226" i="5"/>
  <c r="J226" i="5"/>
  <c r="I226" i="5"/>
  <c r="H226" i="5"/>
  <c r="G226" i="5"/>
  <c r="F226" i="5"/>
  <c r="K225" i="5"/>
  <c r="J225" i="5"/>
  <c r="W225" i="5"/>
  <c r="I225" i="5"/>
  <c r="H225" i="5"/>
  <c r="G225" i="5"/>
  <c r="F225" i="5"/>
  <c r="C224" i="5"/>
  <c r="V223" i="5"/>
  <c r="K230" i="5" s="1"/>
  <c r="T223" i="5"/>
  <c r="K229" i="5" s="1"/>
  <c r="R223" i="5"/>
  <c r="K228" i="5" s="1"/>
  <c r="U223" i="5"/>
  <c r="I230" i="5" s="1"/>
  <c r="S223" i="5"/>
  <c r="I229" i="5" s="1"/>
  <c r="Q223" i="5"/>
  <c r="I228" i="5" s="1"/>
  <c r="E223" i="5"/>
  <c r="D223" i="5"/>
  <c r="AA221" i="5"/>
  <c r="Z221" i="5"/>
  <c r="Y221" i="5"/>
  <c r="P221" i="5"/>
  <c r="J221" i="5"/>
  <c r="K220" i="5"/>
  <c r="J220" i="5"/>
  <c r="I220" i="5"/>
  <c r="O221" i="5" s="1"/>
  <c r="H220" i="5"/>
  <c r="G220" i="5"/>
  <c r="F220" i="5"/>
  <c r="V220" i="5"/>
  <c r="T220" i="5"/>
  <c r="R220" i="5"/>
  <c r="U220" i="5"/>
  <c r="S220" i="5"/>
  <c r="Q220" i="5"/>
  <c r="E220" i="5"/>
  <c r="D220" i="5"/>
  <c r="B220" i="5"/>
  <c r="AA218" i="5"/>
  <c r="Z218" i="5"/>
  <c r="Y218" i="5"/>
  <c r="AB217" i="5"/>
  <c r="I217" i="5"/>
  <c r="H217" i="5"/>
  <c r="G217" i="5"/>
  <c r="E217" i="5"/>
  <c r="J216" i="5"/>
  <c r="E216" i="5"/>
  <c r="J215" i="5"/>
  <c r="I215" i="5"/>
  <c r="E215" i="5"/>
  <c r="J214" i="5"/>
  <c r="E214" i="5"/>
  <c r="K213" i="5"/>
  <c r="J213" i="5"/>
  <c r="H213" i="5"/>
  <c r="AA213" i="5"/>
  <c r="Z213" i="5"/>
  <c r="Y213" i="5"/>
  <c r="X213" i="5"/>
  <c r="I213" i="5"/>
  <c r="F213" i="5"/>
  <c r="V213" i="5"/>
  <c r="T213" i="5"/>
  <c r="R213" i="5"/>
  <c r="U213" i="5"/>
  <c r="S213" i="5"/>
  <c r="Q213" i="5"/>
  <c r="E213" i="5"/>
  <c r="D213" i="5"/>
  <c r="B213" i="5"/>
  <c r="K212" i="5"/>
  <c r="J212" i="5"/>
  <c r="H212" i="5"/>
  <c r="AA212" i="5"/>
  <c r="Z212" i="5"/>
  <c r="Y212" i="5"/>
  <c r="I212" i="5"/>
  <c r="X212" i="5" s="1"/>
  <c r="F212" i="5"/>
  <c r="V212" i="5"/>
  <c r="T212" i="5"/>
  <c r="R212" i="5"/>
  <c r="U212" i="5"/>
  <c r="I216" i="5" s="1"/>
  <c r="S212" i="5"/>
  <c r="Q212" i="5"/>
  <c r="E212" i="5"/>
  <c r="D212" i="5"/>
  <c r="B212" i="5"/>
  <c r="K211" i="5"/>
  <c r="J211" i="5"/>
  <c r="H211" i="5"/>
  <c r="AA211" i="5"/>
  <c r="Z211" i="5"/>
  <c r="Y211" i="5"/>
  <c r="X211" i="5"/>
  <c r="I211" i="5"/>
  <c r="F211" i="5"/>
  <c r="V211" i="5"/>
  <c r="T211" i="5"/>
  <c r="R211" i="5"/>
  <c r="U211" i="5"/>
  <c r="S211" i="5"/>
  <c r="Q211" i="5"/>
  <c r="I214" i="5" s="1"/>
  <c r="X218" i="5" s="1"/>
  <c r="E211" i="5"/>
  <c r="D211" i="5"/>
  <c r="B211" i="5"/>
  <c r="K210" i="5"/>
  <c r="J210" i="5"/>
  <c r="I210" i="5"/>
  <c r="H210" i="5"/>
  <c r="G210" i="5"/>
  <c r="F210" i="5"/>
  <c r="K209" i="5"/>
  <c r="J209" i="5"/>
  <c r="W209" i="5"/>
  <c r="I209" i="5"/>
  <c r="H209" i="5"/>
  <c r="G209" i="5"/>
  <c r="F209" i="5"/>
  <c r="K208" i="5"/>
  <c r="J208" i="5"/>
  <c r="I208" i="5"/>
  <c r="H208" i="5"/>
  <c r="G208" i="5"/>
  <c r="F208" i="5"/>
  <c r="K207" i="5"/>
  <c r="J207" i="5"/>
  <c r="W207" i="5"/>
  <c r="I207" i="5"/>
  <c r="H218" i="5" s="1"/>
  <c r="H207" i="5"/>
  <c r="G207" i="5"/>
  <c r="F207" i="5"/>
  <c r="V206" i="5"/>
  <c r="K216" i="5" s="1"/>
  <c r="T206" i="5"/>
  <c r="K215" i="5" s="1"/>
  <c r="R206" i="5"/>
  <c r="K214" i="5" s="1"/>
  <c r="U206" i="5"/>
  <c r="S206" i="5"/>
  <c r="Q206" i="5"/>
  <c r="E206" i="5"/>
  <c r="D206" i="5"/>
  <c r="AA204" i="5"/>
  <c r="Z204" i="5"/>
  <c r="Y204" i="5"/>
  <c r="I203" i="5"/>
  <c r="AB203" i="5" s="1"/>
  <c r="H203" i="5"/>
  <c r="G203" i="5"/>
  <c r="E203" i="5"/>
  <c r="J202" i="5"/>
  <c r="E202" i="5"/>
  <c r="J201" i="5"/>
  <c r="E201" i="5"/>
  <c r="J200" i="5"/>
  <c r="E200" i="5"/>
  <c r="K199" i="5"/>
  <c r="J199" i="5"/>
  <c r="I199" i="5"/>
  <c r="W199" i="5" s="1"/>
  <c r="H199" i="5"/>
  <c r="G199" i="5"/>
  <c r="F199" i="5"/>
  <c r="K198" i="5"/>
  <c r="J198" i="5"/>
  <c r="I198" i="5"/>
  <c r="H198" i="5"/>
  <c r="G198" i="5"/>
  <c r="F198" i="5"/>
  <c r="K197" i="5"/>
  <c r="J197" i="5"/>
  <c r="I197" i="5"/>
  <c r="H197" i="5"/>
  <c r="G197" i="5"/>
  <c r="F197" i="5"/>
  <c r="C196" i="5"/>
  <c r="V195" i="5"/>
  <c r="K202" i="5" s="1"/>
  <c r="T195" i="5"/>
  <c r="K201" i="5" s="1"/>
  <c r="R195" i="5"/>
  <c r="K200" i="5" s="1"/>
  <c r="U195" i="5"/>
  <c r="I202" i="5" s="1"/>
  <c r="S195" i="5"/>
  <c r="I201" i="5" s="1"/>
  <c r="Q195" i="5"/>
  <c r="I200" i="5" s="1"/>
  <c r="E195" i="5"/>
  <c r="D195" i="5"/>
  <c r="AA193" i="5"/>
  <c r="Z193" i="5"/>
  <c r="Y193" i="5"/>
  <c r="AB192" i="5"/>
  <c r="I192" i="5"/>
  <c r="H192" i="5"/>
  <c r="G192" i="5"/>
  <c r="E192" i="5"/>
  <c r="J191" i="5"/>
  <c r="E191" i="5"/>
  <c r="J190" i="5"/>
  <c r="E190" i="5"/>
  <c r="J189" i="5"/>
  <c r="E189" i="5"/>
  <c r="K188" i="5"/>
  <c r="J188" i="5"/>
  <c r="H188" i="5"/>
  <c r="AA188" i="5"/>
  <c r="Z188" i="5"/>
  <c r="Y188" i="5"/>
  <c r="I188" i="5"/>
  <c r="X188" i="5" s="1"/>
  <c r="F188" i="5"/>
  <c r="V188" i="5"/>
  <c r="T188" i="5"/>
  <c r="R188" i="5"/>
  <c r="U188" i="5"/>
  <c r="S188" i="5"/>
  <c r="Q188" i="5"/>
  <c r="E188" i="5"/>
  <c r="D188" i="5"/>
  <c r="B188" i="5"/>
  <c r="K187" i="5"/>
  <c r="J187" i="5"/>
  <c r="I187" i="5"/>
  <c r="H187" i="5"/>
  <c r="G187" i="5"/>
  <c r="F187" i="5"/>
  <c r="K186" i="5"/>
  <c r="J186" i="5"/>
  <c r="I186" i="5"/>
  <c r="W186" i="5" s="1"/>
  <c r="H186" i="5"/>
  <c r="G186" i="5"/>
  <c r="F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V183" i="5"/>
  <c r="K191" i="5" s="1"/>
  <c r="T183" i="5"/>
  <c r="K190" i="5" s="1"/>
  <c r="R183" i="5"/>
  <c r="K189" i="5" s="1"/>
  <c r="U183" i="5"/>
  <c r="I191" i="5" s="1"/>
  <c r="S183" i="5"/>
  <c r="I190" i="5" s="1"/>
  <c r="Q183" i="5"/>
  <c r="I189" i="5" s="1"/>
  <c r="E183" i="5"/>
  <c r="D183" i="5"/>
  <c r="AA181" i="5"/>
  <c r="Z181" i="5"/>
  <c r="Y181" i="5"/>
  <c r="AB180" i="5"/>
  <c r="I180" i="5"/>
  <c r="H180" i="5"/>
  <c r="G180" i="5"/>
  <c r="E180" i="5"/>
  <c r="J179" i="5"/>
  <c r="I179" i="5"/>
  <c r="E179" i="5"/>
  <c r="J178" i="5"/>
  <c r="E178" i="5"/>
  <c r="J177" i="5"/>
  <c r="I177" i="5"/>
  <c r="E177" i="5"/>
  <c r="K176" i="5"/>
  <c r="J176" i="5"/>
  <c r="I176" i="5"/>
  <c r="H176" i="5"/>
  <c r="G176" i="5"/>
  <c r="F176" i="5"/>
  <c r="K175" i="5"/>
  <c r="J175" i="5"/>
  <c r="W175" i="5"/>
  <c r="I175" i="5"/>
  <c r="H175" i="5"/>
  <c r="G175" i="5"/>
  <c r="F175" i="5"/>
  <c r="K174" i="5"/>
  <c r="J174" i="5"/>
  <c r="I174" i="5"/>
  <c r="H174" i="5"/>
  <c r="G174" i="5"/>
  <c r="F174" i="5"/>
  <c r="K173" i="5"/>
  <c r="J173" i="5"/>
  <c r="I173" i="5"/>
  <c r="H173" i="5"/>
  <c r="G173" i="5"/>
  <c r="F173" i="5"/>
  <c r="V172" i="5"/>
  <c r="K179" i="5" s="1"/>
  <c r="T172" i="5"/>
  <c r="K178" i="5" s="1"/>
  <c r="R172" i="5"/>
  <c r="K177" i="5" s="1"/>
  <c r="U172" i="5"/>
  <c r="S172" i="5"/>
  <c r="I178" i="5" s="1"/>
  <c r="Q172" i="5"/>
  <c r="E172" i="5"/>
  <c r="D172" i="5"/>
  <c r="AA170" i="5"/>
  <c r="Z170" i="5"/>
  <c r="Y170" i="5"/>
  <c r="AB169" i="5"/>
  <c r="I169" i="5"/>
  <c r="H169" i="5"/>
  <c r="G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H165" i="5"/>
  <c r="AA165" i="5"/>
  <c r="Z165" i="5"/>
  <c r="Y165" i="5"/>
  <c r="I165" i="5"/>
  <c r="X165" i="5" s="1"/>
  <c r="F165" i="5"/>
  <c r="V165" i="5"/>
  <c r="T165" i="5"/>
  <c r="R165" i="5"/>
  <c r="U165" i="5"/>
  <c r="S165" i="5"/>
  <c r="Q165" i="5"/>
  <c r="E165" i="5"/>
  <c r="D165" i="5"/>
  <c r="B165" i="5"/>
  <c r="K164" i="5"/>
  <c r="J164" i="5"/>
  <c r="I164" i="5"/>
  <c r="H164" i="5"/>
  <c r="G164" i="5"/>
  <c r="F164" i="5"/>
  <c r="K163" i="5"/>
  <c r="J163" i="5"/>
  <c r="I163" i="5"/>
  <c r="H163" i="5"/>
  <c r="G163" i="5"/>
  <c r="F163" i="5"/>
  <c r="V162" i="5"/>
  <c r="T162" i="5"/>
  <c r="K168" i="5" s="1"/>
  <c r="R162" i="5"/>
  <c r="K167" i="5" s="1"/>
  <c r="U162" i="5"/>
  <c r="S162" i="5"/>
  <c r="I168" i="5" s="1"/>
  <c r="Q162" i="5"/>
  <c r="I167" i="5" s="1"/>
  <c r="O170" i="5" s="1"/>
  <c r="E162" i="5"/>
  <c r="D162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I155" i="5"/>
  <c r="W155" i="5" s="1"/>
  <c r="H155" i="5"/>
  <c r="G155" i="5"/>
  <c r="F155" i="5"/>
  <c r="K154" i="5"/>
  <c r="J154" i="5"/>
  <c r="I154" i="5"/>
  <c r="H154" i="5"/>
  <c r="G154" i="5"/>
  <c r="F154" i="5"/>
  <c r="K153" i="5"/>
  <c r="J153" i="5"/>
  <c r="W153" i="5"/>
  <c r="I153" i="5"/>
  <c r="H153" i="5"/>
  <c r="G153" i="5"/>
  <c r="F153" i="5"/>
  <c r="C152" i="5"/>
  <c r="V151" i="5"/>
  <c r="K158" i="5" s="1"/>
  <c r="T151" i="5"/>
  <c r="K157" i="5" s="1"/>
  <c r="R151" i="5"/>
  <c r="K156" i="5" s="1"/>
  <c r="U151" i="5"/>
  <c r="I158" i="5" s="1"/>
  <c r="S151" i="5"/>
  <c r="I157" i="5" s="1"/>
  <c r="Q151" i="5"/>
  <c r="I156" i="5" s="1"/>
  <c r="E151" i="5"/>
  <c r="D151" i="5"/>
  <c r="A150" i="5"/>
  <c r="A148" i="5"/>
  <c r="H146" i="5"/>
  <c r="J146" i="5"/>
  <c r="H145" i="5"/>
  <c r="J145" i="5"/>
  <c r="A144" i="5"/>
  <c r="AA141" i="5"/>
  <c r="Z141" i="5"/>
  <c r="X141" i="5"/>
  <c r="AB140" i="5"/>
  <c r="I140" i="5"/>
  <c r="H140" i="5"/>
  <c r="G140" i="5"/>
  <c r="E140" i="5"/>
  <c r="J139" i="5"/>
  <c r="I139" i="5"/>
  <c r="E139" i="5"/>
  <c r="J138" i="5"/>
  <c r="I138" i="5"/>
  <c r="E138" i="5"/>
  <c r="J137" i="5"/>
  <c r="E137" i="5"/>
  <c r="K136" i="5"/>
  <c r="J136" i="5"/>
  <c r="W136" i="5"/>
  <c r="I136" i="5"/>
  <c r="H136" i="5"/>
  <c r="G136" i="5"/>
  <c r="F136" i="5"/>
  <c r="K135" i="5"/>
  <c r="J135" i="5"/>
  <c r="I135" i="5"/>
  <c r="H135" i="5"/>
  <c r="G135" i="5"/>
  <c r="F135" i="5"/>
  <c r="K134" i="5"/>
  <c r="J134" i="5"/>
  <c r="W134" i="5"/>
  <c r="I134" i="5"/>
  <c r="H141" i="5" s="1"/>
  <c r="H134" i="5"/>
  <c r="G134" i="5"/>
  <c r="F134" i="5"/>
  <c r="C133" i="5"/>
  <c r="V132" i="5"/>
  <c r="K139" i="5" s="1"/>
  <c r="T132" i="5"/>
  <c r="K138" i="5" s="1"/>
  <c r="R132" i="5"/>
  <c r="K137" i="5" s="1"/>
  <c r="U132" i="5"/>
  <c r="S132" i="5"/>
  <c r="Q132" i="5"/>
  <c r="I137" i="5" s="1"/>
  <c r="E132" i="5"/>
  <c r="D132" i="5"/>
  <c r="AA130" i="5"/>
  <c r="Z130" i="5"/>
  <c r="X130" i="5"/>
  <c r="I129" i="5"/>
  <c r="AB129" i="5" s="1"/>
  <c r="H129" i="5"/>
  <c r="G129" i="5"/>
  <c r="E129" i="5"/>
  <c r="K128" i="5"/>
  <c r="J128" i="5"/>
  <c r="E128" i="5"/>
  <c r="K127" i="5"/>
  <c r="J127" i="5"/>
  <c r="E127" i="5"/>
  <c r="K126" i="5"/>
  <c r="J126" i="5"/>
  <c r="E126" i="5"/>
  <c r="K125" i="5"/>
  <c r="J125" i="5"/>
  <c r="I125" i="5"/>
  <c r="W125" i="5" s="1"/>
  <c r="H125" i="5"/>
  <c r="G125" i="5"/>
  <c r="F125" i="5"/>
  <c r="K124" i="5"/>
  <c r="J124" i="5"/>
  <c r="I124" i="5"/>
  <c r="H124" i="5"/>
  <c r="G124" i="5"/>
  <c r="F124" i="5"/>
  <c r="K123" i="5"/>
  <c r="J130" i="5" s="1"/>
  <c r="J123" i="5"/>
  <c r="I123" i="5"/>
  <c r="H123" i="5"/>
  <c r="G123" i="5"/>
  <c r="F123" i="5"/>
  <c r="C122" i="5"/>
  <c r="V121" i="5"/>
  <c r="T121" i="5"/>
  <c r="R121" i="5"/>
  <c r="U121" i="5"/>
  <c r="I128" i="5" s="1"/>
  <c r="S121" i="5"/>
  <c r="I127" i="5" s="1"/>
  <c r="Q121" i="5"/>
  <c r="I126" i="5" s="1"/>
  <c r="E121" i="5"/>
  <c r="D121" i="5"/>
  <c r="AA119" i="5"/>
  <c r="Z119" i="5"/>
  <c r="X119" i="5"/>
  <c r="AB118" i="5"/>
  <c r="I118" i="5"/>
  <c r="H118" i="5"/>
  <c r="G118" i="5"/>
  <c r="E118" i="5"/>
  <c r="J117" i="5"/>
  <c r="I117" i="5"/>
  <c r="E117" i="5"/>
  <c r="J116" i="5"/>
  <c r="I116" i="5"/>
  <c r="E116" i="5"/>
  <c r="J115" i="5"/>
  <c r="E115" i="5"/>
  <c r="K114" i="5"/>
  <c r="J114" i="5"/>
  <c r="W114" i="5"/>
  <c r="I114" i="5"/>
  <c r="H114" i="5"/>
  <c r="G114" i="5"/>
  <c r="F114" i="5"/>
  <c r="K113" i="5"/>
  <c r="J113" i="5"/>
  <c r="I113" i="5"/>
  <c r="H113" i="5"/>
  <c r="G113" i="5"/>
  <c r="F113" i="5"/>
  <c r="K112" i="5"/>
  <c r="J112" i="5"/>
  <c r="W112" i="5"/>
  <c r="I112" i="5"/>
  <c r="H119" i="5" s="1"/>
  <c r="H112" i="5"/>
  <c r="G112" i="5"/>
  <c r="F112" i="5"/>
  <c r="C111" i="5"/>
  <c r="V110" i="5"/>
  <c r="K117" i="5" s="1"/>
  <c r="T110" i="5"/>
  <c r="K116" i="5" s="1"/>
  <c r="R110" i="5"/>
  <c r="K115" i="5" s="1"/>
  <c r="U110" i="5"/>
  <c r="S110" i="5"/>
  <c r="Q110" i="5"/>
  <c r="I115" i="5" s="1"/>
  <c r="E110" i="5"/>
  <c r="D110" i="5"/>
  <c r="AA108" i="5"/>
  <c r="Z108" i="5"/>
  <c r="X108" i="5"/>
  <c r="I107" i="5"/>
  <c r="AB107" i="5" s="1"/>
  <c r="H107" i="5"/>
  <c r="G107" i="5"/>
  <c r="E107" i="5"/>
  <c r="K106" i="5"/>
  <c r="J106" i="5"/>
  <c r="E106" i="5"/>
  <c r="K105" i="5"/>
  <c r="J105" i="5"/>
  <c r="E105" i="5"/>
  <c r="K104" i="5"/>
  <c r="J104" i="5"/>
  <c r="E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J108" i="5" s="1"/>
  <c r="J101" i="5"/>
  <c r="I101" i="5"/>
  <c r="H101" i="5"/>
  <c r="G101" i="5"/>
  <c r="F101" i="5"/>
  <c r="C100" i="5"/>
  <c r="V99" i="5"/>
  <c r="T99" i="5"/>
  <c r="R99" i="5"/>
  <c r="U99" i="5"/>
  <c r="I106" i="5" s="1"/>
  <c r="S99" i="5"/>
  <c r="I105" i="5" s="1"/>
  <c r="Q99" i="5"/>
  <c r="I104" i="5" s="1"/>
  <c r="E99" i="5"/>
  <c r="D99" i="5"/>
  <c r="AA97" i="5"/>
  <c r="Z97" i="5"/>
  <c r="X97" i="5"/>
  <c r="AB96" i="5"/>
  <c r="I96" i="5"/>
  <c r="H96" i="5"/>
  <c r="G96" i="5"/>
  <c r="E96" i="5"/>
  <c r="J95" i="5"/>
  <c r="I95" i="5"/>
  <c r="E95" i="5"/>
  <c r="J94" i="5"/>
  <c r="I94" i="5"/>
  <c r="E94" i="5"/>
  <c r="J93" i="5"/>
  <c r="I93" i="5"/>
  <c r="E93" i="5"/>
  <c r="K92" i="5"/>
  <c r="J92" i="5"/>
  <c r="W92" i="5"/>
  <c r="I92" i="5"/>
  <c r="H92" i="5"/>
  <c r="G92" i="5"/>
  <c r="F92" i="5"/>
  <c r="K91" i="5"/>
  <c r="J91" i="5"/>
  <c r="I91" i="5"/>
  <c r="H91" i="5"/>
  <c r="G91" i="5"/>
  <c r="F91" i="5"/>
  <c r="K90" i="5"/>
  <c r="J90" i="5"/>
  <c r="W90" i="5"/>
  <c r="I90" i="5"/>
  <c r="H97" i="5" s="1"/>
  <c r="H90" i="5"/>
  <c r="G90" i="5"/>
  <c r="F90" i="5"/>
  <c r="V89" i="5"/>
  <c r="K95" i="5" s="1"/>
  <c r="T89" i="5"/>
  <c r="K94" i="5" s="1"/>
  <c r="R89" i="5"/>
  <c r="K93" i="5" s="1"/>
  <c r="U89" i="5"/>
  <c r="S89" i="5"/>
  <c r="Q89" i="5"/>
  <c r="E89" i="5"/>
  <c r="D89" i="5"/>
  <c r="AA87" i="5"/>
  <c r="Z87" i="5"/>
  <c r="X87" i="5"/>
  <c r="AB86" i="5"/>
  <c r="I86" i="5"/>
  <c r="H86" i="5"/>
  <c r="G86" i="5"/>
  <c r="E86" i="5"/>
  <c r="J85" i="5"/>
  <c r="E85" i="5"/>
  <c r="J84" i="5"/>
  <c r="E84" i="5"/>
  <c r="J83" i="5"/>
  <c r="E83" i="5"/>
  <c r="K82" i="5"/>
  <c r="J82" i="5"/>
  <c r="I82" i="5"/>
  <c r="W82" i="5" s="1"/>
  <c r="H82" i="5"/>
  <c r="G82" i="5"/>
  <c r="F82" i="5"/>
  <c r="K81" i="5"/>
  <c r="J81" i="5"/>
  <c r="I81" i="5"/>
  <c r="H81" i="5"/>
  <c r="G81" i="5"/>
  <c r="F81" i="5"/>
  <c r="K80" i="5"/>
  <c r="J80" i="5"/>
  <c r="W80" i="5"/>
  <c r="I80" i="5"/>
  <c r="H80" i="5"/>
  <c r="G80" i="5"/>
  <c r="F80" i="5"/>
  <c r="V79" i="5"/>
  <c r="K85" i="5" s="1"/>
  <c r="T79" i="5"/>
  <c r="K84" i="5" s="1"/>
  <c r="R79" i="5"/>
  <c r="K83" i="5" s="1"/>
  <c r="U79" i="5"/>
  <c r="I85" i="5" s="1"/>
  <c r="S79" i="5"/>
  <c r="I84" i="5" s="1"/>
  <c r="Q79" i="5"/>
  <c r="I83" i="5" s="1"/>
  <c r="E79" i="5"/>
  <c r="D79" i="5"/>
  <c r="AA77" i="5"/>
  <c r="Z77" i="5"/>
  <c r="X77" i="5"/>
  <c r="I76" i="5"/>
  <c r="AB76" i="5" s="1"/>
  <c r="H76" i="5"/>
  <c r="G76" i="5"/>
  <c r="E76" i="5"/>
  <c r="J75" i="5"/>
  <c r="E75" i="5"/>
  <c r="K74" i="5"/>
  <c r="J74" i="5"/>
  <c r="E74" i="5"/>
  <c r="K73" i="5"/>
  <c r="J73" i="5"/>
  <c r="E73" i="5"/>
  <c r="K72" i="5"/>
  <c r="J72" i="5"/>
  <c r="I72" i="5"/>
  <c r="W72" i="5" s="1"/>
  <c r="H72" i="5"/>
  <c r="G72" i="5"/>
  <c r="F72" i="5"/>
  <c r="K71" i="5"/>
  <c r="J71" i="5"/>
  <c r="I71" i="5"/>
  <c r="H71" i="5"/>
  <c r="G71" i="5"/>
  <c r="F71" i="5"/>
  <c r="K70" i="5"/>
  <c r="J77" i="5" s="1"/>
  <c r="J70" i="5"/>
  <c r="I70" i="5"/>
  <c r="H70" i="5"/>
  <c r="G70" i="5"/>
  <c r="F70" i="5"/>
  <c r="V69" i="5"/>
  <c r="K75" i="5" s="1"/>
  <c r="T69" i="5"/>
  <c r="R69" i="5"/>
  <c r="U69" i="5"/>
  <c r="I75" i="5" s="1"/>
  <c r="S69" i="5"/>
  <c r="I74" i="5" s="1"/>
  <c r="Q69" i="5"/>
  <c r="I73" i="5" s="1"/>
  <c r="E69" i="5"/>
  <c r="D69" i="5"/>
  <c r="AA67" i="5"/>
  <c r="Z67" i="5"/>
  <c r="X67" i="5"/>
  <c r="AB66" i="5"/>
  <c r="I66" i="5"/>
  <c r="H66" i="5"/>
  <c r="G66" i="5"/>
  <c r="E66" i="5"/>
  <c r="J65" i="5"/>
  <c r="E65" i="5"/>
  <c r="J64" i="5"/>
  <c r="E64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W60" i="5"/>
  <c r="I60" i="5"/>
  <c r="H60" i="5"/>
  <c r="G60" i="5"/>
  <c r="F60" i="5"/>
  <c r="V59" i="5"/>
  <c r="K65" i="5" s="1"/>
  <c r="T59" i="5"/>
  <c r="K64" i="5" s="1"/>
  <c r="R59" i="5"/>
  <c r="K63" i="5" s="1"/>
  <c r="U59" i="5"/>
  <c r="I65" i="5" s="1"/>
  <c r="S59" i="5"/>
  <c r="I64" i="5" s="1"/>
  <c r="Q59" i="5"/>
  <c r="I63" i="5" s="1"/>
  <c r="O67" i="5" s="1"/>
  <c r="E59" i="5"/>
  <c r="D59" i="5"/>
  <c r="AA57" i="5"/>
  <c r="Z57" i="5"/>
  <c r="X57" i="5"/>
  <c r="AB56" i="5"/>
  <c r="I56" i="5"/>
  <c r="H56" i="5"/>
  <c r="G56" i="5"/>
  <c r="E56" i="5"/>
  <c r="J55" i="5"/>
  <c r="I55" i="5"/>
  <c r="E55" i="5"/>
  <c r="J54" i="5"/>
  <c r="I54" i="5"/>
  <c r="E54" i="5"/>
  <c r="J53" i="5"/>
  <c r="I53" i="5"/>
  <c r="E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W50" i="5"/>
  <c r="I50" i="5"/>
  <c r="H57" i="5" s="1"/>
  <c r="H50" i="5"/>
  <c r="G50" i="5"/>
  <c r="F50" i="5"/>
  <c r="V49" i="5"/>
  <c r="K55" i="5" s="1"/>
  <c r="T49" i="5"/>
  <c r="K54" i="5" s="1"/>
  <c r="R49" i="5"/>
  <c r="K53" i="5" s="1"/>
  <c r="U49" i="5"/>
  <c r="S49" i="5"/>
  <c r="Q49" i="5"/>
  <c r="E49" i="5"/>
  <c r="D49" i="5"/>
  <c r="AA47" i="5"/>
  <c r="Z47" i="5"/>
  <c r="X47" i="5"/>
  <c r="I46" i="5"/>
  <c r="AB46" i="5" s="1"/>
  <c r="I27" i="5" s="1"/>
  <c r="H46" i="5"/>
  <c r="G46" i="5"/>
  <c r="E46" i="5"/>
  <c r="J45" i="5"/>
  <c r="E45" i="5"/>
  <c r="K44" i="5"/>
  <c r="J44" i="5"/>
  <c r="E44" i="5"/>
  <c r="K43" i="5"/>
  <c r="J43" i="5"/>
  <c r="E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P47" i="5" s="1"/>
  <c r="J40" i="5"/>
  <c r="I40" i="5"/>
  <c r="H40" i="5"/>
  <c r="G40" i="5"/>
  <c r="F40" i="5"/>
  <c r="V39" i="5"/>
  <c r="K45" i="5" s="1"/>
  <c r="T39" i="5"/>
  <c r="R39" i="5"/>
  <c r="U39" i="5"/>
  <c r="I45" i="5" s="1"/>
  <c r="S39" i="5"/>
  <c r="I44" i="5" s="1"/>
  <c r="Q39" i="5"/>
  <c r="I43" i="5" s="1"/>
  <c r="E39" i="5"/>
  <c r="D39" i="5"/>
  <c r="A38" i="5"/>
  <c r="A36" i="5"/>
  <c r="AK18" i="5"/>
  <c r="A18" i="5"/>
  <c r="A13" i="5"/>
  <c r="AK10" i="5"/>
  <c r="A10" i="5"/>
  <c r="G6" i="5"/>
  <c r="B6" i="5"/>
  <c r="A1" i="5"/>
  <c r="Y67" i="5" l="1"/>
  <c r="O160" i="5"/>
  <c r="X193" i="5"/>
  <c r="X239" i="5"/>
  <c r="O250" i="5"/>
  <c r="X258" i="5"/>
  <c r="J266" i="5"/>
  <c r="O285" i="5"/>
  <c r="X308" i="5"/>
  <c r="P321" i="5"/>
  <c r="X354" i="5"/>
  <c r="H365" i="5"/>
  <c r="J382" i="5"/>
  <c r="X406" i="5"/>
  <c r="O428" i="5"/>
  <c r="X439" i="5"/>
  <c r="O77" i="5"/>
  <c r="P87" i="5"/>
  <c r="Y87" i="5"/>
  <c r="J97" i="5"/>
  <c r="O108" i="5"/>
  <c r="J119" i="5"/>
  <c r="O130" i="5"/>
  <c r="J141" i="5"/>
  <c r="X170" i="5"/>
  <c r="J181" i="5"/>
  <c r="P181" i="5"/>
  <c r="O204" i="5"/>
  <c r="O232" i="5"/>
  <c r="X296" i="5"/>
  <c r="H321" i="5"/>
  <c r="J342" i="5"/>
  <c r="P342" i="5"/>
  <c r="O382" i="5"/>
  <c r="J392" i="5"/>
  <c r="P417" i="5"/>
  <c r="P428" i="5"/>
  <c r="H450" i="5"/>
  <c r="J491" i="5"/>
  <c r="J57" i="5"/>
  <c r="Y47" i="5"/>
  <c r="P57" i="5"/>
  <c r="J1629" i="5" s="1"/>
  <c r="O87" i="5"/>
  <c r="P97" i="5"/>
  <c r="J218" i="5"/>
  <c r="P232" i="5"/>
  <c r="P239" i="5"/>
  <c r="P250" i="5"/>
  <c r="O266" i="5"/>
  <c r="P285" i="5"/>
  <c r="J296" i="5"/>
  <c r="J308" i="5"/>
  <c r="X329" i="5"/>
  <c r="J365" i="5"/>
  <c r="P365" i="5"/>
  <c r="P382" i="5"/>
  <c r="P392" i="5"/>
  <c r="O439" i="5"/>
  <c r="J470" i="5"/>
  <c r="P491" i="5"/>
  <c r="P67" i="5"/>
  <c r="P119" i="5"/>
  <c r="P141" i="5"/>
  <c r="P160" i="5"/>
  <c r="P170" i="5"/>
  <c r="H181" i="5"/>
  <c r="O193" i="5"/>
  <c r="P193" i="5"/>
  <c r="P204" i="5"/>
  <c r="P218" i="5"/>
  <c r="X232" i="5"/>
  <c r="O258" i="5"/>
  <c r="H258" i="5"/>
  <c r="O296" i="5"/>
  <c r="X321" i="5"/>
  <c r="O321" i="5"/>
  <c r="J321" i="5"/>
  <c r="H342" i="5"/>
  <c r="O354" i="5"/>
  <c r="P354" i="5"/>
  <c r="O406" i="5"/>
  <c r="P406" i="5"/>
  <c r="H417" i="5"/>
  <c r="J428" i="5"/>
  <c r="P439" i="5"/>
  <c r="J450" i="5"/>
  <c r="P450" i="5"/>
  <c r="X470" i="5"/>
  <c r="H491" i="5"/>
  <c r="H47" i="5"/>
  <c r="W40" i="5"/>
  <c r="O47" i="5"/>
  <c r="J47" i="5"/>
  <c r="O57" i="5"/>
  <c r="H67" i="5"/>
  <c r="P77" i="5"/>
  <c r="Y77" i="5"/>
  <c r="J87" i="5"/>
  <c r="O97" i="5"/>
  <c r="P108" i="5"/>
  <c r="Y108" i="5"/>
  <c r="O119" i="5"/>
  <c r="P130" i="5"/>
  <c r="Y130" i="5"/>
  <c r="O141" i="5"/>
  <c r="J160" i="5"/>
  <c r="X160" i="5"/>
  <c r="I22" i="5" s="1"/>
  <c r="W163" i="5"/>
  <c r="H170" i="5"/>
  <c r="O181" i="5"/>
  <c r="H193" i="5"/>
  <c r="J204" i="5"/>
  <c r="X204" i="5"/>
  <c r="O218" i="5"/>
  <c r="X221" i="5"/>
  <c r="H232" i="5"/>
  <c r="H239" i="5"/>
  <c r="J250" i="5"/>
  <c r="X250" i="5"/>
  <c r="X266" i="5"/>
  <c r="J285" i="5"/>
  <c r="X285" i="5"/>
  <c r="H296" i="5"/>
  <c r="P308" i="5"/>
  <c r="H329" i="5"/>
  <c r="O342" i="5"/>
  <c r="H354" i="5"/>
  <c r="O365" i="5"/>
  <c r="X382" i="5"/>
  <c r="O392" i="5"/>
  <c r="H406" i="5"/>
  <c r="O417" i="5"/>
  <c r="X428" i="5"/>
  <c r="H439" i="5"/>
  <c r="O450" i="5"/>
  <c r="X453" i="5"/>
  <c r="P470" i="5"/>
  <c r="J473" i="5" s="1"/>
  <c r="O491" i="5"/>
  <c r="P525" i="5"/>
  <c r="J528" i="5" s="1"/>
  <c r="J573" i="5"/>
  <c r="Y584" i="5"/>
  <c r="P598" i="5"/>
  <c r="O598" i="5"/>
  <c r="P714" i="5"/>
  <c r="Y731" i="5"/>
  <c r="P742" i="5"/>
  <c r="Y802" i="5"/>
  <c r="H77" i="5"/>
  <c r="H108" i="5"/>
  <c r="H130" i="5"/>
  <c r="X181" i="5"/>
  <c r="O239" i="5"/>
  <c r="H308" i="5"/>
  <c r="O329" i="5"/>
  <c r="X342" i="5"/>
  <c r="X365" i="5"/>
  <c r="X417" i="5"/>
  <c r="X450" i="5"/>
  <c r="O505" i="5"/>
  <c r="H505" i="5"/>
  <c r="X525" i="5"/>
  <c r="P538" i="5"/>
  <c r="J541" i="5" s="1"/>
  <c r="O584" i="5"/>
  <c r="O609" i="5"/>
  <c r="O621" i="5"/>
  <c r="O642" i="5"/>
  <c r="J657" i="5"/>
  <c r="J684" i="5"/>
  <c r="J696" i="5"/>
  <c r="O753" i="5"/>
  <c r="O768" i="5"/>
  <c r="Y57" i="5"/>
  <c r="J67" i="5"/>
  <c r="W70" i="5"/>
  <c r="H87" i="5"/>
  <c r="Y97" i="5"/>
  <c r="W101" i="5"/>
  <c r="Y119" i="5"/>
  <c r="W123" i="5"/>
  <c r="Y141" i="5"/>
  <c r="H160" i="5"/>
  <c r="J170" i="5"/>
  <c r="W173" i="5"/>
  <c r="J193" i="5"/>
  <c r="H204" i="5"/>
  <c r="H221" i="5"/>
  <c r="J232" i="5"/>
  <c r="W235" i="5"/>
  <c r="J239" i="5"/>
  <c r="H250" i="5"/>
  <c r="J258" i="5"/>
  <c r="W261" i="5"/>
  <c r="H266" i="5"/>
  <c r="O269" i="5"/>
  <c r="J272" i="5"/>
  <c r="H285" i="5"/>
  <c r="W299" i="5"/>
  <c r="O308" i="5"/>
  <c r="W325" i="5"/>
  <c r="J329" i="5"/>
  <c r="W332" i="5"/>
  <c r="J354" i="5"/>
  <c r="W357" i="5"/>
  <c r="H382" i="5"/>
  <c r="J406" i="5"/>
  <c r="W409" i="5"/>
  <c r="H428" i="5"/>
  <c r="J439" i="5"/>
  <c r="W442" i="5"/>
  <c r="H453" i="5"/>
  <c r="O470" i="5"/>
  <c r="H473" i="5" s="1"/>
  <c r="K501" i="5"/>
  <c r="P505" i="5" s="1"/>
  <c r="W495" i="5"/>
  <c r="X505" i="5"/>
  <c r="O573" i="5"/>
  <c r="P584" i="5"/>
  <c r="Y598" i="5"/>
  <c r="P673" i="5"/>
  <c r="H714" i="5"/>
  <c r="P731" i="5"/>
  <c r="H742" i="5"/>
  <c r="P790" i="5"/>
  <c r="P802" i="5"/>
  <c r="P819" i="5"/>
  <c r="H819" i="5"/>
  <c r="W197" i="5"/>
  <c r="W243" i="5"/>
  <c r="W276" i="5"/>
  <c r="J609" i="5"/>
  <c r="J621" i="5"/>
  <c r="P642" i="5"/>
  <c r="O657" i="5"/>
  <c r="O673" i="5"/>
  <c r="O684" i="5"/>
  <c r="O696" i="5"/>
  <c r="P753" i="5"/>
  <c r="J768" i="5"/>
  <c r="Y790" i="5"/>
  <c r="H525" i="5"/>
  <c r="O552" i="5"/>
  <c r="H559" i="5" s="1"/>
  <c r="J556" i="5"/>
  <c r="W565" i="5"/>
  <c r="P573" i="5"/>
  <c r="Y573" i="5"/>
  <c r="H584" i="5"/>
  <c r="O587" i="5"/>
  <c r="J598" i="5"/>
  <c r="W601" i="5"/>
  <c r="P609" i="5"/>
  <c r="Y609" i="5"/>
  <c r="W613" i="5"/>
  <c r="P621" i="5"/>
  <c r="Y621" i="5"/>
  <c r="H624" i="5"/>
  <c r="O627" i="5"/>
  <c r="J630" i="5"/>
  <c r="J642" i="5"/>
  <c r="W649" i="5"/>
  <c r="P657" i="5"/>
  <c r="Y657" i="5"/>
  <c r="H660" i="5"/>
  <c r="J673" i="5"/>
  <c r="W676" i="5"/>
  <c r="P684" i="5"/>
  <c r="Y684" i="5"/>
  <c r="W688" i="5"/>
  <c r="P696" i="5"/>
  <c r="Y696" i="5"/>
  <c r="O714" i="5"/>
  <c r="X717" i="5"/>
  <c r="P720" i="5"/>
  <c r="H731" i="5"/>
  <c r="O742" i="5"/>
  <c r="J753" i="5"/>
  <c r="P756" i="5"/>
  <c r="W760" i="5"/>
  <c r="P768" i="5"/>
  <c r="Y768" i="5"/>
  <c r="H771" i="5"/>
  <c r="O774" i="5"/>
  <c r="H790" i="5"/>
  <c r="H802" i="5"/>
  <c r="Y811" i="5"/>
  <c r="O819" i="5"/>
  <c r="P831" i="5"/>
  <c r="J831" i="5"/>
  <c r="Y845" i="5"/>
  <c r="O865" i="5"/>
  <c r="Y944" i="5"/>
  <c r="Y959" i="5"/>
  <c r="P1039" i="5"/>
  <c r="J1039" i="5"/>
  <c r="P1057" i="5"/>
  <c r="O525" i="5"/>
  <c r="H528" i="5" s="1"/>
  <c r="H538" i="5"/>
  <c r="H573" i="5"/>
  <c r="J587" i="5"/>
  <c r="W590" i="5"/>
  <c r="H609" i="5"/>
  <c r="H621" i="5"/>
  <c r="O624" i="5"/>
  <c r="J627" i="5"/>
  <c r="W634" i="5"/>
  <c r="Y642" i="5"/>
  <c r="H657" i="5"/>
  <c r="O660" i="5"/>
  <c r="Y673" i="5"/>
  <c r="H684" i="5"/>
  <c r="H696" i="5"/>
  <c r="J714" i="5"/>
  <c r="O731" i="5"/>
  <c r="J742" i="5"/>
  <c r="W745" i="5"/>
  <c r="Y753" i="5"/>
  <c r="H768" i="5"/>
  <c r="Y777" i="5"/>
  <c r="O790" i="5"/>
  <c r="O802" i="5"/>
  <c r="Y808" i="5"/>
  <c r="H811" i="5"/>
  <c r="J819" i="5"/>
  <c r="O831" i="5"/>
  <c r="H831" i="5"/>
  <c r="Y831" i="5"/>
  <c r="P853" i="5"/>
  <c r="Y892" i="5"/>
  <c r="Y907" i="5"/>
  <c r="Y971" i="5"/>
  <c r="Y983" i="5"/>
  <c r="H998" i="5"/>
  <c r="P1028" i="5"/>
  <c r="J1069" i="5"/>
  <c r="P1081" i="5"/>
  <c r="J525" i="5"/>
  <c r="J584" i="5"/>
  <c r="H598" i="5"/>
  <c r="H642" i="5"/>
  <c r="H673" i="5"/>
  <c r="J699" i="5"/>
  <c r="W706" i="5"/>
  <c r="Y714" i="5"/>
  <c r="H717" i="5"/>
  <c r="J731" i="5"/>
  <c r="W734" i="5"/>
  <c r="Y742" i="5"/>
  <c r="H753" i="5"/>
  <c r="J771" i="5"/>
  <c r="Y774" i="5"/>
  <c r="H777" i="5"/>
  <c r="J790" i="5"/>
  <c r="J802" i="5"/>
  <c r="Y805" i="5"/>
  <c r="H808" i="5"/>
  <c r="W823" i="5"/>
  <c r="P845" i="5"/>
  <c r="H926" i="5"/>
  <c r="P926" i="5"/>
  <c r="J944" i="5"/>
  <c r="O944" i="5"/>
  <c r="P959" i="5"/>
  <c r="H1020" i="5"/>
  <c r="Y1057" i="5"/>
  <c r="O1069" i="5"/>
  <c r="W723" i="5"/>
  <c r="W794" i="5"/>
  <c r="O853" i="5"/>
  <c r="P865" i="5"/>
  <c r="J892" i="5"/>
  <c r="O892" i="5"/>
  <c r="P907" i="5"/>
  <c r="P971" i="5"/>
  <c r="P983" i="5"/>
  <c r="P998" i="5"/>
  <c r="J1042" i="5"/>
  <c r="J1028" i="5"/>
  <c r="H1039" i="5"/>
  <c r="P1069" i="5"/>
  <c r="J1404" i="5" s="1"/>
  <c r="O1081" i="5"/>
  <c r="P834" i="5"/>
  <c r="H845" i="5"/>
  <c r="J853" i="5"/>
  <c r="J865" i="5"/>
  <c r="P868" i="5"/>
  <c r="H871" i="5"/>
  <c r="O874" i="5"/>
  <c r="X877" i="5"/>
  <c r="P880" i="5"/>
  <c r="W884" i="5"/>
  <c r="P892" i="5"/>
  <c r="H907" i="5"/>
  <c r="O910" i="5"/>
  <c r="O914" i="5"/>
  <c r="O926" i="5"/>
  <c r="P932" i="5"/>
  <c r="W936" i="5"/>
  <c r="P944" i="5"/>
  <c r="H959" i="5"/>
  <c r="H971" i="5"/>
  <c r="H983" i="5"/>
  <c r="O998" i="5"/>
  <c r="Y1004" i="5"/>
  <c r="O1039" i="5"/>
  <c r="H1057" i="5"/>
  <c r="P1093" i="5"/>
  <c r="J1093" i="5"/>
  <c r="P1117" i="5"/>
  <c r="P1143" i="5"/>
  <c r="P1180" i="5"/>
  <c r="J1214" i="5"/>
  <c r="J1226" i="5"/>
  <c r="H1250" i="5"/>
  <c r="P1262" i="5"/>
  <c r="P1274" i="5"/>
  <c r="H1298" i="5"/>
  <c r="O1315" i="5"/>
  <c r="Y1329" i="5"/>
  <c r="O1340" i="5"/>
  <c r="O845" i="5"/>
  <c r="Y853" i="5"/>
  <c r="Y865" i="5"/>
  <c r="H892" i="5"/>
  <c r="O907" i="5"/>
  <c r="J926" i="5"/>
  <c r="Y929" i="5"/>
  <c r="H944" i="5"/>
  <c r="O959" i="5"/>
  <c r="O971" i="5"/>
  <c r="O983" i="5"/>
  <c r="J986" i="5"/>
  <c r="J998" i="5"/>
  <c r="Y1001" i="5"/>
  <c r="H1004" i="5"/>
  <c r="O1020" i="5"/>
  <c r="H1031" i="5"/>
  <c r="W1035" i="5"/>
  <c r="X1039" i="5"/>
  <c r="O1057" i="5"/>
  <c r="H1069" i="5"/>
  <c r="W1073" i="5"/>
  <c r="Y1081" i="5"/>
  <c r="Y1093" i="5"/>
  <c r="O1093" i="5"/>
  <c r="H1093" i="5"/>
  <c r="J1105" i="5"/>
  <c r="P1129" i="5"/>
  <c r="Y1154" i="5"/>
  <c r="O1180" i="5"/>
  <c r="P1193" i="5"/>
  <c r="O1226" i="5"/>
  <c r="O1238" i="5"/>
  <c r="P1286" i="5"/>
  <c r="J845" i="5"/>
  <c r="W848" i="5"/>
  <c r="H853" i="5"/>
  <c r="H865" i="5"/>
  <c r="J871" i="5"/>
  <c r="Y874" i="5"/>
  <c r="H877" i="5"/>
  <c r="J895" i="5"/>
  <c r="J907" i="5"/>
  <c r="Y910" i="5"/>
  <c r="Y914" i="5"/>
  <c r="W918" i="5"/>
  <c r="Y926" i="5"/>
  <c r="H929" i="5"/>
  <c r="J947" i="5"/>
  <c r="J959" i="5"/>
  <c r="J971" i="5"/>
  <c r="J983" i="5"/>
  <c r="W990" i="5"/>
  <c r="Y998" i="5"/>
  <c r="J1020" i="5"/>
  <c r="H1028" i="5"/>
  <c r="O1031" i="5"/>
  <c r="J1057" i="5"/>
  <c r="H1081" i="5"/>
  <c r="O1105" i="5"/>
  <c r="O1117" i="5"/>
  <c r="O1143" i="5"/>
  <c r="P1167" i="5"/>
  <c r="X1193" i="5"/>
  <c r="Y1214" i="5"/>
  <c r="P1226" i="5"/>
  <c r="J1386" i="5" s="1"/>
  <c r="P1250" i="5"/>
  <c r="J1262" i="5"/>
  <c r="J1274" i="5"/>
  <c r="P1298" i="5"/>
  <c r="J1315" i="5"/>
  <c r="P1329" i="5"/>
  <c r="P1340" i="5"/>
  <c r="O1351" i="5"/>
  <c r="W837" i="5"/>
  <c r="W899" i="5"/>
  <c r="W951" i="5"/>
  <c r="W963" i="5"/>
  <c r="W975" i="5"/>
  <c r="W1049" i="5"/>
  <c r="H1129" i="5"/>
  <c r="P1154" i="5"/>
  <c r="H1167" i="5"/>
  <c r="P1238" i="5"/>
  <c r="Y1262" i="5"/>
  <c r="O1274" i="5"/>
  <c r="O1286" i="5"/>
  <c r="P1105" i="5"/>
  <c r="Y1105" i="5"/>
  <c r="O1129" i="5"/>
  <c r="J1143" i="5"/>
  <c r="P1146" i="5"/>
  <c r="W1149" i="5"/>
  <c r="H1154" i="5"/>
  <c r="O1167" i="5"/>
  <c r="J1180" i="5"/>
  <c r="H1193" i="5"/>
  <c r="O1196" i="5"/>
  <c r="H1214" i="5"/>
  <c r="Y1226" i="5"/>
  <c r="J1238" i="5"/>
  <c r="O1250" i="5"/>
  <c r="H1262" i="5"/>
  <c r="Y1274" i="5"/>
  <c r="J1286" i="5"/>
  <c r="O1298" i="5"/>
  <c r="J1301" i="5"/>
  <c r="Y1304" i="5"/>
  <c r="W1307" i="5"/>
  <c r="P1315" i="5"/>
  <c r="Y1315" i="5"/>
  <c r="H1329" i="5"/>
  <c r="J1340" i="5"/>
  <c r="H1343" i="5"/>
  <c r="H1380" i="5"/>
  <c r="H1421" i="5"/>
  <c r="J1444" i="5"/>
  <c r="AA1584" i="5"/>
  <c r="J1597" i="5"/>
  <c r="P1618" i="5"/>
  <c r="H1105" i="5"/>
  <c r="W1109" i="5"/>
  <c r="Y1117" i="5"/>
  <c r="J1129" i="5"/>
  <c r="Y1132" i="5"/>
  <c r="W1135" i="5"/>
  <c r="Y1143" i="5"/>
  <c r="O1154" i="5"/>
  <c r="J1167" i="5"/>
  <c r="Y1180" i="5"/>
  <c r="O1193" i="5"/>
  <c r="X1196" i="5"/>
  <c r="O1214" i="5"/>
  <c r="H1226" i="5"/>
  <c r="W1230" i="5"/>
  <c r="Y1238" i="5"/>
  <c r="J1250" i="5"/>
  <c r="O1262" i="5"/>
  <c r="H1274" i="5"/>
  <c r="W1278" i="5"/>
  <c r="Y1286" i="5"/>
  <c r="J1298" i="5"/>
  <c r="Y1301" i="5"/>
  <c r="H1304" i="5"/>
  <c r="H1315" i="5"/>
  <c r="O1329" i="5"/>
  <c r="J1332" i="5"/>
  <c r="Y1340" i="5"/>
  <c r="O1343" i="5"/>
  <c r="H1351" i="5"/>
  <c r="J1367" i="5"/>
  <c r="J1421" i="5"/>
  <c r="O1456" i="5"/>
  <c r="H1468" i="5"/>
  <c r="P1468" i="5"/>
  <c r="P1500" i="5"/>
  <c r="J1506" i="5" s="1"/>
  <c r="O1500" i="5"/>
  <c r="H1506" i="5" s="1"/>
  <c r="J1577" i="5"/>
  <c r="P1577" i="5"/>
  <c r="AA1611" i="5"/>
  <c r="H1117" i="5"/>
  <c r="W1121" i="5"/>
  <c r="Y1129" i="5"/>
  <c r="H1143" i="5"/>
  <c r="J1154" i="5"/>
  <c r="Y1167" i="5"/>
  <c r="H1180" i="5"/>
  <c r="J1193" i="5"/>
  <c r="H1238" i="5"/>
  <c r="W1242" i="5"/>
  <c r="Y1250" i="5"/>
  <c r="H1286" i="5"/>
  <c r="W1290" i="5"/>
  <c r="Y1298" i="5"/>
  <c r="J1329" i="5"/>
  <c r="W1335" i="5"/>
  <c r="H1340" i="5"/>
  <c r="X1421" i="5"/>
  <c r="O1433" i="5"/>
  <c r="X1444" i="5"/>
  <c r="P1456" i="5"/>
  <c r="J1468" i="5"/>
  <c r="P1584" i="5"/>
  <c r="H1597" i="5"/>
  <c r="P1604" i="5"/>
  <c r="J1621" i="5" s="1"/>
  <c r="J1604" i="5"/>
  <c r="AA1618" i="5"/>
  <c r="W1206" i="5"/>
  <c r="W1321" i="5"/>
  <c r="P1351" i="5"/>
  <c r="O1367" i="5"/>
  <c r="P1380" i="5"/>
  <c r="P1421" i="5"/>
  <c r="P1433" i="5"/>
  <c r="Y1500" i="5"/>
  <c r="P1564" i="5"/>
  <c r="J1564" i="5"/>
  <c r="AA1577" i="5"/>
  <c r="J1611" i="5"/>
  <c r="P1611" i="5"/>
  <c r="P1367" i="5"/>
  <c r="Y1367" i="5"/>
  <c r="O1380" i="5"/>
  <c r="J1433" i="5"/>
  <c r="X1433" i="5"/>
  <c r="P1444" i="5"/>
  <c r="J1456" i="5"/>
  <c r="X1456" i="5"/>
  <c r="O1468" i="5"/>
  <c r="P1476" i="5"/>
  <c r="O1482" i="5"/>
  <c r="H1500" i="5"/>
  <c r="P1516" i="5"/>
  <c r="H1519" i="5"/>
  <c r="O1522" i="5"/>
  <c r="P1528" i="5"/>
  <c r="H1531" i="5"/>
  <c r="O1534" i="5"/>
  <c r="P1540" i="5"/>
  <c r="H1543" i="5"/>
  <c r="O1546" i="5"/>
  <c r="H1552" i="5" s="1"/>
  <c r="H1564" i="5"/>
  <c r="W1580" i="5"/>
  <c r="O1597" i="5"/>
  <c r="AA1597" i="5"/>
  <c r="W1614" i="5"/>
  <c r="J1618" i="5"/>
  <c r="Y1354" i="5"/>
  <c r="H1367" i="5"/>
  <c r="J1380" i="5"/>
  <c r="X1380" i="5"/>
  <c r="H1393" i="5"/>
  <c r="H1444" i="5"/>
  <c r="X1468" i="5"/>
  <c r="O1564" i="5"/>
  <c r="AA1564" i="5"/>
  <c r="I25" i="5" s="1"/>
  <c r="H1577" i="5"/>
  <c r="W1593" i="5"/>
  <c r="O1604" i="5"/>
  <c r="H1611" i="5"/>
  <c r="Y1351" i="5"/>
  <c r="H1354" i="5"/>
  <c r="W1358" i="5"/>
  <c r="H1383" i="5"/>
  <c r="O1393" i="5"/>
  <c r="H1400" i="5" s="1"/>
  <c r="J1397" i="5"/>
  <c r="O1421" i="5"/>
  <c r="H1433" i="5"/>
  <c r="W1437" i="5"/>
  <c r="O1444" i="5"/>
  <c r="H1456" i="5"/>
  <c r="W1460" i="5"/>
  <c r="O1476" i="5"/>
  <c r="J1479" i="5"/>
  <c r="J1500" i="5"/>
  <c r="Y1503" i="5"/>
  <c r="J1519" i="5"/>
  <c r="H1525" i="5"/>
  <c r="Z1525" i="5"/>
  <c r="I24" i="5" s="1"/>
  <c r="J1531" i="5"/>
  <c r="H1537" i="5"/>
  <c r="Z1537" i="5"/>
  <c r="J1543" i="5"/>
  <c r="H1549" i="5"/>
  <c r="Z1549" i="5"/>
  <c r="O1577" i="5"/>
  <c r="H1584" i="5"/>
  <c r="O1611" i="5"/>
  <c r="H1618" i="5"/>
  <c r="W1346" i="5"/>
  <c r="W1472" i="5"/>
  <c r="W1492" i="5"/>
  <c r="H1522" i="5"/>
  <c r="H1534" i="5"/>
  <c r="H1546" i="5"/>
  <c r="O1584" i="5"/>
  <c r="O161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A186" i="3"/>
  <c r="DB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B193" i="3" s="1"/>
  <c r="DA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B196" i="3" s="1"/>
  <c r="DA196" i="3"/>
  <c r="DC196" i="3"/>
  <c r="A197" i="3"/>
  <c r="CY197" i="3"/>
  <c r="CZ197" i="3"/>
  <c r="DB197" i="3" s="1"/>
  <c r="DA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X200" i="3"/>
  <c r="CY200" i="3"/>
  <c r="CZ200" i="3"/>
  <c r="DB200" i="3" s="1"/>
  <c r="DA200" i="3"/>
  <c r="DC200" i="3"/>
  <c r="A201" i="3"/>
  <c r="CY201" i="3"/>
  <c r="CZ201" i="3"/>
  <c r="DB201" i="3" s="1"/>
  <c r="DA201" i="3"/>
  <c r="DC201" i="3"/>
  <c r="A202" i="3"/>
  <c r="CY202" i="3"/>
  <c r="CZ202" i="3"/>
  <c r="DA202" i="3"/>
  <c r="DB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B205" i="3" s="1"/>
  <c r="DA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B208" i="3" s="1"/>
  <c r="DA208" i="3"/>
  <c r="DC208" i="3"/>
  <c r="A209" i="3"/>
  <c r="CY209" i="3"/>
  <c r="CZ209" i="3"/>
  <c r="DB209" i="3" s="1"/>
  <c r="DA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B212" i="3" s="1"/>
  <c r="DA212" i="3"/>
  <c r="DC212" i="3"/>
  <c r="A213" i="3"/>
  <c r="CY213" i="3"/>
  <c r="CZ213" i="3"/>
  <c r="DB213" i="3" s="1"/>
  <c r="DA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X216" i="3"/>
  <c r="CY216" i="3"/>
  <c r="CZ216" i="3"/>
  <c r="DB216" i="3" s="1"/>
  <c r="DA216" i="3"/>
  <c r="DC216" i="3"/>
  <c r="A217" i="3"/>
  <c r="CY217" i="3"/>
  <c r="CZ217" i="3"/>
  <c r="DB217" i="3" s="1"/>
  <c r="DA217" i="3"/>
  <c r="DC217" i="3"/>
  <c r="A218" i="3"/>
  <c r="CX218" i="3"/>
  <c r="CY218" i="3"/>
  <c r="CZ218" i="3"/>
  <c r="DA218" i="3"/>
  <c r="DB218" i="3"/>
  <c r="DC218" i="3"/>
  <c r="A219" i="3"/>
  <c r="CX219" i="3"/>
  <c r="CY219" i="3"/>
  <c r="CZ219" i="3"/>
  <c r="DA219" i="3"/>
  <c r="DB219" i="3"/>
  <c r="DC219" i="3"/>
  <c r="A220" i="3"/>
  <c r="CY220" i="3"/>
  <c r="CZ220" i="3"/>
  <c r="DB220" i="3" s="1"/>
  <c r="DA220" i="3"/>
  <c r="DC220" i="3"/>
  <c r="A221" i="3"/>
  <c r="CY221" i="3"/>
  <c r="CZ221" i="3"/>
  <c r="DB221" i="3" s="1"/>
  <c r="DA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B224" i="3" s="1"/>
  <c r="DA224" i="3"/>
  <c r="DC224" i="3"/>
  <c r="A225" i="3"/>
  <c r="CY225" i="3"/>
  <c r="CZ225" i="3"/>
  <c r="DB225" i="3" s="1"/>
  <c r="DA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B228" i="3" s="1"/>
  <c r="DA228" i="3"/>
  <c r="DC228" i="3"/>
  <c r="A229" i="3"/>
  <c r="CY229" i="3"/>
  <c r="CZ229" i="3"/>
  <c r="DB229" i="3" s="1"/>
  <c r="DA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B236" i="3" s="1"/>
  <c r="DA236" i="3"/>
  <c r="DC236" i="3"/>
  <c r="A237" i="3"/>
  <c r="CY237" i="3"/>
  <c r="CZ237" i="3"/>
  <c r="DB237" i="3" s="1"/>
  <c r="DA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B240" i="3" s="1"/>
  <c r="DA240" i="3"/>
  <c r="DC240" i="3"/>
  <c r="A241" i="3"/>
  <c r="CY241" i="3"/>
  <c r="CZ241" i="3"/>
  <c r="DB241" i="3" s="1"/>
  <c r="DA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A243" i="3"/>
  <c r="DB243" i="3"/>
  <c r="DC243" i="3"/>
  <c r="A244" i="3"/>
  <c r="CY244" i="3"/>
  <c r="CZ244" i="3"/>
  <c r="DB244" i="3" s="1"/>
  <c r="DA244" i="3"/>
  <c r="DC244" i="3"/>
  <c r="A245" i="3"/>
  <c r="CY245" i="3"/>
  <c r="CZ245" i="3"/>
  <c r="DB245" i="3" s="1"/>
  <c r="DA245" i="3"/>
  <c r="DC245" i="3"/>
  <c r="A246" i="3"/>
  <c r="CY246" i="3"/>
  <c r="CZ246" i="3"/>
  <c r="DB246" i="3" s="1"/>
  <c r="DA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B249" i="3" s="1"/>
  <c r="DA249" i="3"/>
  <c r="DC249" i="3"/>
  <c r="A250" i="3"/>
  <c r="CY250" i="3"/>
  <c r="CZ250" i="3"/>
  <c r="DB250" i="3" s="1"/>
  <c r="DA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B253" i="3" s="1"/>
  <c r="DA253" i="3"/>
  <c r="DC253" i="3"/>
  <c r="A254" i="3"/>
  <c r="CY254" i="3"/>
  <c r="CZ254" i="3"/>
  <c r="DB254" i="3" s="1"/>
  <c r="DA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B257" i="3" s="1"/>
  <c r="DA257" i="3"/>
  <c r="DC257" i="3"/>
  <c r="A258" i="3"/>
  <c r="CY258" i="3"/>
  <c r="CZ258" i="3"/>
  <c r="DB258" i="3" s="1"/>
  <c r="DA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B261" i="3" s="1"/>
  <c r="DA261" i="3"/>
  <c r="DC261" i="3"/>
  <c r="A262" i="3"/>
  <c r="CY262" i="3"/>
  <c r="CZ262" i="3"/>
  <c r="DB262" i="3" s="1"/>
  <c r="DA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B265" i="3" s="1"/>
  <c r="DA265" i="3"/>
  <c r="DC265" i="3"/>
  <c r="A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B273" i="3" s="1"/>
  <c r="DA273" i="3"/>
  <c r="DC273" i="3"/>
  <c r="A274" i="3"/>
  <c r="CY274" i="3"/>
  <c r="CZ274" i="3"/>
  <c r="DB274" i="3" s="1"/>
  <c r="DA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B277" i="3" s="1"/>
  <c r="DA277" i="3"/>
  <c r="DC277" i="3"/>
  <c r="A278" i="3"/>
  <c r="CY278" i="3"/>
  <c r="CZ278" i="3"/>
  <c r="DB278" i="3" s="1"/>
  <c r="DA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B281" i="3" s="1"/>
  <c r="DA281" i="3"/>
  <c r="DC281" i="3"/>
  <c r="A282" i="3"/>
  <c r="CY282" i="3"/>
  <c r="CZ282" i="3"/>
  <c r="DB282" i="3" s="1"/>
  <c r="DA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A284" i="3"/>
  <c r="DB284" i="3"/>
  <c r="DC284" i="3"/>
  <c r="A285" i="3"/>
  <c r="CY285" i="3"/>
  <c r="CZ285" i="3"/>
  <c r="DB285" i="3" s="1"/>
  <c r="DA285" i="3"/>
  <c r="DC285" i="3"/>
  <c r="A286" i="3"/>
  <c r="CY286" i="3"/>
  <c r="CZ286" i="3"/>
  <c r="DB286" i="3" s="1"/>
  <c r="DA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B289" i="3" s="1"/>
  <c r="DA289" i="3"/>
  <c r="DC289" i="3"/>
  <c r="A290" i="3"/>
  <c r="CY290" i="3"/>
  <c r="CZ290" i="3"/>
  <c r="DB290" i="3" s="1"/>
  <c r="DA290" i="3"/>
  <c r="DC290" i="3"/>
  <c r="A291" i="3"/>
  <c r="CY291" i="3"/>
  <c r="CZ291" i="3"/>
  <c r="DA291" i="3"/>
  <c r="DB291" i="3"/>
  <c r="DC291" i="3"/>
  <c r="A292" i="3"/>
  <c r="CY292" i="3"/>
  <c r="CZ292" i="3"/>
  <c r="DA292" i="3"/>
  <c r="DB292" i="3"/>
  <c r="DC292" i="3"/>
  <c r="A293" i="3"/>
  <c r="CY293" i="3"/>
  <c r="CZ293" i="3"/>
  <c r="DB293" i="3" s="1"/>
  <c r="DA293" i="3"/>
  <c r="DC293" i="3"/>
  <c r="A294" i="3"/>
  <c r="CY294" i="3"/>
  <c r="CZ294" i="3"/>
  <c r="DB294" i="3" s="1"/>
  <c r="DA294" i="3"/>
  <c r="DC294" i="3"/>
  <c r="A295" i="3"/>
  <c r="CY295" i="3"/>
  <c r="CZ295" i="3"/>
  <c r="DA295" i="3"/>
  <c r="DB295" i="3"/>
  <c r="DC295" i="3"/>
  <c r="A296" i="3"/>
  <c r="CY296" i="3"/>
  <c r="CZ296" i="3"/>
  <c r="DA296" i="3"/>
  <c r="DB296" i="3"/>
  <c r="DC296" i="3"/>
  <c r="A297" i="3"/>
  <c r="CY297" i="3"/>
  <c r="CZ297" i="3"/>
  <c r="DB297" i="3" s="1"/>
  <c r="DA297" i="3"/>
  <c r="DC297" i="3"/>
  <c r="A298" i="3"/>
  <c r="CY298" i="3"/>
  <c r="CZ298" i="3"/>
  <c r="DB298" i="3" s="1"/>
  <c r="DA298" i="3"/>
  <c r="DC298" i="3"/>
  <c r="A299" i="3"/>
  <c r="CY299" i="3"/>
  <c r="CZ299" i="3"/>
  <c r="DA299" i="3"/>
  <c r="DB299" i="3"/>
  <c r="DC299" i="3"/>
  <c r="A300" i="3"/>
  <c r="CY300" i="3"/>
  <c r="CZ300" i="3"/>
  <c r="DA300" i="3"/>
  <c r="DB300" i="3"/>
  <c r="DC300" i="3"/>
  <c r="A301" i="3"/>
  <c r="CY301" i="3"/>
  <c r="CZ301" i="3"/>
  <c r="DB301" i="3" s="1"/>
  <c r="DA301" i="3"/>
  <c r="DC301" i="3"/>
  <c r="A302" i="3"/>
  <c r="CY302" i="3"/>
  <c r="CZ302" i="3"/>
  <c r="DB302" i="3" s="1"/>
  <c r="DA302" i="3"/>
  <c r="DC302" i="3"/>
  <c r="A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A308" i="3"/>
  <c r="DB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B310" i="3" s="1"/>
  <c r="DA310" i="3"/>
  <c r="DC3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S28" i="1"/>
  <c r="CY28" i="1" s="1"/>
  <c r="X28" i="1" s="1"/>
  <c r="Y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CZ28" i="1"/>
  <c r="FR28" i="1"/>
  <c r="GL28" i="1"/>
  <c r="GN28" i="1"/>
  <c r="GP28" i="1"/>
  <c r="GV28" i="1"/>
  <c r="HC28" i="1" s="1"/>
  <c r="GX28" i="1" s="1"/>
  <c r="C29" i="1"/>
  <c r="D29" i="1"/>
  <c r="P29" i="1"/>
  <c r="R29" i="1"/>
  <c r="GK29" i="1" s="1"/>
  <c r="T29" i="1"/>
  <c r="V29" i="1"/>
  <c r="AC29" i="1"/>
  <c r="AD29" i="1"/>
  <c r="AB29" i="1" s="1"/>
  <c r="AE29" i="1"/>
  <c r="Q29" i="1" s="1"/>
  <c r="AF29" i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CW29" i="1"/>
  <c r="FR29" i="1"/>
  <c r="GL29" i="1"/>
  <c r="GN29" i="1"/>
  <c r="GP29" i="1"/>
  <c r="GV29" i="1"/>
  <c r="HC29" i="1" s="1"/>
  <c r="GX29" i="1" s="1"/>
  <c r="C30" i="1"/>
  <c r="D30" i="1"/>
  <c r="R30" i="1"/>
  <c r="GK30" i="1" s="1"/>
  <c r="AB30" i="1"/>
  <c r="AC30" i="1"/>
  <c r="P30" i="1" s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R30" i="1"/>
  <c r="CS30" i="1"/>
  <c r="CV30" i="1"/>
  <c r="U30" i="1" s="1"/>
  <c r="CW30" i="1"/>
  <c r="V30" i="1" s="1"/>
  <c r="FR30" i="1"/>
  <c r="BY39" i="1" s="1"/>
  <c r="GL30" i="1"/>
  <c r="GN30" i="1"/>
  <c r="GP30" i="1"/>
  <c r="GV30" i="1"/>
  <c r="HC30" i="1" s="1"/>
  <c r="GX30" i="1"/>
  <c r="C31" i="1"/>
  <c r="D31" i="1"/>
  <c r="R31" i="1"/>
  <c r="S31" i="1"/>
  <c r="AC31" i="1"/>
  <c r="AD31" i="1"/>
  <c r="AE31" i="1"/>
  <c r="Q31" i="1" s="1"/>
  <c r="AF31" i="1"/>
  <c r="AG31" i="1"/>
  <c r="CU31" i="1" s="1"/>
  <c r="T31" i="1" s="1"/>
  <c r="AH31" i="1"/>
  <c r="CV31" i="1" s="1"/>
  <c r="U31" i="1" s="1"/>
  <c r="AI31" i="1"/>
  <c r="AJ31" i="1"/>
  <c r="CR31" i="1"/>
  <c r="CS31" i="1"/>
  <c r="CT31" i="1"/>
  <c r="CW31" i="1"/>
  <c r="V31" i="1" s="1"/>
  <c r="CX31" i="1"/>
  <c r="W31" i="1" s="1"/>
  <c r="FR31" i="1"/>
  <c r="GK31" i="1"/>
  <c r="GL31" i="1"/>
  <c r="GN31" i="1"/>
  <c r="GP31" i="1"/>
  <c r="GV31" i="1"/>
  <c r="HC31" i="1"/>
  <c r="GX31" i="1" s="1"/>
  <c r="C32" i="1"/>
  <c r="D32" i="1"/>
  <c r="P32" i="1"/>
  <c r="CP32" i="1" s="1"/>
  <c r="O32" i="1" s="1"/>
  <c r="S32" i="1"/>
  <c r="AC32" i="1"/>
  <c r="AD32" i="1"/>
  <c r="AE32" i="1"/>
  <c r="Q32" i="1" s="1"/>
  <c r="AF32" i="1"/>
  <c r="AG32" i="1"/>
  <c r="AH32" i="1"/>
  <c r="CV32" i="1" s="1"/>
  <c r="U32" i="1" s="1"/>
  <c r="AI32" i="1"/>
  <c r="CW32" i="1" s="1"/>
  <c r="V32" i="1" s="1"/>
  <c r="AJ32" i="1"/>
  <c r="CQ32" i="1"/>
  <c r="CR32" i="1"/>
  <c r="CT32" i="1"/>
  <c r="CU32" i="1"/>
  <c r="T32" i="1" s="1"/>
  <c r="CX32" i="1"/>
  <c r="W32" i="1" s="1"/>
  <c r="CY32" i="1"/>
  <c r="X32" i="1" s="1"/>
  <c r="CZ32" i="1"/>
  <c r="Y32" i="1" s="1"/>
  <c r="FR32" i="1"/>
  <c r="GL32" i="1"/>
  <c r="GN32" i="1"/>
  <c r="GP32" i="1"/>
  <c r="GV32" i="1"/>
  <c r="HC32" i="1"/>
  <c r="GX32" i="1" s="1"/>
  <c r="C33" i="1"/>
  <c r="D33" i="1"/>
  <c r="P33" i="1"/>
  <c r="U33" i="1"/>
  <c r="AC33" i="1"/>
  <c r="AE33" i="1"/>
  <c r="AF33" i="1"/>
  <c r="S33" i="1" s="1"/>
  <c r="AG33" i="1"/>
  <c r="AH33" i="1"/>
  <c r="AI33" i="1"/>
  <c r="CW33" i="1" s="1"/>
  <c r="V33" i="1" s="1"/>
  <c r="AJ33" i="1"/>
  <c r="CX33" i="1" s="1"/>
  <c r="W33" i="1" s="1"/>
  <c r="CQ33" i="1"/>
  <c r="CU33" i="1"/>
  <c r="T33" i="1" s="1"/>
  <c r="CV33" i="1"/>
  <c r="FR33" i="1"/>
  <c r="GL33" i="1"/>
  <c r="GN33" i="1"/>
  <c r="GP33" i="1"/>
  <c r="GV33" i="1"/>
  <c r="HC33" i="1" s="1"/>
  <c r="GX33" i="1" s="1"/>
  <c r="C34" i="1"/>
  <c r="D34" i="1"/>
  <c r="I34" i="1"/>
  <c r="CX7" i="3" s="1"/>
  <c r="K34" i="1"/>
  <c r="P34" i="1"/>
  <c r="CP34" i="1" s="1"/>
  <c r="O34" i="1" s="1"/>
  <c r="S34" i="1"/>
  <c r="X34" i="1"/>
  <c r="AC34" i="1"/>
  <c r="AB34" i="1" s="1"/>
  <c r="AD34" i="1"/>
  <c r="AE34" i="1"/>
  <c r="Q34" i="1" s="1"/>
  <c r="AF34" i="1"/>
  <c r="AG34" i="1"/>
  <c r="AH34" i="1"/>
  <c r="CV34" i="1" s="1"/>
  <c r="U34" i="1" s="1"/>
  <c r="AI34" i="1"/>
  <c r="CW34" i="1" s="1"/>
  <c r="V34" i="1" s="1"/>
  <c r="AJ34" i="1"/>
  <c r="CQ34" i="1"/>
  <c r="CR34" i="1"/>
  <c r="CT34" i="1"/>
  <c r="CU34" i="1"/>
  <c r="T34" i="1" s="1"/>
  <c r="CX34" i="1"/>
  <c r="W34" i="1" s="1"/>
  <c r="CY34" i="1"/>
  <c r="CZ34" i="1"/>
  <c r="Y34" i="1" s="1"/>
  <c r="FR34" i="1"/>
  <c r="GL34" i="1"/>
  <c r="GN34" i="1"/>
  <c r="GP34" i="1"/>
  <c r="GV34" i="1"/>
  <c r="HC34" i="1"/>
  <c r="GX34" i="1" s="1"/>
  <c r="C35" i="1"/>
  <c r="D35" i="1"/>
  <c r="I35" i="1"/>
  <c r="CX8" i="3" s="1"/>
  <c r="K35" i="1"/>
  <c r="R35" i="1"/>
  <c r="S35" i="1"/>
  <c r="W35" i="1"/>
  <c r="AC35" i="1"/>
  <c r="AD35" i="1"/>
  <c r="AE35" i="1"/>
  <c r="Q35" i="1" s="1"/>
  <c r="AF35" i="1"/>
  <c r="AG35" i="1"/>
  <c r="CU35" i="1" s="1"/>
  <c r="T35" i="1" s="1"/>
  <c r="AH35" i="1"/>
  <c r="CV35" i="1" s="1"/>
  <c r="U35" i="1" s="1"/>
  <c r="AI35" i="1"/>
  <c r="AJ35" i="1"/>
  <c r="CR35" i="1"/>
  <c r="CS35" i="1"/>
  <c r="CT35" i="1"/>
  <c r="CW35" i="1"/>
  <c r="V35" i="1" s="1"/>
  <c r="CX35" i="1"/>
  <c r="FR35" i="1"/>
  <c r="GK35" i="1"/>
  <c r="GL35" i="1"/>
  <c r="GN35" i="1"/>
  <c r="GP35" i="1"/>
  <c r="GV35" i="1"/>
  <c r="HC35" i="1"/>
  <c r="GX35" i="1" s="1"/>
  <c r="C36" i="1"/>
  <c r="D36" i="1"/>
  <c r="I36" i="1"/>
  <c r="CX9" i="3" s="1"/>
  <c r="K36" i="1"/>
  <c r="R36" i="1"/>
  <c r="GK36" i="1" s="1"/>
  <c r="V36" i="1"/>
  <c r="AC36" i="1"/>
  <c r="P36" i="1" s="1"/>
  <c r="AE36" i="1"/>
  <c r="AD36" i="1" s="1"/>
  <c r="AB36" i="1" s="1"/>
  <c r="AF36" i="1"/>
  <c r="AG36" i="1"/>
  <c r="CU36" i="1" s="1"/>
  <c r="T36" i="1" s="1"/>
  <c r="AH36" i="1"/>
  <c r="AI36" i="1"/>
  <c r="AJ36" i="1"/>
  <c r="CX36" i="1" s="1"/>
  <c r="W36" i="1" s="1"/>
  <c r="CR36" i="1"/>
  <c r="CS36" i="1"/>
  <c r="CV36" i="1"/>
  <c r="U36" i="1" s="1"/>
  <c r="CW36" i="1"/>
  <c r="FR36" i="1"/>
  <c r="GL36" i="1"/>
  <c r="GN36" i="1"/>
  <c r="GP36" i="1"/>
  <c r="GV36" i="1"/>
  <c r="HC36" i="1" s="1"/>
  <c r="GX36" i="1"/>
  <c r="C37" i="1"/>
  <c r="D37" i="1"/>
  <c r="I37" i="1"/>
  <c r="K37" i="1"/>
  <c r="U37" i="1"/>
  <c r="AC37" i="1"/>
  <c r="AE37" i="1"/>
  <c r="AF37" i="1"/>
  <c r="S37" i="1" s="1"/>
  <c r="AG37" i="1"/>
  <c r="AH37" i="1"/>
  <c r="AI37" i="1"/>
  <c r="CW37" i="1" s="1"/>
  <c r="V37" i="1" s="1"/>
  <c r="AJ37" i="1"/>
  <c r="CX37" i="1" s="1"/>
  <c r="W37" i="1" s="1"/>
  <c r="CQ37" i="1"/>
  <c r="CU37" i="1"/>
  <c r="T37" i="1" s="1"/>
  <c r="CV37" i="1"/>
  <c r="FR37" i="1"/>
  <c r="GL37" i="1"/>
  <c r="GN37" i="1"/>
  <c r="GP37" i="1"/>
  <c r="GV37" i="1"/>
  <c r="HC37" i="1" s="1"/>
  <c r="GX37" i="1" s="1"/>
  <c r="B39" i="1"/>
  <c r="B26" i="1" s="1"/>
  <c r="C39" i="1"/>
  <c r="C26" i="1" s="1"/>
  <c r="D39" i="1"/>
  <c r="D26" i="1" s="1"/>
  <c r="F39" i="1"/>
  <c r="F26" i="1" s="1"/>
  <c r="G39" i="1"/>
  <c r="G26" i="1" s="1"/>
  <c r="AU39" i="1"/>
  <c r="BX39" i="1"/>
  <c r="BX26" i="1" s="1"/>
  <c r="BZ39" i="1"/>
  <c r="CD39" i="1"/>
  <c r="CD26" i="1" s="1"/>
  <c r="CK39" i="1"/>
  <c r="CK26" i="1" s="1"/>
  <c r="CL39" i="1"/>
  <c r="CM39" i="1"/>
  <c r="BD39" i="1" s="1"/>
  <c r="D69" i="1"/>
  <c r="E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L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8" i="1"/>
  <c r="D78" i="1"/>
  <c r="I78" i="1"/>
  <c r="K78" i="1"/>
  <c r="R78" i="1"/>
  <c r="V78" i="1"/>
  <c r="AC78" i="1"/>
  <c r="P78" i="1" s="1"/>
  <c r="AE78" i="1"/>
  <c r="AD78" i="1" s="1"/>
  <c r="AB78" i="1" s="1"/>
  <c r="AF78" i="1"/>
  <c r="AG78" i="1"/>
  <c r="AH78" i="1"/>
  <c r="AI78" i="1"/>
  <c r="AJ78" i="1"/>
  <c r="CX78" i="1" s="1"/>
  <c r="W78" i="1" s="1"/>
  <c r="CQ78" i="1"/>
  <c r="CR78" i="1"/>
  <c r="CS78" i="1"/>
  <c r="CU78" i="1"/>
  <c r="T78" i="1" s="1"/>
  <c r="CV78" i="1"/>
  <c r="U78" i="1" s="1"/>
  <c r="CW78" i="1"/>
  <c r="FR78" i="1"/>
  <c r="GL78" i="1"/>
  <c r="GO78" i="1"/>
  <c r="GP78" i="1"/>
  <c r="GV78" i="1"/>
  <c r="HC78" i="1" s="1"/>
  <c r="GX78" i="1"/>
  <c r="C79" i="1"/>
  <c r="D79" i="1"/>
  <c r="R79" i="1"/>
  <c r="S79" i="1"/>
  <c r="W79" i="1"/>
  <c r="AC79" i="1"/>
  <c r="AE79" i="1"/>
  <c r="AD79" i="1" s="1"/>
  <c r="AF79" i="1"/>
  <c r="AG79" i="1"/>
  <c r="CU79" i="1" s="1"/>
  <c r="T79" i="1" s="1"/>
  <c r="AH79" i="1"/>
  <c r="AI79" i="1"/>
  <c r="AJ79" i="1"/>
  <c r="CR79" i="1"/>
  <c r="CS79" i="1"/>
  <c r="CT79" i="1"/>
  <c r="CV79" i="1"/>
  <c r="U79" i="1" s="1"/>
  <c r="CW79" i="1"/>
  <c r="V79" i="1" s="1"/>
  <c r="CX79" i="1"/>
  <c r="FR79" i="1"/>
  <c r="GK79" i="1"/>
  <c r="GL79" i="1"/>
  <c r="GO79" i="1"/>
  <c r="GP79" i="1"/>
  <c r="GV79" i="1"/>
  <c r="HC79" i="1"/>
  <c r="GX79" i="1" s="1"/>
  <c r="I80" i="1"/>
  <c r="P80" i="1"/>
  <c r="Q80" i="1"/>
  <c r="S80" i="1"/>
  <c r="U80" i="1"/>
  <c r="AC80" i="1"/>
  <c r="AE80" i="1"/>
  <c r="AF80" i="1"/>
  <c r="AG80" i="1"/>
  <c r="AH80" i="1"/>
  <c r="AI80" i="1"/>
  <c r="CW80" i="1" s="1"/>
  <c r="V80" i="1" s="1"/>
  <c r="AJ80" i="1"/>
  <c r="CQ80" i="1"/>
  <c r="CR80" i="1"/>
  <c r="CT80" i="1"/>
  <c r="CU80" i="1"/>
  <c r="T80" i="1" s="1"/>
  <c r="CV80" i="1"/>
  <c r="CX80" i="1"/>
  <c r="W80" i="1" s="1"/>
  <c r="CY80" i="1"/>
  <c r="X80" i="1" s="1"/>
  <c r="CZ80" i="1"/>
  <c r="Y80" i="1" s="1"/>
  <c r="FR80" i="1"/>
  <c r="GL80" i="1"/>
  <c r="GO80" i="1"/>
  <c r="GP80" i="1"/>
  <c r="GV80" i="1"/>
  <c r="HC80" i="1" s="1"/>
  <c r="GX80" i="1" s="1"/>
  <c r="I81" i="1"/>
  <c r="Q81" i="1" s="1"/>
  <c r="R81" i="1"/>
  <c r="S81" i="1"/>
  <c r="W81" i="1"/>
  <c r="AC81" i="1"/>
  <c r="AE81" i="1"/>
  <c r="AD81" i="1" s="1"/>
  <c r="AF81" i="1"/>
  <c r="AG81" i="1"/>
  <c r="CU81" i="1" s="1"/>
  <c r="T81" i="1" s="1"/>
  <c r="AH81" i="1"/>
  <c r="AI81" i="1"/>
  <c r="AJ81" i="1"/>
  <c r="CR81" i="1"/>
  <c r="CS81" i="1"/>
  <c r="CT81" i="1"/>
  <c r="CV81" i="1"/>
  <c r="U81" i="1" s="1"/>
  <c r="CW81" i="1"/>
  <c r="V81" i="1" s="1"/>
  <c r="CX81" i="1"/>
  <c r="FR81" i="1"/>
  <c r="GK81" i="1"/>
  <c r="GL81" i="1"/>
  <c r="GO81" i="1"/>
  <c r="GP81" i="1"/>
  <c r="GV81" i="1"/>
  <c r="HC81" i="1"/>
  <c r="GX81" i="1" s="1"/>
  <c r="C82" i="1"/>
  <c r="D82" i="1"/>
  <c r="P82" i="1"/>
  <c r="R82" i="1"/>
  <c r="S82" i="1"/>
  <c r="CZ82" i="1" s="1"/>
  <c r="Y82" i="1" s="1"/>
  <c r="T82" i="1"/>
  <c r="AC82" i="1"/>
  <c r="AB82" i="1" s="1"/>
  <c r="AD82" i="1"/>
  <c r="AE82" i="1"/>
  <c r="Q82" i="1" s="1"/>
  <c r="AF82" i="1"/>
  <c r="AG82" i="1"/>
  <c r="AH82" i="1"/>
  <c r="CV82" i="1" s="1"/>
  <c r="U82" i="1" s="1"/>
  <c r="AI82" i="1"/>
  <c r="AJ82" i="1"/>
  <c r="CQ82" i="1"/>
  <c r="CR82" i="1"/>
  <c r="CS82" i="1"/>
  <c r="CT82" i="1"/>
  <c r="CU82" i="1"/>
  <c r="CW82" i="1"/>
  <c r="V82" i="1" s="1"/>
  <c r="CX82" i="1"/>
  <c r="W82" i="1" s="1"/>
  <c r="CY82" i="1"/>
  <c r="X82" i="1" s="1"/>
  <c r="FR82" i="1"/>
  <c r="GK82" i="1"/>
  <c r="GL82" i="1"/>
  <c r="GO82" i="1"/>
  <c r="GP82" i="1"/>
  <c r="GV82" i="1"/>
  <c r="HC82" i="1"/>
  <c r="GX82" i="1" s="1"/>
  <c r="C83" i="1"/>
  <c r="D83" i="1"/>
  <c r="P83" i="1"/>
  <c r="Q83" i="1"/>
  <c r="S83" i="1"/>
  <c r="U83" i="1"/>
  <c r="AC83" i="1"/>
  <c r="AE83" i="1"/>
  <c r="AF83" i="1"/>
  <c r="AG83" i="1"/>
  <c r="AH83" i="1"/>
  <c r="AI83" i="1"/>
  <c r="CW83" i="1" s="1"/>
  <c r="V83" i="1" s="1"/>
  <c r="AJ83" i="1"/>
  <c r="CQ83" i="1"/>
  <c r="CR83" i="1"/>
  <c r="CT83" i="1"/>
  <c r="CU83" i="1"/>
  <c r="T83" i="1" s="1"/>
  <c r="CV83" i="1"/>
  <c r="CX83" i="1"/>
  <c r="W83" i="1" s="1"/>
  <c r="CY83" i="1"/>
  <c r="X83" i="1" s="1"/>
  <c r="CZ83" i="1"/>
  <c r="Y83" i="1" s="1"/>
  <c r="FR83" i="1"/>
  <c r="GL83" i="1"/>
  <c r="GO83" i="1"/>
  <c r="GP83" i="1"/>
  <c r="GV83" i="1"/>
  <c r="HC83" i="1" s="1"/>
  <c r="GX83" i="1" s="1"/>
  <c r="I84" i="1"/>
  <c r="Q84" i="1" s="1"/>
  <c r="R84" i="1"/>
  <c r="S84" i="1"/>
  <c r="W84" i="1"/>
  <c r="AC84" i="1"/>
  <c r="AE84" i="1"/>
  <c r="AD84" i="1" s="1"/>
  <c r="AF84" i="1"/>
  <c r="AG84" i="1"/>
  <c r="CU84" i="1" s="1"/>
  <c r="T84" i="1" s="1"/>
  <c r="AH84" i="1"/>
  <c r="AI84" i="1"/>
  <c r="AJ84" i="1"/>
  <c r="CR84" i="1"/>
  <c r="CS84" i="1"/>
  <c r="CT84" i="1"/>
  <c r="CV84" i="1"/>
  <c r="U84" i="1" s="1"/>
  <c r="CW84" i="1"/>
  <c r="V84" i="1" s="1"/>
  <c r="CX84" i="1"/>
  <c r="FR84" i="1"/>
  <c r="GK84" i="1"/>
  <c r="GL84" i="1"/>
  <c r="GO84" i="1"/>
  <c r="GP84" i="1"/>
  <c r="GV84" i="1"/>
  <c r="HC84" i="1"/>
  <c r="GX84" i="1" s="1"/>
  <c r="C86" i="1"/>
  <c r="D86" i="1"/>
  <c r="I86" i="1"/>
  <c r="K86" i="1"/>
  <c r="R86" i="1"/>
  <c r="GK86" i="1" s="1"/>
  <c r="V86" i="1"/>
  <c r="AC86" i="1"/>
  <c r="AE86" i="1"/>
  <c r="AD86" i="1" s="1"/>
  <c r="AF86" i="1"/>
  <c r="AG86" i="1"/>
  <c r="AH86" i="1"/>
  <c r="AI86" i="1"/>
  <c r="AJ86" i="1"/>
  <c r="CX86" i="1" s="1"/>
  <c r="W86" i="1" s="1"/>
  <c r="CQ86" i="1"/>
  <c r="CR86" i="1"/>
  <c r="CS86" i="1"/>
  <c r="CU86" i="1"/>
  <c r="T86" i="1" s="1"/>
  <c r="CV86" i="1"/>
  <c r="U86" i="1" s="1"/>
  <c r="CW86" i="1"/>
  <c r="FR86" i="1"/>
  <c r="GL86" i="1"/>
  <c r="GO86" i="1"/>
  <c r="GP86" i="1"/>
  <c r="GV86" i="1"/>
  <c r="HC86" i="1" s="1"/>
  <c r="GX86" i="1" s="1"/>
  <c r="C87" i="1"/>
  <c r="D87" i="1"/>
  <c r="R87" i="1"/>
  <c r="S87" i="1"/>
  <c r="AC87" i="1"/>
  <c r="AE87" i="1"/>
  <c r="AD87" i="1" s="1"/>
  <c r="AF87" i="1"/>
  <c r="AG87" i="1"/>
  <c r="CU87" i="1" s="1"/>
  <c r="T87" i="1" s="1"/>
  <c r="AH87" i="1"/>
  <c r="AI87" i="1"/>
  <c r="AJ87" i="1"/>
  <c r="CR87" i="1"/>
  <c r="CS87" i="1"/>
  <c r="CT87" i="1"/>
  <c r="CV87" i="1"/>
  <c r="U87" i="1" s="1"/>
  <c r="CW87" i="1"/>
  <c r="V87" i="1" s="1"/>
  <c r="CX87" i="1"/>
  <c r="W87" i="1" s="1"/>
  <c r="FR87" i="1"/>
  <c r="GK87" i="1"/>
  <c r="GL87" i="1"/>
  <c r="GO87" i="1"/>
  <c r="GP87" i="1"/>
  <c r="GV87" i="1"/>
  <c r="HC87" i="1"/>
  <c r="GX87" i="1" s="1"/>
  <c r="I88" i="1"/>
  <c r="P88" i="1"/>
  <c r="S88" i="1"/>
  <c r="Y88" i="1"/>
  <c r="AC88" i="1"/>
  <c r="AE88" i="1"/>
  <c r="AF88" i="1"/>
  <c r="AG88" i="1"/>
  <c r="AH88" i="1"/>
  <c r="AI88" i="1"/>
  <c r="CW88" i="1" s="1"/>
  <c r="V88" i="1" s="1"/>
  <c r="AJ88" i="1"/>
  <c r="CQ88" i="1"/>
  <c r="CT88" i="1"/>
  <c r="CU88" i="1"/>
  <c r="T88" i="1" s="1"/>
  <c r="CV88" i="1"/>
  <c r="U88" i="1" s="1"/>
  <c r="CX88" i="1"/>
  <c r="W88" i="1" s="1"/>
  <c r="CY88" i="1"/>
  <c r="X88" i="1" s="1"/>
  <c r="CZ88" i="1"/>
  <c r="FR88" i="1"/>
  <c r="GL88" i="1"/>
  <c r="GO88" i="1"/>
  <c r="GP88" i="1"/>
  <c r="GV88" i="1"/>
  <c r="HC88" i="1" s="1"/>
  <c r="GX88" i="1" s="1"/>
  <c r="I89" i="1"/>
  <c r="Q89" i="1" s="1"/>
  <c r="R89" i="1"/>
  <c r="S89" i="1"/>
  <c r="W89" i="1"/>
  <c r="AC89" i="1"/>
  <c r="AE89" i="1"/>
  <c r="AD89" i="1" s="1"/>
  <c r="AF89" i="1"/>
  <c r="AG89" i="1"/>
  <c r="CU89" i="1" s="1"/>
  <c r="T89" i="1" s="1"/>
  <c r="AH89" i="1"/>
  <c r="AI89" i="1"/>
  <c r="AJ89" i="1"/>
  <c r="CR89" i="1"/>
  <c r="CS89" i="1"/>
  <c r="CT89" i="1"/>
  <c r="CV89" i="1"/>
  <c r="U89" i="1" s="1"/>
  <c r="CW89" i="1"/>
  <c r="V89" i="1" s="1"/>
  <c r="CX89" i="1"/>
  <c r="FR89" i="1"/>
  <c r="GK89" i="1"/>
  <c r="GL89" i="1"/>
  <c r="GO89" i="1"/>
  <c r="GP89" i="1"/>
  <c r="GV89" i="1"/>
  <c r="HC89" i="1"/>
  <c r="GX89" i="1" s="1"/>
  <c r="I90" i="1"/>
  <c r="P90" i="1"/>
  <c r="Q90" i="1"/>
  <c r="S90" i="1"/>
  <c r="U90" i="1"/>
  <c r="AC90" i="1"/>
  <c r="AE90" i="1"/>
  <c r="AF90" i="1"/>
  <c r="AG90" i="1"/>
  <c r="AH90" i="1"/>
  <c r="AI90" i="1"/>
  <c r="CW90" i="1" s="1"/>
  <c r="V90" i="1" s="1"/>
  <c r="AJ90" i="1"/>
  <c r="CQ90" i="1"/>
  <c r="CR90" i="1"/>
  <c r="CT90" i="1"/>
  <c r="CU90" i="1"/>
  <c r="T90" i="1" s="1"/>
  <c r="CV90" i="1"/>
  <c r="CX90" i="1"/>
  <c r="W90" i="1" s="1"/>
  <c r="CY90" i="1"/>
  <c r="X90" i="1" s="1"/>
  <c r="CZ90" i="1"/>
  <c r="Y90" i="1" s="1"/>
  <c r="FR90" i="1"/>
  <c r="GL90" i="1"/>
  <c r="GO90" i="1"/>
  <c r="GP90" i="1"/>
  <c r="GV90" i="1"/>
  <c r="HC90" i="1" s="1"/>
  <c r="GX90" i="1" s="1"/>
  <c r="P91" i="1"/>
  <c r="CP91" i="1" s="1"/>
  <c r="O91" i="1" s="1"/>
  <c r="R91" i="1"/>
  <c r="S91" i="1"/>
  <c r="CZ91" i="1" s="1"/>
  <c r="Y91" i="1" s="1"/>
  <c r="X91" i="1"/>
  <c r="AC91" i="1"/>
  <c r="AD91" i="1"/>
  <c r="AE91" i="1"/>
  <c r="Q91" i="1" s="1"/>
  <c r="AF91" i="1"/>
  <c r="AG91" i="1"/>
  <c r="AH91" i="1"/>
  <c r="CV91" i="1" s="1"/>
  <c r="U91" i="1" s="1"/>
  <c r="AI91" i="1"/>
  <c r="AJ91" i="1"/>
  <c r="CQ91" i="1"/>
  <c r="CR91" i="1"/>
  <c r="CS91" i="1"/>
  <c r="CT91" i="1"/>
  <c r="CU91" i="1"/>
  <c r="T91" i="1" s="1"/>
  <c r="CW91" i="1"/>
  <c r="V91" i="1" s="1"/>
  <c r="CX91" i="1"/>
  <c r="W91" i="1" s="1"/>
  <c r="CY91" i="1"/>
  <c r="FR91" i="1"/>
  <c r="GK91" i="1"/>
  <c r="GL91" i="1"/>
  <c r="GO91" i="1"/>
  <c r="GP91" i="1"/>
  <c r="GV91" i="1"/>
  <c r="HC91" i="1"/>
  <c r="GX91" i="1" s="1"/>
  <c r="C92" i="1"/>
  <c r="D92" i="1"/>
  <c r="I92" i="1"/>
  <c r="K92" i="1"/>
  <c r="R92" i="1"/>
  <c r="S92" i="1"/>
  <c r="V92" i="1"/>
  <c r="AB92" i="1"/>
  <c r="AC92" i="1"/>
  <c r="AE92" i="1"/>
  <c r="AD92" i="1" s="1"/>
  <c r="AF92" i="1"/>
  <c r="AG92" i="1"/>
  <c r="CU92" i="1" s="1"/>
  <c r="T92" i="1" s="1"/>
  <c r="AH92" i="1"/>
  <c r="AI92" i="1"/>
  <c r="AJ92" i="1"/>
  <c r="CR92" i="1"/>
  <c r="CS92" i="1"/>
  <c r="CT92" i="1"/>
  <c r="CV92" i="1"/>
  <c r="U92" i="1" s="1"/>
  <c r="CW92" i="1"/>
  <c r="CX92" i="1"/>
  <c r="W92" i="1" s="1"/>
  <c r="FR92" i="1"/>
  <c r="GK92" i="1"/>
  <c r="GL92" i="1"/>
  <c r="GO92" i="1"/>
  <c r="GP92" i="1"/>
  <c r="GV92" i="1"/>
  <c r="GX92" i="1"/>
  <c r="HC92" i="1"/>
  <c r="C94" i="1"/>
  <c r="D94" i="1"/>
  <c r="R94" i="1"/>
  <c r="S94" i="1"/>
  <c r="CZ94" i="1" s="1"/>
  <c r="Y94" i="1" s="1"/>
  <c r="X94" i="1"/>
  <c r="AC94" i="1"/>
  <c r="P94" i="1" s="1"/>
  <c r="CP94" i="1" s="1"/>
  <c r="O94" i="1" s="1"/>
  <c r="AD94" i="1"/>
  <c r="AE94" i="1"/>
  <c r="Q94" i="1" s="1"/>
  <c r="AF94" i="1"/>
  <c r="AG94" i="1"/>
  <c r="AH94" i="1"/>
  <c r="CV94" i="1" s="1"/>
  <c r="U94" i="1" s="1"/>
  <c r="AI94" i="1"/>
  <c r="AJ94" i="1"/>
  <c r="CQ94" i="1"/>
  <c r="CR94" i="1"/>
  <c r="CS94" i="1"/>
  <c r="CT94" i="1"/>
  <c r="CU94" i="1"/>
  <c r="T94" i="1" s="1"/>
  <c r="CW94" i="1"/>
  <c r="V94" i="1" s="1"/>
  <c r="CX94" i="1"/>
  <c r="W94" i="1" s="1"/>
  <c r="CY94" i="1"/>
  <c r="FR94" i="1"/>
  <c r="GK94" i="1"/>
  <c r="GL94" i="1"/>
  <c r="GO94" i="1"/>
  <c r="GP94" i="1"/>
  <c r="GV94" i="1"/>
  <c r="HC94" i="1"/>
  <c r="GX94" i="1" s="1"/>
  <c r="C95" i="1"/>
  <c r="D95" i="1"/>
  <c r="I95" i="1"/>
  <c r="K95" i="1"/>
  <c r="R95" i="1"/>
  <c r="V95" i="1"/>
  <c r="AC95" i="1"/>
  <c r="AE95" i="1"/>
  <c r="AD95" i="1" s="1"/>
  <c r="AB95" i="1" s="1"/>
  <c r="AF95" i="1"/>
  <c r="S95" i="1" s="1"/>
  <c r="AG95" i="1"/>
  <c r="CU95" i="1" s="1"/>
  <c r="T95" i="1" s="1"/>
  <c r="AH95" i="1"/>
  <c r="AI95" i="1"/>
  <c r="AJ95" i="1"/>
  <c r="CR95" i="1"/>
  <c r="CS95" i="1"/>
  <c r="CT95" i="1"/>
  <c r="CV95" i="1"/>
  <c r="U95" i="1" s="1"/>
  <c r="CW95" i="1"/>
  <c r="CX95" i="1"/>
  <c r="W95" i="1" s="1"/>
  <c r="FR95" i="1"/>
  <c r="GK95" i="1"/>
  <c r="GL95" i="1"/>
  <c r="GO95" i="1"/>
  <c r="GP95" i="1"/>
  <c r="GV95" i="1"/>
  <c r="GX95" i="1"/>
  <c r="HC95" i="1"/>
  <c r="C96" i="1"/>
  <c r="D96" i="1"/>
  <c r="P96" i="1"/>
  <c r="CP96" i="1" s="1"/>
  <c r="O96" i="1" s="1"/>
  <c r="R96" i="1"/>
  <c r="S96" i="1"/>
  <c r="CZ96" i="1" s="1"/>
  <c r="Y96" i="1" s="1"/>
  <c r="X96" i="1"/>
  <c r="AC96" i="1"/>
  <c r="AD96" i="1"/>
  <c r="AE96" i="1"/>
  <c r="Q96" i="1" s="1"/>
  <c r="AF96" i="1"/>
  <c r="AG96" i="1"/>
  <c r="AH96" i="1"/>
  <c r="CV96" i="1" s="1"/>
  <c r="U96" i="1" s="1"/>
  <c r="AI96" i="1"/>
  <c r="AJ96" i="1"/>
  <c r="CQ96" i="1"/>
  <c r="CR96" i="1"/>
  <c r="CS96" i="1"/>
  <c r="CT96" i="1"/>
  <c r="CU96" i="1"/>
  <c r="T96" i="1" s="1"/>
  <c r="CW96" i="1"/>
  <c r="V96" i="1" s="1"/>
  <c r="CX96" i="1"/>
  <c r="W96" i="1" s="1"/>
  <c r="CY96" i="1"/>
  <c r="FR96" i="1"/>
  <c r="GK96" i="1"/>
  <c r="GL96" i="1"/>
  <c r="GO96" i="1"/>
  <c r="GP96" i="1"/>
  <c r="GV96" i="1"/>
  <c r="HC96" i="1"/>
  <c r="GX96" i="1" s="1"/>
  <c r="C97" i="1"/>
  <c r="D97" i="1"/>
  <c r="P97" i="1"/>
  <c r="S97" i="1"/>
  <c r="T97" i="1"/>
  <c r="AC97" i="1"/>
  <c r="AE97" i="1"/>
  <c r="AF97" i="1"/>
  <c r="AG97" i="1"/>
  <c r="AH97" i="1"/>
  <c r="AI97" i="1"/>
  <c r="CW97" i="1" s="1"/>
  <c r="V97" i="1" s="1"/>
  <c r="AJ97" i="1"/>
  <c r="CQ97" i="1"/>
  <c r="CT97" i="1"/>
  <c r="CU97" i="1"/>
  <c r="CV97" i="1"/>
  <c r="U97" i="1" s="1"/>
  <c r="CX97" i="1"/>
  <c r="W97" i="1" s="1"/>
  <c r="CY97" i="1"/>
  <c r="X97" i="1" s="1"/>
  <c r="CZ97" i="1"/>
  <c r="Y97" i="1" s="1"/>
  <c r="FR97" i="1"/>
  <c r="GL97" i="1"/>
  <c r="GO97" i="1"/>
  <c r="GP97" i="1"/>
  <c r="GV97" i="1"/>
  <c r="HC97" i="1"/>
  <c r="GX97" i="1" s="1"/>
  <c r="P98" i="1"/>
  <c r="CP98" i="1" s="1"/>
  <c r="O98" i="1" s="1"/>
  <c r="R98" i="1"/>
  <c r="S98" i="1"/>
  <c r="CZ98" i="1" s="1"/>
  <c r="Y98" i="1" s="1"/>
  <c r="V98" i="1"/>
  <c r="W98" i="1"/>
  <c r="AC98" i="1"/>
  <c r="AD98" i="1"/>
  <c r="AE98" i="1"/>
  <c r="Q98" i="1" s="1"/>
  <c r="AF98" i="1"/>
  <c r="AG98" i="1"/>
  <c r="CU98" i="1" s="1"/>
  <c r="T98" i="1" s="1"/>
  <c r="AH98" i="1"/>
  <c r="CV98" i="1" s="1"/>
  <c r="U98" i="1" s="1"/>
  <c r="AI98" i="1"/>
  <c r="AJ98" i="1"/>
  <c r="CR98" i="1"/>
  <c r="CS98" i="1"/>
  <c r="CT98" i="1"/>
  <c r="CW98" i="1"/>
  <c r="CX98" i="1"/>
  <c r="CY98" i="1"/>
  <c r="X98" i="1" s="1"/>
  <c r="FR98" i="1"/>
  <c r="GK98" i="1"/>
  <c r="GL98" i="1"/>
  <c r="GO98" i="1"/>
  <c r="GP98" i="1"/>
  <c r="GV98" i="1"/>
  <c r="GX98" i="1"/>
  <c r="HC98" i="1"/>
  <c r="AC99" i="1"/>
  <c r="AE99" i="1"/>
  <c r="AF99" i="1"/>
  <c r="S99" i="1" s="1"/>
  <c r="AG99" i="1"/>
  <c r="CU99" i="1" s="1"/>
  <c r="T99" i="1" s="1"/>
  <c r="AH99" i="1"/>
  <c r="AI99" i="1"/>
  <c r="CW99" i="1" s="1"/>
  <c r="V99" i="1" s="1"/>
  <c r="AJ99" i="1"/>
  <c r="CT99" i="1"/>
  <c r="CV99" i="1"/>
  <c r="U99" i="1" s="1"/>
  <c r="CX99" i="1"/>
  <c r="W99" i="1" s="1"/>
  <c r="FR99" i="1"/>
  <c r="GL99" i="1"/>
  <c r="GO99" i="1"/>
  <c r="GP99" i="1"/>
  <c r="GV99" i="1"/>
  <c r="HC99" i="1" s="1"/>
  <c r="GX99" i="1" s="1"/>
  <c r="C100" i="1"/>
  <c r="D100" i="1"/>
  <c r="I100" i="1"/>
  <c r="K100" i="1"/>
  <c r="P100" i="1"/>
  <c r="R100" i="1"/>
  <c r="GK100" i="1" s="1"/>
  <c r="AC100" i="1"/>
  <c r="AD100" i="1"/>
  <c r="AE100" i="1"/>
  <c r="AF100" i="1"/>
  <c r="AG100" i="1"/>
  <c r="AH100" i="1"/>
  <c r="CV100" i="1" s="1"/>
  <c r="U100" i="1" s="1"/>
  <c r="AI100" i="1"/>
  <c r="AJ100" i="1"/>
  <c r="CX100" i="1" s="1"/>
  <c r="W100" i="1" s="1"/>
  <c r="CQ100" i="1"/>
  <c r="CR100" i="1"/>
  <c r="CS100" i="1"/>
  <c r="CU100" i="1"/>
  <c r="T100" i="1" s="1"/>
  <c r="CW100" i="1"/>
  <c r="V100" i="1" s="1"/>
  <c r="FR100" i="1"/>
  <c r="GL100" i="1"/>
  <c r="GO100" i="1"/>
  <c r="GP100" i="1"/>
  <c r="GV100" i="1"/>
  <c r="HC100" i="1" s="1"/>
  <c r="GX100" i="1"/>
  <c r="AC101" i="1"/>
  <c r="AE101" i="1"/>
  <c r="AD101" i="1" s="1"/>
  <c r="AF101" i="1"/>
  <c r="AG101" i="1"/>
  <c r="CU101" i="1" s="1"/>
  <c r="AH101" i="1"/>
  <c r="AI101" i="1"/>
  <c r="CW101" i="1" s="1"/>
  <c r="AJ101" i="1"/>
  <c r="CR101" i="1"/>
  <c r="CT101" i="1"/>
  <c r="CV101" i="1"/>
  <c r="CX101" i="1"/>
  <c r="FR101" i="1"/>
  <c r="GL101" i="1"/>
  <c r="GO101" i="1"/>
  <c r="GP101" i="1"/>
  <c r="GV101" i="1"/>
  <c r="HC101" i="1"/>
  <c r="C103" i="1"/>
  <c r="D103" i="1"/>
  <c r="I103" i="1"/>
  <c r="K103" i="1"/>
  <c r="P103" i="1"/>
  <c r="R103" i="1"/>
  <c r="GK103" i="1" s="1"/>
  <c r="V103" i="1"/>
  <c r="AC103" i="1"/>
  <c r="AD103" i="1"/>
  <c r="AE103" i="1"/>
  <c r="Q103" i="1" s="1"/>
  <c r="AF103" i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FR103" i="1"/>
  <c r="GL103" i="1"/>
  <c r="GO103" i="1"/>
  <c r="GP103" i="1"/>
  <c r="GV103" i="1"/>
  <c r="GX103" i="1"/>
  <c r="HC103" i="1"/>
  <c r="C104" i="1"/>
  <c r="D104" i="1"/>
  <c r="S104" i="1"/>
  <c r="AC104" i="1"/>
  <c r="AE104" i="1"/>
  <c r="AD104" i="1" s="1"/>
  <c r="AF104" i="1"/>
  <c r="AG104" i="1"/>
  <c r="CU104" i="1" s="1"/>
  <c r="T104" i="1" s="1"/>
  <c r="AH104" i="1"/>
  <c r="AI104" i="1"/>
  <c r="CW104" i="1" s="1"/>
  <c r="V104" i="1" s="1"/>
  <c r="AJ104" i="1"/>
  <c r="CR104" i="1"/>
  <c r="CT104" i="1"/>
  <c r="CV104" i="1"/>
  <c r="U104" i="1" s="1"/>
  <c r="CX104" i="1"/>
  <c r="W104" i="1" s="1"/>
  <c r="FR104" i="1"/>
  <c r="GL104" i="1"/>
  <c r="GO104" i="1"/>
  <c r="GP104" i="1"/>
  <c r="GV104" i="1"/>
  <c r="HC104" i="1"/>
  <c r="GX104" i="1" s="1"/>
  <c r="I105" i="1"/>
  <c r="S105" i="1"/>
  <c r="CY105" i="1" s="1"/>
  <c r="X105" i="1" s="1"/>
  <c r="AC105" i="1"/>
  <c r="AE105" i="1"/>
  <c r="AF105" i="1"/>
  <c r="AG105" i="1"/>
  <c r="CU105" i="1" s="1"/>
  <c r="T105" i="1" s="1"/>
  <c r="AH105" i="1"/>
  <c r="AI105" i="1"/>
  <c r="CW105" i="1" s="1"/>
  <c r="V105" i="1" s="1"/>
  <c r="AJ105" i="1"/>
  <c r="CT105" i="1"/>
  <c r="CV105" i="1"/>
  <c r="U105" i="1" s="1"/>
  <c r="CX105" i="1"/>
  <c r="W105" i="1" s="1"/>
  <c r="CZ105" i="1"/>
  <c r="Y105" i="1" s="1"/>
  <c r="FR105" i="1"/>
  <c r="GL105" i="1"/>
  <c r="GO105" i="1"/>
  <c r="GP105" i="1"/>
  <c r="GV105" i="1"/>
  <c r="HC105" i="1" s="1"/>
  <c r="GX105" i="1" s="1"/>
  <c r="C107" i="1"/>
  <c r="D107" i="1"/>
  <c r="I107" i="1"/>
  <c r="K107" i="1"/>
  <c r="P107" i="1"/>
  <c r="R107" i="1"/>
  <c r="GK107" i="1" s="1"/>
  <c r="AC107" i="1"/>
  <c r="AD107" i="1"/>
  <c r="AB107" i="1" s="1"/>
  <c r="AE107" i="1"/>
  <c r="Q107" i="1" s="1"/>
  <c r="AF107" i="1"/>
  <c r="S107" i="1" s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T107" i="1" s="1"/>
  <c r="CW107" i="1"/>
  <c r="V107" i="1" s="1"/>
  <c r="FR107" i="1"/>
  <c r="GL107" i="1"/>
  <c r="GO107" i="1"/>
  <c r="GP107" i="1"/>
  <c r="GV107" i="1"/>
  <c r="HC107" i="1" s="1"/>
  <c r="GX107" i="1" s="1"/>
  <c r="I108" i="1"/>
  <c r="AC108" i="1"/>
  <c r="AD108" i="1"/>
  <c r="AE108" i="1"/>
  <c r="AF108" i="1"/>
  <c r="AG108" i="1"/>
  <c r="AH108" i="1"/>
  <c r="CV108" i="1" s="1"/>
  <c r="AI108" i="1"/>
  <c r="AJ108" i="1"/>
  <c r="CX108" i="1" s="1"/>
  <c r="CQ108" i="1"/>
  <c r="CR108" i="1"/>
  <c r="CS108" i="1"/>
  <c r="CU108" i="1"/>
  <c r="CW108" i="1"/>
  <c r="FR108" i="1"/>
  <c r="GL108" i="1"/>
  <c r="GO108" i="1"/>
  <c r="GP108" i="1"/>
  <c r="GV108" i="1"/>
  <c r="HC108" i="1"/>
  <c r="C110" i="1"/>
  <c r="D110" i="1"/>
  <c r="I110" i="1"/>
  <c r="K110" i="1"/>
  <c r="AC110" i="1"/>
  <c r="AE110" i="1"/>
  <c r="AF110" i="1"/>
  <c r="AG110" i="1"/>
  <c r="CU110" i="1" s="1"/>
  <c r="T110" i="1" s="1"/>
  <c r="AH110" i="1"/>
  <c r="AI110" i="1"/>
  <c r="CW110" i="1" s="1"/>
  <c r="AJ110" i="1"/>
  <c r="CR110" i="1"/>
  <c r="CT110" i="1"/>
  <c r="CV110" i="1"/>
  <c r="U110" i="1" s="1"/>
  <c r="CX110" i="1"/>
  <c r="FR110" i="1"/>
  <c r="GL110" i="1"/>
  <c r="GO110" i="1"/>
  <c r="GP110" i="1"/>
  <c r="GV110" i="1"/>
  <c r="HC110" i="1" s="1"/>
  <c r="C111" i="1"/>
  <c r="D111" i="1"/>
  <c r="P111" i="1"/>
  <c r="R111" i="1"/>
  <c r="GK111" i="1" s="1"/>
  <c r="AC111" i="1"/>
  <c r="AD111" i="1"/>
  <c r="AE111" i="1"/>
  <c r="Q111" i="1" s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CS111" i="1"/>
  <c r="CU111" i="1"/>
  <c r="T111" i="1" s="1"/>
  <c r="CW111" i="1"/>
  <c r="V111" i="1" s="1"/>
  <c r="FR111" i="1"/>
  <c r="GL111" i="1"/>
  <c r="GO111" i="1"/>
  <c r="GP111" i="1"/>
  <c r="GV111" i="1"/>
  <c r="GX111" i="1"/>
  <c r="HC111" i="1"/>
  <c r="I112" i="1"/>
  <c r="Q112" i="1" s="1"/>
  <c r="P112" i="1"/>
  <c r="R112" i="1"/>
  <c r="GK112" i="1" s="1"/>
  <c r="T112" i="1"/>
  <c r="AC112" i="1"/>
  <c r="AD112" i="1"/>
  <c r="AB112" i="1" s="1"/>
  <c r="AE112" i="1"/>
  <c r="AF112" i="1"/>
  <c r="S112" i="1" s="1"/>
  <c r="CZ112" i="1" s="1"/>
  <c r="Y112" i="1" s="1"/>
  <c r="AG112" i="1"/>
  <c r="AH112" i="1"/>
  <c r="CV112" i="1" s="1"/>
  <c r="U112" i="1" s="1"/>
  <c r="AI112" i="1"/>
  <c r="AJ112" i="1"/>
  <c r="CX112" i="1" s="1"/>
  <c r="W112" i="1" s="1"/>
  <c r="CQ112" i="1"/>
  <c r="CR112" i="1"/>
  <c r="CS112" i="1"/>
  <c r="CU112" i="1"/>
  <c r="CW112" i="1"/>
  <c r="V112" i="1" s="1"/>
  <c r="CY112" i="1"/>
  <c r="X112" i="1" s="1"/>
  <c r="FR112" i="1"/>
  <c r="GL112" i="1"/>
  <c r="GO112" i="1"/>
  <c r="GP112" i="1"/>
  <c r="GV112" i="1"/>
  <c r="HC112" i="1" s="1"/>
  <c r="GX112" i="1" s="1"/>
  <c r="I113" i="1"/>
  <c r="R113" i="1" s="1"/>
  <c r="GK113" i="1" s="1"/>
  <c r="V113" i="1"/>
  <c r="AC113" i="1"/>
  <c r="AD113" i="1"/>
  <c r="AE113" i="1"/>
  <c r="AF113" i="1"/>
  <c r="AG113" i="1"/>
  <c r="AH113" i="1"/>
  <c r="CV113" i="1" s="1"/>
  <c r="AI113" i="1"/>
  <c r="AJ113" i="1"/>
  <c r="CX113" i="1" s="1"/>
  <c r="W113" i="1" s="1"/>
  <c r="CQ113" i="1"/>
  <c r="CR113" i="1"/>
  <c r="CS113" i="1"/>
  <c r="CU113" i="1"/>
  <c r="T113" i="1" s="1"/>
  <c r="CW113" i="1"/>
  <c r="FR113" i="1"/>
  <c r="GL113" i="1"/>
  <c r="GO113" i="1"/>
  <c r="GP113" i="1"/>
  <c r="GV113" i="1"/>
  <c r="GX113" i="1"/>
  <c r="HC113" i="1"/>
  <c r="C114" i="1"/>
  <c r="D114" i="1"/>
  <c r="S114" i="1"/>
  <c r="CY114" i="1" s="1"/>
  <c r="X114" i="1" s="1"/>
  <c r="W114" i="1"/>
  <c r="Y114" i="1"/>
  <c r="AC114" i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CV114" i="1"/>
  <c r="U114" i="1" s="1"/>
  <c r="CX114" i="1"/>
  <c r="CZ114" i="1"/>
  <c r="FR114" i="1"/>
  <c r="GL114" i="1"/>
  <c r="GO114" i="1"/>
  <c r="GP114" i="1"/>
  <c r="GV114" i="1"/>
  <c r="HC114" i="1" s="1"/>
  <c r="GX114" i="1" s="1"/>
  <c r="I115" i="1"/>
  <c r="S115" i="1"/>
  <c r="CY115" i="1" s="1"/>
  <c r="X115" i="1" s="1"/>
  <c r="W115" i="1"/>
  <c r="Y115" i="1"/>
  <c r="AC115" i="1"/>
  <c r="AE115" i="1"/>
  <c r="AF115" i="1"/>
  <c r="AG115" i="1"/>
  <c r="CU115" i="1" s="1"/>
  <c r="T115" i="1" s="1"/>
  <c r="AH115" i="1"/>
  <c r="AI115" i="1"/>
  <c r="CW115" i="1" s="1"/>
  <c r="V115" i="1" s="1"/>
  <c r="AJ115" i="1"/>
  <c r="CT115" i="1"/>
  <c r="CV115" i="1"/>
  <c r="U115" i="1" s="1"/>
  <c r="CX115" i="1"/>
  <c r="CZ115" i="1"/>
  <c r="FR115" i="1"/>
  <c r="GL115" i="1"/>
  <c r="GO115" i="1"/>
  <c r="GP115" i="1"/>
  <c r="GV115" i="1"/>
  <c r="HC115" i="1" s="1"/>
  <c r="GX115" i="1" s="1"/>
  <c r="C116" i="1"/>
  <c r="D116" i="1"/>
  <c r="P116" i="1"/>
  <c r="R116" i="1"/>
  <c r="GK116" i="1" s="1"/>
  <c r="T116" i="1"/>
  <c r="V116" i="1"/>
  <c r="AC116" i="1"/>
  <c r="AD116" i="1"/>
  <c r="AB116" i="1" s="1"/>
  <c r="AE116" i="1"/>
  <c r="Q116" i="1" s="1"/>
  <c r="AF116" i="1"/>
  <c r="AG116" i="1"/>
  <c r="AH116" i="1"/>
  <c r="CV116" i="1" s="1"/>
  <c r="U116" i="1" s="1"/>
  <c r="AI116" i="1"/>
  <c r="AJ116" i="1"/>
  <c r="CX116" i="1" s="1"/>
  <c r="W116" i="1" s="1"/>
  <c r="CQ116" i="1"/>
  <c r="CR116" i="1"/>
  <c r="CS116" i="1"/>
  <c r="CU116" i="1"/>
  <c r="CW116" i="1"/>
  <c r="FR116" i="1"/>
  <c r="GL116" i="1"/>
  <c r="GO116" i="1"/>
  <c r="GP116" i="1"/>
  <c r="GV116" i="1"/>
  <c r="GX116" i="1"/>
  <c r="HC116" i="1"/>
  <c r="I117" i="1"/>
  <c r="Q117" i="1" s="1"/>
  <c r="R117" i="1"/>
  <c r="GK117" i="1" s="1"/>
  <c r="T117" i="1"/>
  <c r="AC117" i="1"/>
  <c r="AD117" i="1"/>
  <c r="AE117" i="1"/>
  <c r="AF117" i="1"/>
  <c r="AG117" i="1"/>
  <c r="AH117" i="1"/>
  <c r="CV117" i="1" s="1"/>
  <c r="U117" i="1" s="1"/>
  <c r="AI117" i="1"/>
  <c r="AJ117" i="1"/>
  <c r="CX117" i="1" s="1"/>
  <c r="W117" i="1" s="1"/>
  <c r="CQ117" i="1"/>
  <c r="CR117" i="1"/>
  <c r="CS117" i="1"/>
  <c r="CU117" i="1"/>
  <c r="CW117" i="1"/>
  <c r="V117" i="1" s="1"/>
  <c r="FR117" i="1"/>
  <c r="GL117" i="1"/>
  <c r="GO117" i="1"/>
  <c r="GP117" i="1"/>
  <c r="GV117" i="1"/>
  <c r="HC117" i="1" s="1"/>
  <c r="GX117" i="1"/>
  <c r="B119" i="1"/>
  <c r="B75" i="1" s="1"/>
  <c r="C119" i="1"/>
  <c r="C75" i="1" s="1"/>
  <c r="D119" i="1"/>
  <c r="D75" i="1" s="1"/>
  <c r="F119" i="1"/>
  <c r="F75" i="1" s="1"/>
  <c r="G119" i="1"/>
  <c r="G75" i="1" s="1"/>
  <c r="AP119" i="1"/>
  <c r="AP75" i="1" s="1"/>
  <c r="BD119" i="1"/>
  <c r="BX119" i="1"/>
  <c r="BX75" i="1" s="1"/>
  <c r="BY119" i="1"/>
  <c r="BY75" i="1" s="1"/>
  <c r="CC119" i="1"/>
  <c r="CK119" i="1"/>
  <c r="CL119" i="1"/>
  <c r="BC119" i="1" s="1"/>
  <c r="CM119" i="1"/>
  <c r="CM75" i="1" s="1"/>
  <c r="D149" i="1"/>
  <c r="E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4" i="1"/>
  <c r="D154" i="1"/>
  <c r="R154" i="1"/>
  <c r="S154" i="1"/>
  <c r="AC154" i="1"/>
  <c r="AD154" i="1"/>
  <c r="AE154" i="1"/>
  <c r="Q154" i="1" s="1"/>
  <c r="AF154" i="1"/>
  <c r="AG154" i="1"/>
  <c r="CU154" i="1" s="1"/>
  <c r="T154" i="1" s="1"/>
  <c r="AH154" i="1"/>
  <c r="CV154" i="1" s="1"/>
  <c r="U154" i="1" s="1"/>
  <c r="AI154" i="1"/>
  <c r="AJ154" i="1"/>
  <c r="CR154" i="1"/>
  <c r="CS154" i="1"/>
  <c r="CT154" i="1"/>
  <c r="CW154" i="1"/>
  <c r="V154" i="1" s="1"/>
  <c r="CX154" i="1"/>
  <c r="W154" i="1" s="1"/>
  <c r="FR154" i="1"/>
  <c r="GK154" i="1"/>
  <c r="GL154" i="1"/>
  <c r="GO154" i="1"/>
  <c r="GP154" i="1"/>
  <c r="GV154" i="1"/>
  <c r="HC154" i="1"/>
  <c r="GX154" i="1" s="1"/>
  <c r="C155" i="1"/>
  <c r="D155" i="1"/>
  <c r="P155" i="1"/>
  <c r="S155" i="1"/>
  <c r="CZ155" i="1" s="1"/>
  <c r="Y155" i="1" s="1"/>
  <c r="X155" i="1"/>
  <c r="AC155" i="1"/>
  <c r="AD155" i="1"/>
  <c r="AE155" i="1"/>
  <c r="Q155" i="1" s="1"/>
  <c r="AF155" i="1"/>
  <c r="AG155" i="1"/>
  <c r="AH155" i="1"/>
  <c r="CV155" i="1" s="1"/>
  <c r="U155" i="1" s="1"/>
  <c r="AI155" i="1"/>
  <c r="CW155" i="1" s="1"/>
  <c r="V155" i="1" s="1"/>
  <c r="AJ155" i="1"/>
  <c r="CQ155" i="1"/>
  <c r="CR155" i="1"/>
  <c r="CT155" i="1"/>
  <c r="CU155" i="1"/>
  <c r="T155" i="1" s="1"/>
  <c r="CX155" i="1"/>
  <c r="W155" i="1" s="1"/>
  <c r="CY155" i="1"/>
  <c r="FR155" i="1"/>
  <c r="GL155" i="1"/>
  <c r="BZ167" i="1" s="1"/>
  <c r="GO155" i="1"/>
  <c r="GP155" i="1"/>
  <c r="GV155" i="1"/>
  <c r="HC155" i="1"/>
  <c r="GX155" i="1" s="1"/>
  <c r="C156" i="1"/>
  <c r="D156" i="1"/>
  <c r="P156" i="1"/>
  <c r="AC156" i="1"/>
  <c r="AE156" i="1"/>
  <c r="AF156" i="1"/>
  <c r="S156" i="1" s="1"/>
  <c r="CY156" i="1" s="1"/>
  <c r="X156" i="1" s="1"/>
  <c r="AG156" i="1"/>
  <c r="AH156" i="1"/>
  <c r="AI156" i="1"/>
  <c r="CW156" i="1" s="1"/>
  <c r="V156" i="1" s="1"/>
  <c r="AJ156" i="1"/>
  <c r="CX156" i="1" s="1"/>
  <c r="W156" i="1" s="1"/>
  <c r="CQ156" i="1"/>
  <c r="CU156" i="1"/>
  <c r="T156" i="1" s="1"/>
  <c r="CV156" i="1"/>
  <c r="U156" i="1" s="1"/>
  <c r="CZ156" i="1"/>
  <c r="Y156" i="1" s="1"/>
  <c r="FR156" i="1"/>
  <c r="GL156" i="1"/>
  <c r="GO156" i="1"/>
  <c r="GP156" i="1"/>
  <c r="GV156" i="1"/>
  <c r="HC156" i="1" s="1"/>
  <c r="GX156" i="1" s="1"/>
  <c r="I157" i="1"/>
  <c r="Q157" i="1" s="1"/>
  <c r="R157" i="1"/>
  <c r="S157" i="1"/>
  <c r="AC157" i="1"/>
  <c r="AD157" i="1"/>
  <c r="AE157" i="1"/>
  <c r="AF157" i="1"/>
  <c r="AG157" i="1"/>
  <c r="CU157" i="1" s="1"/>
  <c r="T157" i="1" s="1"/>
  <c r="AH157" i="1"/>
  <c r="CV157" i="1" s="1"/>
  <c r="U157" i="1" s="1"/>
  <c r="AI157" i="1"/>
  <c r="AJ157" i="1"/>
  <c r="CR157" i="1"/>
  <c r="CS157" i="1"/>
  <c r="CT157" i="1"/>
  <c r="CW157" i="1"/>
  <c r="V157" i="1" s="1"/>
  <c r="CX157" i="1"/>
  <c r="W157" i="1" s="1"/>
  <c r="FR157" i="1"/>
  <c r="GK157" i="1"/>
  <c r="GL157" i="1"/>
  <c r="GO157" i="1"/>
  <c r="GP157" i="1"/>
  <c r="GV157" i="1"/>
  <c r="HC157" i="1"/>
  <c r="GX157" i="1" s="1"/>
  <c r="I158" i="1"/>
  <c r="P158" i="1"/>
  <c r="AC158" i="1"/>
  <c r="AE158" i="1"/>
  <c r="AF158" i="1"/>
  <c r="S158" i="1" s="1"/>
  <c r="CY158" i="1" s="1"/>
  <c r="X158" i="1" s="1"/>
  <c r="AG158" i="1"/>
  <c r="AH158" i="1"/>
  <c r="AI158" i="1"/>
  <c r="CW158" i="1" s="1"/>
  <c r="V158" i="1" s="1"/>
  <c r="AJ158" i="1"/>
  <c r="CX158" i="1" s="1"/>
  <c r="W158" i="1" s="1"/>
  <c r="CQ158" i="1"/>
  <c r="CR158" i="1"/>
  <c r="CU158" i="1"/>
  <c r="T158" i="1" s="1"/>
  <c r="CV158" i="1"/>
  <c r="U158" i="1" s="1"/>
  <c r="FR158" i="1"/>
  <c r="GL158" i="1"/>
  <c r="GO158" i="1"/>
  <c r="GP158" i="1"/>
  <c r="GV158" i="1"/>
  <c r="HC158" i="1" s="1"/>
  <c r="GX158" i="1" s="1"/>
  <c r="I159" i="1"/>
  <c r="Q159" i="1" s="1"/>
  <c r="R159" i="1"/>
  <c r="S159" i="1"/>
  <c r="AC159" i="1"/>
  <c r="AD159" i="1"/>
  <c r="AE159" i="1"/>
  <c r="AF159" i="1"/>
  <c r="AG159" i="1"/>
  <c r="CU159" i="1" s="1"/>
  <c r="T159" i="1" s="1"/>
  <c r="AH159" i="1"/>
  <c r="CV159" i="1" s="1"/>
  <c r="U159" i="1" s="1"/>
  <c r="AI159" i="1"/>
  <c r="AJ159" i="1"/>
  <c r="CR159" i="1"/>
  <c r="CS159" i="1"/>
  <c r="CT159" i="1"/>
  <c r="CW159" i="1"/>
  <c r="V159" i="1" s="1"/>
  <c r="CX159" i="1"/>
  <c r="W159" i="1" s="1"/>
  <c r="FR159" i="1"/>
  <c r="GK159" i="1"/>
  <c r="GL159" i="1"/>
  <c r="GO159" i="1"/>
  <c r="GP159" i="1"/>
  <c r="GV159" i="1"/>
  <c r="HC159" i="1"/>
  <c r="GX159" i="1" s="1"/>
  <c r="C160" i="1"/>
  <c r="D160" i="1"/>
  <c r="P160" i="1"/>
  <c r="S160" i="1"/>
  <c r="CZ160" i="1" s="1"/>
  <c r="Y160" i="1" s="1"/>
  <c r="T160" i="1"/>
  <c r="AC160" i="1"/>
  <c r="AB160" i="1" s="1"/>
  <c r="AD160" i="1"/>
  <c r="AE160" i="1"/>
  <c r="Q160" i="1" s="1"/>
  <c r="AF160" i="1"/>
  <c r="AG160" i="1"/>
  <c r="AH160" i="1"/>
  <c r="CV160" i="1" s="1"/>
  <c r="U160" i="1" s="1"/>
  <c r="AI160" i="1"/>
  <c r="CW160" i="1" s="1"/>
  <c r="V160" i="1" s="1"/>
  <c r="AJ160" i="1"/>
  <c r="CQ160" i="1"/>
  <c r="CR160" i="1"/>
  <c r="CT160" i="1"/>
  <c r="CU160" i="1"/>
  <c r="CX160" i="1"/>
  <c r="W160" i="1" s="1"/>
  <c r="CY160" i="1"/>
  <c r="X160" i="1" s="1"/>
  <c r="FR160" i="1"/>
  <c r="GL160" i="1"/>
  <c r="GO160" i="1"/>
  <c r="GP160" i="1"/>
  <c r="GV160" i="1"/>
  <c r="HC160" i="1"/>
  <c r="GX160" i="1" s="1"/>
  <c r="C161" i="1"/>
  <c r="D161" i="1"/>
  <c r="P161" i="1"/>
  <c r="AC161" i="1"/>
  <c r="AE161" i="1"/>
  <c r="AF161" i="1"/>
  <c r="S161" i="1" s="1"/>
  <c r="CY161" i="1" s="1"/>
  <c r="X161" i="1" s="1"/>
  <c r="AG161" i="1"/>
  <c r="AH161" i="1"/>
  <c r="AI161" i="1"/>
  <c r="CW161" i="1" s="1"/>
  <c r="V161" i="1" s="1"/>
  <c r="AJ161" i="1"/>
  <c r="CX161" i="1" s="1"/>
  <c r="W161" i="1" s="1"/>
  <c r="CQ161" i="1"/>
  <c r="CR161" i="1"/>
  <c r="CU161" i="1"/>
  <c r="T161" i="1" s="1"/>
  <c r="CV161" i="1"/>
  <c r="U161" i="1" s="1"/>
  <c r="FR161" i="1"/>
  <c r="GL161" i="1"/>
  <c r="GO161" i="1"/>
  <c r="GP161" i="1"/>
  <c r="GV161" i="1"/>
  <c r="HC161" i="1" s="1"/>
  <c r="GX161" i="1" s="1"/>
  <c r="C163" i="1"/>
  <c r="D163" i="1"/>
  <c r="I163" i="1"/>
  <c r="K163" i="1"/>
  <c r="P163" i="1"/>
  <c r="S163" i="1"/>
  <c r="CZ163" i="1" s="1"/>
  <c r="Y163" i="1" s="1"/>
  <c r="T163" i="1"/>
  <c r="AC163" i="1"/>
  <c r="AB163" i="1" s="1"/>
  <c r="AD163" i="1"/>
  <c r="AE163" i="1"/>
  <c r="Q163" i="1" s="1"/>
  <c r="AF163" i="1"/>
  <c r="AG163" i="1"/>
  <c r="AH163" i="1"/>
  <c r="CV163" i="1" s="1"/>
  <c r="U163" i="1" s="1"/>
  <c r="AI163" i="1"/>
  <c r="CW163" i="1" s="1"/>
  <c r="V163" i="1" s="1"/>
  <c r="AJ163" i="1"/>
  <c r="CQ163" i="1"/>
  <c r="CR163" i="1"/>
  <c r="CT163" i="1"/>
  <c r="CU163" i="1"/>
  <c r="CX163" i="1"/>
  <c r="W163" i="1" s="1"/>
  <c r="CY163" i="1"/>
  <c r="X163" i="1" s="1"/>
  <c r="FR163" i="1"/>
  <c r="GL163" i="1"/>
  <c r="GO163" i="1"/>
  <c r="GP163" i="1"/>
  <c r="GV163" i="1"/>
  <c r="HC163" i="1"/>
  <c r="GX163" i="1" s="1"/>
  <c r="C164" i="1"/>
  <c r="D164" i="1"/>
  <c r="P164" i="1"/>
  <c r="AC164" i="1"/>
  <c r="AE164" i="1"/>
  <c r="AF164" i="1"/>
  <c r="S164" i="1" s="1"/>
  <c r="CY164" i="1" s="1"/>
  <c r="X164" i="1" s="1"/>
  <c r="AG164" i="1"/>
  <c r="AH164" i="1"/>
  <c r="AI164" i="1"/>
  <c r="CW164" i="1" s="1"/>
  <c r="V164" i="1" s="1"/>
  <c r="AJ164" i="1"/>
  <c r="CX164" i="1" s="1"/>
  <c r="W164" i="1" s="1"/>
  <c r="CQ164" i="1"/>
  <c r="CR164" i="1"/>
  <c r="CU164" i="1"/>
  <c r="T164" i="1" s="1"/>
  <c r="CV164" i="1"/>
  <c r="U164" i="1" s="1"/>
  <c r="FR164" i="1"/>
  <c r="GL164" i="1"/>
  <c r="GO164" i="1"/>
  <c r="GP164" i="1"/>
  <c r="GV164" i="1"/>
  <c r="HC164" i="1" s="1"/>
  <c r="GX164" i="1" s="1"/>
  <c r="S165" i="1"/>
  <c r="W165" i="1"/>
  <c r="AC165" i="1"/>
  <c r="AD165" i="1"/>
  <c r="AE165" i="1"/>
  <c r="Q165" i="1" s="1"/>
  <c r="AF165" i="1"/>
  <c r="AG165" i="1"/>
  <c r="CU165" i="1" s="1"/>
  <c r="T165" i="1" s="1"/>
  <c r="AH165" i="1"/>
  <c r="CV165" i="1" s="1"/>
  <c r="U165" i="1" s="1"/>
  <c r="AI165" i="1"/>
  <c r="CW165" i="1" s="1"/>
  <c r="V165" i="1" s="1"/>
  <c r="AJ165" i="1"/>
  <c r="CR165" i="1"/>
  <c r="CT165" i="1"/>
  <c r="CX165" i="1"/>
  <c r="FR165" i="1"/>
  <c r="GL165" i="1"/>
  <c r="GO165" i="1"/>
  <c r="GP165" i="1"/>
  <c r="GV165" i="1"/>
  <c r="HC165" i="1"/>
  <c r="GX165" i="1" s="1"/>
  <c r="B167" i="1"/>
  <c r="B151" i="1" s="1"/>
  <c r="C167" i="1"/>
  <c r="C151" i="1" s="1"/>
  <c r="D167" i="1"/>
  <c r="D151" i="1" s="1"/>
  <c r="F167" i="1"/>
  <c r="F151" i="1" s="1"/>
  <c r="G167" i="1"/>
  <c r="G151" i="1" s="1"/>
  <c r="AJ167" i="1"/>
  <c r="BX167" i="1"/>
  <c r="BX151" i="1" s="1"/>
  <c r="BY167" i="1"/>
  <c r="CC167" i="1"/>
  <c r="CC151" i="1" s="1"/>
  <c r="CK167" i="1"/>
  <c r="CK151" i="1" s="1"/>
  <c r="CL167" i="1"/>
  <c r="CL151" i="1" s="1"/>
  <c r="CM167" i="1"/>
  <c r="CM151" i="1" s="1"/>
  <c r="D197" i="1"/>
  <c r="B199" i="1"/>
  <c r="E199" i="1"/>
  <c r="G199" i="1"/>
  <c r="Z199" i="1"/>
  <c r="AA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Z199" i="1"/>
  <c r="CD199" i="1"/>
  <c r="CL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S201" i="1"/>
  <c r="AC201" i="1"/>
  <c r="AD201" i="1"/>
  <c r="AE201" i="1"/>
  <c r="Q201" i="1" s="1"/>
  <c r="AF201" i="1"/>
  <c r="AG201" i="1"/>
  <c r="CU201" i="1" s="1"/>
  <c r="T201" i="1" s="1"/>
  <c r="AG203" i="1" s="1"/>
  <c r="AH201" i="1"/>
  <c r="AI201" i="1"/>
  <c r="CW201" i="1" s="1"/>
  <c r="V201" i="1" s="1"/>
  <c r="AI203" i="1" s="1"/>
  <c r="AJ201" i="1"/>
  <c r="CR201" i="1"/>
  <c r="CT201" i="1"/>
  <c r="CV201" i="1"/>
  <c r="U201" i="1" s="1"/>
  <c r="CX201" i="1"/>
  <c r="W201" i="1" s="1"/>
  <c r="AJ203" i="1" s="1"/>
  <c r="FR201" i="1"/>
  <c r="GL201" i="1"/>
  <c r="GO201" i="1"/>
  <c r="GP201" i="1"/>
  <c r="CD203" i="1" s="1"/>
  <c r="AU203" i="1" s="1"/>
  <c r="GV201" i="1"/>
  <c r="HC201" i="1"/>
  <c r="GX201" i="1" s="1"/>
  <c r="CJ203" i="1" s="1"/>
  <c r="B203" i="1"/>
  <c r="C203" i="1"/>
  <c r="C199" i="1" s="1"/>
  <c r="D203" i="1"/>
  <c r="D199" i="1" s="1"/>
  <c r="F203" i="1"/>
  <c r="F199" i="1" s="1"/>
  <c r="G203" i="1"/>
  <c r="AD203" i="1"/>
  <c r="AH203" i="1"/>
  <c r="BD203" i="1"/>
  <c r="BD199" i="1" s="1"/>
  <c r="BX203" i="1"/>
  <c r="BX199" i="1" s="1"/>
  <c r="BY203" i="1"/>
  <c r="BY199" i="1" s="1"/>
  <c r="BZ203" i="1"/>
  <c r="AQ203" i="1" s="1"/>
  <c r="CC203" i="1"/>
  <c r="AT203" i="1" s="1"/>
  <c r="CG203" i="1"/>
  <c r="CG199" i="1" s="1"/>
  <c r="CI203" i="1"/>
  <c r="CI199" i="1" s="1"/>
  <c r="CK203" i="1"/>
  <c r="BB203" i="1" s="1"/>
  <c r="BB199" i="1" s="1"/>
  <c r="CL203" i="1"/>
  <c r="BC203" i="1" s="1"/>
  <c r="CM203" i="1"/>
  <c r="CM199" i="1" s="1"/>
  <c r="F216" i="1"/>
  <c r="F228" i="1"/>
  <c r="D233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P237" i="1"/>
  <c r="R237" i="1"/>
  <c r="GK237" i="1" s="1"/>
  <c r="T237" i="1"/>
  <c r="AC237" i="1"/>
  <c r="AD237" i="1"/>
  <c r="AB237" i="1" s="1"/>
  <c r="AE237" i="1"/>
  <c r="Q237" i="1" s="1"/>
  <c r="AF237" i="1"/>
  <c r="S237" i="1" s="1"/>
  <c r="AG237" i="1"/>
  <c r="AH237" i="1"/>
  <c r="CV237" i="1" s="1"/>
  <c r="U237" i="1" s="1"/>
  <c r="AI237" i="1"/>
  <c r="AJ237" i="1"/>
  <c r="CX237" i="1" s="1"/>
  <c r="W237" i="1" s="1"/>
  <c r="CQ237" i="1"/>
  <c r="CR237" i="1"/>
  <c r="CS237" i="1"/>
  <c r="CU237" i="1"/>
  <c r="CW237" i="1"/>
  <c r="V237" i="1" s="1"/>
  <c r="CY237" i="1"/>
  <c r="X237" i="1" s="1"/>
  <c r="FR237" i="1"/>
  <c r="GL237" i="1"/>
  <c r="GO237" i="1"/>
  <c r="GP237" i="1"/>
  <c r="GV237" i="1"/>
  <c r="GX237" i="1"/>
  <c r="HC237" i="1"/>
  <c r="I238" i="1"/>
  <c r="R238" i="1"/>
  <c r="AC238" i="1"/>
  <c r="AD238" i="1"/>
  <c r="AE238" i="1"/>
  <c r="AF238" i="1"/>
  <c r="AG238" i="1"/>
  <c r="AH238" i="1"/>
  <c r="CV238" i="1" s="1"/>
  <c r="U238" i="1" s="1"/>
  <c r="AI238" i="1"/>
  <c r="AJ238" i="1"/>
  <c r="CX238" i="1" s="1"/>
  <c r="CQ238" i="1"/>
  <c r="CR238" i="1"/>
  <c r="CS238" i="1"/>
  <c r="CU238" i="1"/>
  <c r="CW238" i="1"/>
  <c r="V238" i="1" s="1"/>
  <c r="FR238" i="1"/>
  <c r="BY245" i="1" s="1"/>
  <c r="GL238" i="1"/>
  <c r="GO238" i="1"/>
  <c r="GP238" i="1"/>
  <c r="GV238" i="1"/>
  <c r="HC238" i="1" s="1"/>
  <c r="I239" i="1"/>
  <c r="Q239" i="1" s="1"/>
  <c r="P239" i="1"/>
  <c r="CP239" i="1" s="1"/>
  <c r="O239" i="1" s="1"/>
  <c r="R239" i="1"/>
  <c r="GK239" i="1" s="1"/>
  <c r="AC239" i="1"/>
  <c r="AD239" i="1"/>
  <c r="AB239" i="1" s="1"/>
  <c r="AE239" i="1"/>
  <c r="AF239" i="1"/>
  <c r="S239" i="1" s="1"/>
  <c r="CZ239" i="1" s="1"/>
  <c r="Y239" i="1" s="1"/>
  <c r="AG239" i="1"/>
  <c r="AH239" i="1"/>
  <c r="CV239" i="1" s="1"/>
  <c r="U239" i="1" s="1"/>
  <c r="AI239" i="1"/>
  <c r="AJ239" i="1"/>
  <c r="CX239" i="1" s="1"/>
  <c r="W239" i="1" s="1"/>
  <c r="CQ239" i="1"/>
  <c r="CR239" i="1"/>
  <c r="CS239" i="1"/>
  <c r="CU239" i="1"/>
  <c r="T239" i="1" s="1"/>
  <c r="CW239" i="1"/>
  <c r="V239" i="1" s="1"/>
  <c r="FR239" i="1"/>
  <c r="GL239" i="1"/>
  <c r="BZ245" i="1" s="1"/>
  <c r="BZ235" i="1" s="1"/>
  <c r="GO239" i="1"/>
  <c r="GP239" i="1"/>
  <c r="GV239" i="1"/>
  <c r="GX239" i="1"/>
  <c r="HC239" i="1"/>
  <c r="I240" i="1"/>
  <c r="R240" i="1"/>
  <c r="GK240" i="1" s="1"/>
  <c r="V240" i="1"/>
  <c r="AC240" i="1"/>
  <c r="AD240" i="1"/>
  <c r="AE240" i="1"/>
  <c r="AF240" i="1"/>
  <c r="AG240" i="1"/>
  <c r="AH240" i="1"/>
  <c r="CV240" i="1" s="1"/>
  <c r="U240" i="1" s="1"/>
  <c r="AI240" i="1"/>
  <c r="AJ240" i="1"/>
  <c r="CX240" i="1" s="1"/>
  <c r="W240" i="1" s="1"/>
  <c r="CQ240" i="1"/>
  <c r="CR240" i="1"/>
  <c r="CS240" i="1"/>
  <c r="CU240" i="1"/>
  <c r="T240" i="1" s="1"/>
  <c r="CW240" i="1"/>
  <c r="FR240" i="1"/>
  <c r="GL240" i="1"/>
  <c r="GO240" i="1"/>
  <c r="GP240" i="1"/>
  <c r="GV240" i="1"/>
  <c r="HC240" i="1" s="1"/>
  <c r="GX240" i="1"/>
  <c r="C241" i="1"/>
  <c r="D241" i="1"/>
  <c r="I241" i="1"/>
  <c r="K241" i="1"/>
  <c r="AC241" i="1"/>
  <c r="AE241" i="1"/>
  <c r="AF241" i="1"/>
  <c r="AG241" i="1"/>
  <c r="CU241" i="1" s="1"/>
  <c r="T241" i="1" s="1"/>
  <c r="AH241" i="1"/>
  <c r="AI241" i="1"/>
  <c r="CW241" i="1" s="1"/>
  <c r="AJ241" i="1"/>
  <c r="CR241" i="1"/>
  <c r="CT241" i="1"/>
  <c r="CV241" i="1"/>
  <c r="CX241" i="1"/>
  <c r="FR241" i="1"/>
  <c r="GL241" i="1"/>
  <c r="GO241" i="1"/>
  <c r="GP241" i="1"/>
  <c r="GV241" i="1"/>
  <c r="HC241" i="1" s="1"/>
  <c r="AC242" i="1"/>
  <c r="AE242" i="1"/>
  <c r="AD242" i="1" s="1"/>
  <c r="AF242" i="1"/>
  <c r="AG242" i="1"/>
  <c r="CU242" i="1" s="1"/>
  <c r="AH242" i="1"/>
  <c r="AI242" i="1"/>
  <c r="CW242" i="1" s="1"/>
  <c r="AJ242" i="1"/>
  <c r="CR242" i="1"/>
  <c r="CT242" i="1"/>
  <c r="CV242" i="1"/>
  <c r="CX242" i="1"/>
  <c r="FR242" i="1"/>
  <c r="GL242" i="1"/>
  <c r="GO242" i="1"/>
  <c r="GP242" i="1"/>
  <c r="GV242" i="1"/>
  <c r="HC242" i="1"/>
  <c r="AC243" i="1"/>
  <c r="AE243" i="1"/>
  <c r="AF243" i="1"/>
  <c r="AG243" i="1"/>
  <c r="CU243" i="1" s="1"/>
  <c r="AH243" i="1"/>
  <c r="AI243" i="1"/>
  <c r="CW243" i="1" s="1"/>
  <c r="AJ243" i="1"/>
  <c r="CT243" i="1"/>
  <c r="CV243" i="1"/>
  <c r="CX243" i="1"/>
  <c r="FR243" i="1"/>
  <c r="GL243" i="1"/>
  <c r="GO243" i="1"/>
  <c r="GP243" i="1"/>
  <c r="GV243" i="1"/>
  <c r="HC243" i="1" s="1"/>
  <c r="B245" i="1"/>
  <c r="B235" i="1" s="1"/>
  <c r="C245" i="1"/>
  <c r="C235" i="1" s="1"/>
  <c r="D245" i="1"/>
  <c r="D235" i="1" s="1"/>
  <c r="F245" i="1"/>
  <c r="F235" i="1" s="1"/>
  <c r="G245" i="1"/>
  <c r="G235" i="1" s="1"/>
  <c r="BC245" i="1"/>
  <c r="BC235" i="1" s="1"/>
  <c r="BX245" i="1"/>
  <c r="AO245" i="1" s="1"/>
  <c r="CD245" i="1"/>
  <c r="CD235" i="1" s="1"/>
  <c r="CK245" i="1"/>
  <c r="CK235" i="1" s="1"/>
  <c r="CL245" i="1"/>
  <c r="CL235" i="1" s="1"/>
  <c r="CM245" i="1"/>
  <c r="BD245" i="1" s="1"/>
  <c r="F270" i="1" s="1"/>
  <c r="D275" i="1"/>
  <c r="B277" i="1"/>
  <c r="D277" i="1"/>
  <c r="E277" i="1"/>
  <c r="Z277" i="1"/>
  <c r="AA277" i="1"/>
  <c r="AM277" i="1"/>
  <c r="AN277" i="1"/>
  <c r="AU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CM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C279" i="1"/>
  <c r="D279" i="1"/>
  <c r="I279" i="1"/>
  <c r="I281" i="1" s="1"/>
  <c r="Q281" i="1" s="1"/>
  <c r="K279" i="1"/>
  <c r="S279" i="1"/>
  <c r="AC279" i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R279" i="1"/>
  <c r="CT279" i="1"/>
  <c r="CV279" i="1"/>
  <c r="U279" i="1" s="1"/>
  <c r="CX279" i="1"/>
  <c r="W279" i="1" s="1"/>
  <c r="FR279" i="1"/>
  <c r="GL279" i="1"/>
  <c r="GO279" i="1"/>
  <c r="CC284" i="1" s="1"/>
  <c r="GP279" i="1"/>
  <c r="GV279" i="1"/>
  <c r="HC279" i="1"/>
  <c r="GX279" i="1" s="1"/>
  <c r="AC280" i="1"/>
  <c r="AE280" i="1"/>
  <c r="AF280" i="1"/>
  <c r="AG280" i="1"/>
  <c r="CU280" i="1" s="1"/>
  <c r="AH280" i="1"/>
  <c r="AI280" i="1"/>
  <c r="CW280" i="1" s="1"/>
  <c r="AJ280" i="1"/>
  <c r="CT280" i="1"/>
  <c r="CV280" i="1"/>
  <c r="CX280" i="1"/>
  <c r="FR280" i="1"/>
  <c r="GL280" i="1"/>
  <c r="GO280" i="1"/>
  <c r="GP280" i="1"/>
  <c r="GV280" i="1"/>
  <c r="HC280" i="1" s="1"/>
  <c r="AC281" i="1"/>
  <c r="AE281" i="1"/>
  <c r="AD281" i="1" s="1"/>
  <c r="AF281" i="1"/>
  <c r="AG281" i="1"/>
  <c r="CU281" i="1" s="1"/>
  <c r="AH281" i="1"/>
  <c r="AI281" i="1"/>
  <c r="CW281" i="1" s="1"/>
  <c r="V281" i="1" s="1"/>
  <c r="AJ281" i="1"/>
  <c r="CR281" i="1"/>
  <c r="CT281" i="1"/>
  <c r="CV281" i="1"/>
  <c r="CX281" i="1"/>
  <c r="W281" i="1" s="1"/>
  <c r="FR281" i="1"/>
  <c r="GL281" i="1"/>
  <c r="GO281" i="1"/>
  <c r="GP281" i="1"/>
  <c r="GV281" i="1"/>
  <c r="HC281" i="1"/>
  <c r="AC282" i="1"/>
  <c r="AE282" i="1"/>
  <c r="AF282" i="1"/>
  <c r="AG282" i="1"/>
  <c r="CU282" i="1" s="1"/>
  <c r="AH282" i="1"/>
  <c r="AI282" i="1"/>
  <c r="CW282" i="1" s="1"/>
  <c r="AJ282" i="1"/>
  <c r="CR282" i="1"/>
  <c r="CT282" i="1"/>
  <c r="CV282" i="1"/>
  <c r="CX282" i="1"/>
  <c r="FR282" i="1"/>
  <c r="GL282" i="1"/>
  <c r="GO282" i="1"/>
  <c r="GP282" i="1"/>
  <c r="GV282" i="1"/>
  <c r="HC282" i="1" s="1"/>
  <c r="B284" i="1"/>
  <c r="C284" i="1"/>
  <c r="C277" i="1" s="1"/>
  <c r="D284" i="1"/>
  <c r="F284" i="1"/>
  <c r="F277" i="1" s="1"/>
  <c r="G284" i="1"/>
  <c r="G277" i="1" s="1"/>
  <c r="AU284" i="1"/>
  <c r="F303" i="1" s="1"/>
  <c r="BX284" i="1"/>
  <c r="BX277" i="1" s="1"/>
  <c r="BY284" i="1"/>
  <c r="BZ284" i="1"/>
  <c r="CD284" i="1"/>
  <c r="CD277" i="1" s="1"/>
  <c r="CK284" i="1"/>
  <c r="CK277" i="1" s="1"/>
  <c r="CL284" i="1"/>
  <c r="CM284" i="1"/>
  <c r="BD284" i="1" s="1"/>
  <c r="D314" i="1"/>
  <c r="B316" i="1"/>
  <c r="D316" i="1"/>
  <c r="E316" i="1"/>
  <c r="Z316" i="1"/>
  <c r="AA316" i="1"/>
  <c r="AI316" i="1"/>
  <c r="AM316" i="1"/>
  <c r="AN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Y316" i="1"/>
  <c r="CK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C318" i="1"/>
  <c r="D318" i="1"/>
  <c r="Q318" i="1"/>
  <c r="AD320" i="1" s="1"/>
  <c r="S318" i="1"/>
  <c r="CY318" i="1" s="1"/>
  <c r="X318" i="1" s="1"/>
  <c r="U318" i="1"/>
  <c r="AH320" i="1" s="1"/>
  <c r="AC318" i="1"/>
  <c r="AE318" i="1"/>
  <c r="AF318" i="1"/>
  <c r="AG318" i="1"/>
  <c r="CU318" i="1" s="1"/>
  <c r="T318" i="1" s="1"/>
  <c r="AH318" i="1"/>
  <c r="AI318" i="1"/>
  <c r="CW318" i="1" s="1"/>
  <c r="V318" i="1" s="1"/>
  <c r="AI320" i="1" s="1"/>
  <c r="V320" i="1" s="1"/>
  <c r="AJ318" i="1"/>
  <c r="CR318" i="1"/>
  <c r="CT318" i="1"/>
  <c r="CV318" i="1"/>
  <c r="CX318" i="1"/>
  <c r="W318" i="1" s="1"/>
  <c r="AJ320" i="1" s="1"/>
  <c r="AJ316" i="1" s="1"/>
  <c r="CZ318" i="1"/>
  <c r="Y318" i="1" s="1"/>
  <c r="AL320" i="1" s="1"/>
  <c r="FR318" i="1"/>
  <c r="GL318" i="1"/>
  <c r="GO318" i="1"/>
  <c r="CC320" i="1" s="1"/>
  <c r="GP318" i="1"/>
  <c r="GV318" i="1"/>
  <c r="HC318" i="1" s="1"/>
  <c r="GX318" i="1" s="1"/>
  <c r="CJ320" i="1" s="1"/>
  <c r="B320" i="1"/>
  <c r="C320" i="1"/>
  <c r="C316" i="1" s="1"/>
  <c r="D320" i="1"/>
  <c r="F320" i="1"/>
  <c r="F316" i="1" s="1"/>
  <c r="G320" i="1"/>
  <c r="G316" i="1" s="1"/>
  <c r="AG320" i="1"/>
  <c r="AK320" i="1"/>
  <c r="BC320" i="1"/>
  <c r="BC316" i="1" s="1"/>
  <c r="BX320" i="1"/>
  <c r="BX316" i="1" s="1"/>
  <c r="BY320" i="1"/>
  <c r="BZ320" i="1"/>
  <c r="BZ316" i="1" s="1"/>
  <c r="CD320" i="1"/>
  <c r="CK320" i="1"/>
  <c r="BB320" i="1" s="1"/>
  <c r="CL320" i="1"/>
  <c r="CL316" i="1" s="1"/>
  <c r="CM320" i="1"/>
  <c r="BD320" i="1" s="1"/>
  <c r="F336" i="1"/>
  <c r="B350" i="1"/>
  <c r="B71" i="1" s="1"/>
  <c r="C350" i="1"/>
  <c r="C71" i="1" s="1"/>
  <c r="D350" i="1"/>
  <c r="D71" i="1" s="1"/>
  <c r="F350" i="1"/>
  <c r="F71" i="1" s="1"/>
  <c r="G350" i="1"/>
  <c r="G71" i="1" s="1"/>
  <c r="D380" i="1"/>
  <c r="E382" i="1"/>
  <c r="G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CB382" i="1"/>
  <c r="CJ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P384" i="1"/>
  <c r="R384" i="1"/>
  <c r="V384" i="1"/>
  <c r="AI387" i="1" s="1"/>
  <c r="AC384" i="1"/>
  <c r="AD384" i="1"/>
  <c r="AE384" i="1"/>
  <c r="Q384" i="1" s="1"/>
  <c r="AF384" i="1"/>
  <c r="AG384" i="1"/>
  <c r="AH384" i="1"/>
  <c r="CV384" i="1" s="1"/>
  <c r="U384" i="1" s="1"/>
  <c r="AI384" i="1"/>
  <c r="AJ384" i="1"/>
  <c r="CX384" i="1" s="1"/>
  <c r="W384" i="1" s="1"/>
  <c r="CQ384" i="1"/>
  <c r="CR384" i="1"/>
  <c r="CS384" i="1"/>
  <c r="CU384" i="1"/>
  <c r="T384" i="1" s="1"/>
  <c r="AG387" i="1" s="1"/>
  <c r="CW384" i="1"/>
  <c r="FR384" i="1"/>
  <c r="BY387" i="1" s="1"/>
  <c r="GL384" i="1"/>
  <c r="BZ387" i="1" s="1"/>
  <c r="GN384" i="1"/>
  <c r="GO384" i="1"/>
  <c r="GV384" i="1"/>
  <c r="HC384" i="1" s="1"/>
  <c r="GX384" i="1" s="1"/>
  <c r="CJ387" i="1" s="1"/>
  <c r="BA387" i="1" s="1"/>
  <c r="C385" i="1"/>
  <c r="D385" i="1"/>
  <c r="S385" i="1"/>
  <c r="CY385" i="1" s="1"/>
  <c r="X385" i="1" s="1"/>
  <c r="W385" i="1"/>
  <c r="AC385" i="1"/>
  <c r="AE385" i="1"/>
  <c r="AF385" i="1"/>
  <c r="AG385" i="1"/>
  <c r="CU385" i="1" s="1"/>
  <c r="T385" i="1" s="1"/>
  <c r="AH385" i="1"/>
  <c r="AI385" i="1"/>
  <c r="CW385" i="1" s="1"/>
  <c r="V385" i="1" s="1"/>
  <c r="AJ385" i="1"/>
  <c r="CT385" i="1"/>
  <c r="CV385" i="1"/>
  <c r="U385" i="1" s="1"/>
  <c r="CX385" i="1"/>
  <c r="CZ385" i="1"/>
  <c r="Y385" i="1" s="1"/>
  <c r="FR385" i="1"/>
  <c r="GL385" i="1"/>
  <c r="GN385" i="1"/>
  <c r="GO385" i="1"/>
  <c r="CC387" i="1" s="1"/>
  <c r="GV385" i="1"/>
  <c r="HC385" i="1"/>
  <c r="GX385" i="1" s="1"/>
  <c r="B387" i="1"/>
  <c r="B382" i="1" s="1"/>
  <c r="C387" i="1"/>
  <c r="C382" i="1" s="1"/>
  <c r="D387" i="1"/>
  <c r="D382" i="1" s="1"/>
  <c r="F387" i="1"/>
  <c r="F382" i="1" s="1"/>
  <c r="G387" i="1"/>
  <c r="BX387" i="1"/>
  <c r="CB387" i="1"/>
  <c r="AS387" i="1" s="1"/>
  <c r="CK387" i="1"/>
  <c r="CK382" i="1" s="1"/>
  <c r="CL387" i="1"/>
  <c r="CL382" i="1" s="1"/>
  <c r="CM387" i="1"/>
  <c r="CM382" i="1" s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Q421" i="1"/>
  <c r="AC421" i="1"/>
  <c r="AE421" i="1"/>
  <c r="AD421" i="1" s="1"/>
  <c r="AF421" i="1"/>
  <c r="S421" i="1" s="1"/>
  <c r="AG421" i="1"/>
  <c r="CU421" i="1" s="1"/>
  <c r="T421" i="1" s="1"/>
  <c r="AH421" i="1"/>
  <c r="AI421" i="1"/>
  <c r="AJ421" i="1"/>
  <c r="CX421" i="1" s="1"/>
  <c r="W421" i="1" s="1"/>
  <c r="CR421" i="1"/>
  <c r="CS421" i="1"/>
  <c r="CT421" i="1"/>
  <c r="CV421" i="1"/>
  <c r="U421" i="1" s="1"/>
  <c r="CW421" i="1"/>
  <c r="V421" i="1" s="1"/>
  <c r="FR421" i="1"/>
  <c r="GL421" i="1"/>
  <c r="GN421" i="1"/>
  <c r="GP421" i="1"/>
  <c r="GV421" i="1"/>
  <c r="HC421" i="1" s="1"/>
  <c r="GX421" i="1" s="1"/>
  <c r="C422" i="1"/>
  <c r="D422" i="1"/>
  <c r="R422" i="1"/>
  <c r="S422" i="1"/>
  <c r="AC422" i="1"/>
  <c r="AE422" i="1"/>
  <c r="AD422" i="1" s="1"/>
  <c r="AF422" i="1"/>
  <c r="AG422" i="1"/>
  <c r="CU422" i="1" s="1"/>
  <c r="T422" i="1" s="1"/>
  <c r="AH422" i="1"/>
  <c r="AI422" i="1"/>
  <c r="AJ422" i="1"/>
  <c r="CR422" i="1"/>
  <c r="CS422" i="1"/>
  <c r="CT422" i="1"/>
  <c r="CV422" i="1"/>
  <c r="U422" i="1" s="1"/>
  <c r="CW422" i="1"/>
  <c r="V422" i="1" s="1"/>
  <c r="CX422" i="1"/>
  <c r="W422" i="1" s="1"/>
  <c r="FR422" i="1"/>
  <c r="GK422" i="1"/>
  <c r="GL422" i="1"/>
  <c r="GN422" i="1"/>
  <c r="GP422" i="1"/>
  <c r="GV422" i="1"/>
  <c r="HC422" i="1"/>
  <c r="GX422" i="1" s="1"/>
  <c r="P423" i="1"/>
  <c r="R423" i="1"/>
  <c r="GK423" i="1" s="1"/>
  <c r="V423" i="1"/>
  <c r="AC423" i="1"/>
  <c r="AE423" i="1"/>
  <c r="AD423" i="1" s="1"/>
  <c r="AF423" i="1"/>
  <c r="AG423" i="1"/>
  <c r="AH423" i="1"/>
  <c r="AI423" i="1"/>
  <c r="AJ423" i="1"/>
  <c r="CX423" i="1" s="1"/>
  <c r="W423" i="1" s="1"/>
  <c r="CQ423" i="1"/>
  <c r="CR423" i="1"/>
  <c r="CS423" i="1"/>
  <c r="CU423" i="1"/>
  <c r="T423" i="1" s="1"/>
  <c r="CV423" i="1"/>
  <c r="U423" i="1" s="1"/>
  <c r="CW423" i="1"/>
  <c r="FR423" i="1"/>
  <c r="GL423" i="1"/>
  <c r="GN423" i="1"/>
  <c r="GP423" i="1"/>
  <c r="GV423" i="1"/>
  <c r="HC423" i="1" s="1"/>
  <c r="GX423" i="1"/>
  <c r="C424" i="1"/>
  <c r="D424" i="1"/>
  <c r="R424" i="1"/>
  <c r="S424" i="1"/>
  <c r="AC424" i="1"/>
  <c r="AE424" i="1"/>
  <c r="AD424" i="1" s="1"/>
  <c r="AF424" i="1"/>
  <c r="AG424" i="1"/>
  <c r="CU424" i="1" s="1"/>
  <c r="T424" i="1" s="1"/>
  <c r="AH424" i="1"/>
  <c r="AI424" i="1"/>
  <c r="AJ424" i="1"/>
  <c r="CR424" i="1"/>
  <c r="CS424" i="1"/>
  <c r="CT424" i="1"/>
  <c r="CV424" i="1"/>
  <c r="U424" i="1" s="1"/>
  <c r="CW424" i="1"/>
  <c r="V424" i="1" s="1"/>
  <c r="CX424" i="1"/>
  <c r="W424" i="1" s="1"/>
  <c r="FR424" i="1"/>
  <c r="GK424" i="1"/>
  <c r="GL424" i="1"/>
  <c r="GN424" i="1"/>
  <c r="GP424" i="1"/>
  <c r="GV424" i="1"/>
  <c r="HC424" i="1"/>
  <c r="GX424" i="1" s="1"/>
  <c r="C425" i="1"/>
  <c r="D425" i="1"/>
  <c r="P425" i="1"/>
  <c r="CP425" i="1" s="1"/>
  <c r="O425" i="1" s="1"/>
  <c r="R425" i="1"/>
  <c r="S425" i="1"/>
  <c r="CZ425" i="1" s="1"/>
  <c r="Y425" i="1" s="1"/>
  <c r="AC425" i="1"/>
  <c r="AB425" i="1" s="1"/>
  <c r="AD425" i="1"/>
  <c r="AE425" i="1"/>
  <c r="Q425" i="1" s="1"/>
  <c r="AF425" i="1"/>
  <c r="AG425" i="1"/>
  <c r="AH425" i="1"/>
  <c r="CV425" i="1" s="1"/>
  <c r="U425" i="1" s="1"/>
  <c r="AI425" i="1"/>
  <c r="AJ425" i="1"/>
  <c r="CQ425" i="1"/>
  <c r="CR425" i="1"/>
  <c r="CS425" i="1"/>
  <c r="CT425" i="1"/>
  <c r="CU425" i="1"/>
  <c r="T425" i="1" s="1"/>
  <c r="CW425" i="1"/>
  <c r="V425" i="1" s="1"/>
  <c r="CX425" i="1"/>
  <c r="W425" i="1" s="1"/>
  <c r="CY425" i="1"/>
  <c r="X425" i="1" s="1"/>
  <c r="FR425" i="1"/>
  <c r="GK425" i="1"/>
  <c r="GL425" i="1"/>
  <c r="GN425" i="1"/>
  <c r="GP425" i="1"/>
  <c r="GV425" i="1"/>
  <c r="HC425" i="1"/>
  <c r="GX425" i="1" s="1"/>
  <c r="C426" i="1"/>
  <c r="D426" i="1"/>
  <c r="I426" i="1"/>
  <c r="CX194" i="3" s="1"/>
  <c r="K426" i="1"/>
  <c r="R426" i="1"/>
  <c r="S426" i="1"/>
  <c r="AC426" i="1"/>
  <c r="AE426" i="1"/>
  <c r="AD426" i="1" s="1"/>
  <c r="AF426" i="1"/>
  <c r="AG426" i="1"/>
  <c r="CU426" i="1" s="1"/>
  <c r="T426" i="1" s="1"/>
  <c r="AH426" i="1"/>
  <c r="AI426" i="1"/>
  <c r="AJ426" i="1"/>
  <c r="CR426" i="1"/>
  <c r="CS426" i="1"/>
  <c r="CT426" i="1"/>
  <c r="CV426" i="1"/>
  <c r="U426" i="1" s="1"/>
  <c r="CW426" i="1"/>
  <c r="V426" i="1" s="1"/>
  <c r="CX426" i="1"/>
  <c r="W426" i="1" s="1"/>
  <c r="FR426" i="1"/>
  <c r="GK426" i="1"/>
  <c r="GL426" i="1"/>
  <c r="GN426" i="1"/>
  <c r="GP426" i="1"/>
  <c r="GV426" i="1"/>
  <c r="HC426" i="1"/>
  <c r="GX426" i="1" s="1"/>
  <c r="P427" i="1"/>
  <c r="R427" i="1"/>
  <c r="GK427" i="1" s="1"/>
  <c r="AB427" i="1"/>
  <c r="AC427" i="1"/>
  <c r="AE427" i="1"/>
  <c r="AD427" i="1" s="1"/>
  <c r="AF427" i="1"/>
  <c r="AG427" i="1"/>
  <c r="AH427" i="1"/>
  <c r="AI427" i="1"/>
  <c r="AJ427" i="1"/>
  <c r="CX427" i="1" s="1"/>
  <c r="W427" i="1" s="1"/>
  <c r="CQ427" i="1"/>
  <c r="CR427" i="1"/>
  <c r="CS427" i="1"/>
  <c r="CU427" i="1"/>
  <c r="T427" i="1" s="1"/>
  <c r="CV427" i="1"/>
  <c r="U427" i="1" s="1"/>
  <c r="CW427" i="1"/>
  <c r="V427" i="1" s="1"/>
  <c r="FR427" i="1"/>
  <c r="GL427" i="1"/>
  <c r="GN427" i="1"/>
  <c r="GP427" i="1"/>
  <c r="GV427" i="1"/>
  <c r="HC427" i="1" s="1"/>
  <c r="GX427" i="1"/>
  <c r="P428" i="1"/>
  <c r="CP428" i="1" s="1"/>
  <c r="O428" i="1" s="1"/>
  <c r="Q428" i="1"/>
  <c r="S428" i="1"/>
  <c r="Y428" i="1"/>
  <c r="AC428" i="1"/>
  <c r="AE428" i="1"/>
  <c r="AF428" i="1"/>
  <c r="AG428" i="1"/>
  <c r="AH428" i="1"/>
  <c r="AI428" i="1"/>
  <c r="CW428" i="1" s="1"/>
  <c r="V428" i="1" s="1"/>
  <c r="AJ428" i="1"/>
  <c r="CQ428" i="1"/>
  <c r="CR428" i="1"/>
  <c r="CT428" i="1"/>
  <c r="CU428" i="1"/>
  <c r="T428" i="1" s="1"/>
  <c r="CV428" i="1"/>
  <c r="U428" i="1" s="1"/>
  <c r="CX428" i="1"/>
  <c r="W428" i="1" s="1"/>
  <c r="CY428" i="1"/>
  <c r="X428" i="1" s="1"/>
  <c r="CZ428" i="1"/>
  <c r="FR428" i="1"/>
  <c r="GL428" i="1"/>
  <c r="GN428" i="1"/>
  <c r="GP428" i="1"/>
  <c r="GV428" i="1"/>
  <c r="HC428" i="1" s="1"/>
  <c r="GX428" i="1" s="1"/>
  <c r="P429" i="1"/>
  <c r="R429" i="1"/>
  <c r="T429" i="1"/>
  <c r="AC429" i="1"/>
  <c r="AD429" i="1"/>
  <c r="AE429" i="1"/>
  <c r="Q429" i="1" s="1"/>
  <c r="AF429" i="1"/>
  <c r="S429" i="1" s="1"/>
  <c r="CZ429" i="1" s="1"/>
  <c r="Y429" i="1" s="1"/>
  <c r="AG429" i="1"/>
  <c r="AH429" i="1"/>
  <c r="CV429" i="1" s="1"/>
  <c r="U429" i="1" s="1"/>
  <c r="AI429" i="1"/>
  <c r="AJ429" i="1"/>
  <c r="CQ429" i="1"/>
  <c r="CR429" i="1"/>
  <c r="CS429" i="1"/>
  <c r="CT429" i="1"/>
  <c r="CU429" i="1"/>
  <c r="CW429" i="1"/>
  <c r="V429" i="1" s="1"/>
  <c r="CX429" i="1"/>
  <c r="W429" i="1" s="1"/>
  <c r="CY429" i="1"/>
  <c r="X429" i="1" s="1"/>
  <c r="FR429" i="1"/>
  <c r="GK429" i="1"/>
  <c r="GL429" i="1"/>
  <c r="GO429" i="1"/>
  <c r="GP429" i="1"/>
  <c r="GV429" i="1"/>
  <c r="GX429" i="1"/>
  <c r="HC429" i="1"/>
  <c r="C430" i="1"/>
  <c r="D430" i="1"/>
  <c r="I430" i="1"/>
  <c r="CX195" i="3" s="1"/>
  <c r="K430" i="1"/>
  <c r="S430" i="1"/>
  <c r="AC430" i="1"/>
  <c r="AE430" i="1"/>
  <c r="AD430" i="1" s="1"/>
  <c r="AF430" i="1"/>
  <c r="AG430" i="1"/>
  <c r="CU430" i="1" s="1"/>
  <c r="T430" i="1" s="1"/>
  <c r="AH430" i="1"/>
  <c r="AI430" i="1"/>
  <c r="CW430" i="1" s="1"/>
  <c r="V430" i="1" s="1"/>
  <c r="AJ430" i="1"/>
  <c r="CR430" i="1"/>
  <c r="CT430" i="1"/>
  <c r="CV430" i="1"/>
  <c r="U430" i="1" s="1"/>
  <c r="CX430" i="1"/>
  <c r="W430" i="1" s="1"/>
  <c r="FR430" i="1"/>
  <c r="GL430" i="1"/>
  <c r="GN430" i="1"/>
  <c r="GP430" i="1"/>
  <c r="GV430" i="1"/>
  <c r="HC430" i="1"/>
  <c r="GX430" i="1" s="1"/>
  <c r="P431" i="1"/>
  <c r="R431" i="1"/>
  <c r="GK431" i="1" s="1"/>
  <c r="AC431" i="1"/>
  <c r="AD431" i="1"/>
  <c r="AE431" i="1"/>
  <c r="Q431" i="1" s="1"/>
  <c r="AF431" i="1"/>
  <c r="AG431" i="1"/>
  <c r="AH431" i="1"/>
  <c r="CV431" i="1" s="1"/>
  <c r="U431" i="1" s="1"/>
  <c r="AI431" i="1"/>
  <c r="AJ431" i="1"/>
  <c r="CX431" i="1" s="1"/>
  <c r="W431" i="1" s="1"/>
  <c r="CQ431" i="1"/>
  <c r="CR431" i="1"/>
  <c r="CS431" i="1"/>
  <c r="CU431" i="1"/>
  <c r="T431" i="1" s="1"/>
  <c r="CW431" i="1"/>
  <c r="V431" i="1" s="1"/>
  <c r="FR431" i="1"/>
  <c r="GL431" i="1"/>
  <c r="GO431" i="1"/>
  <c r="GP431" i="1"/>
  <c r="GV431" i="1"/>
  <c r="HC431" i="1" s="1"/>
  <c r="GX431" i="1"/>
  <c r="C432" i="1"/>
  <c r="D432" i="1"/>
  <c r="I432" i="1"/>
  <c r="K432" i="1"/>
  <c r="AC432" i="1"/>
  <c r="AE432" i="1"/>
  <c r="CR432" i="1" s="1"/>
  <c r="AF432" i="1"/>
  <c r="AG432" i="1"/>
  <c r="CU432" i="1" s="1"/>
  <c r="T432" i="1" s="1"/>
  <c r="AH432" i="1"/>
  <c r="AI432" i="1"/>
  <c r="CW432" i="1" s="1"/>
  <c r="V432" i="1" s="1"/>
  <c r="AJ432" i="1"/>
  <c r="CT432" i="1"/>
  <c r="CV432" i="1"/>
  <c r="U432" i="1" s="1"/>
  <c r="CX432" i="1"/>
  <c r="FR432" i="1"/>
  <c r="GL432" i="1"/>
  <c r="GN432" i="1"/>
  <c r="GP432" i="1"/>
  <c r="GV432" i="1"/>
  <c r="HC432" i="1" s="1"/>
  <c r="GX432" i="1" s="1"/>
  <c r="P433" i="1"/>
  <c r="R433" i="1"/>
  <c r="GK433" i="1" s="1"/>
  <c r="T433" i="1"/>
  <c r="AC433" i="1"/>
  <c r="AD433" i="1"/>
  <c r="AB433" i="1" s="1"/>
  <c r="AE433" i="1"/>
  <c r="Q433" i="1" s="1"/>
  <c r="AF433" i="1"/>
  <c r="S433" i="1" s="1"/>
  <c r="CZ433" i="1" s="1"/>
  <c r="Y433" i="1" s="1"/>
  <c r="AG433" i="1"/>
  <c r="AH433" i="1"/>
  <c r="CV433" i="1" s="1"/>
  <c r="U433" i="1" s="1"/>
  <c r="AI433" i="1"/>
  <c r="AJ433" i="1"/>
  <c r="CX433" i="1" s="1"/>
  <c r="W433" i="1" s="1"/>
  <c r="CQ433" i="1"/>
  <c r="CR433" i="1"/>
  <c r="CS433" i="1"/>
  <c r="CU433" i="1"/>
  <c r="CW433" i="1"/>
  <c r="V433" i="1" s="1"/>
  <c r="FR433" i="1"/>
  <c r="GL433" i="1"/>
  <c r="GN433" i="1"/>
  <c r="GP433" i="1"/>
  <c r="GV433" i="1"/>
  <c r="GX433" i="1"/>
  <c r="HC433" i="1"/>
  <c r="C434" i="1"/>
  <c r="D434" i="1"/>
  <c r="I434" i="1"/>
  <c r="K434" i="1"/>
  <c r="S434" i="1"/>
  <c r="AC434" i="1"/>
  <c r="AE434" i="1"/>
  <c r="AD434" i="1" s="1"/>
  <c r="AF434" i="1"/>
  <c r="AG434" i="1"/>
  <c r="CU434" i="1" s="1"/>
  <c r="T434" i="1" s="1"/>
  <c r="AH434" i="1"/>
  <c r="AI434" i="1"/>
  <c r="CW434" i="1" s="1"/>
  <c r="V434" i="1" s="1"/>
  <c r="AJ434" i="1"/>
  <c r="CR434" i="1"/>
  <c r="CT434" i="1"/>
  <c r="CV434" i="1"/>
  <c r="U434" i="1" s="1"/>
  <c r="CX434" i="1"/>
  <c r="W434" i="1" s="1"/>
  <c r="FR434" i="1"/>
  <c r="GL434" i="1"/>
  <c r="GN434" i="1"/>
  <c r="GP434" i="1"/>
  <c r="GV434" i="1"/>
  <c r="HC434" i="1"/>
  <c r="GX434" i="1" s="1"/>
  <c r="AC435" i="1"/>
  <c r="AE435" i="1"/>
  <c r="AF435" i="1"/>
  <c r="AG435" i="1"/>
  <c r="CU435" i="1" s="1"/>
  <c r="AH435" i="1"/>
  <c r="AI435" i="1"/>
  <c r="CW435" i="1" s="1"/>
  <c r="AJ435" i="1"/>
  <c r="CR435" i="1"/>
  <c r="CT435" i="1"/>
  <c r="CV435" i="1"/>
  <c r="CX435" i="1"/>
  <c r="FR435" i="1"/>
  <c r="GL435" i="1"/>
  <c r="GN435" i="1"/>
  <c r="GP435" i="1"/>
  <c r="GV435" i="1"/>
  <c r="HC435" i="1" s="1"/>
  <c r="I436" i="1"/>
  <c r="S436" i="1"/>
  <c r="AC436" i="1"/>
  <c r="AE436" i="1"/>
  <c r="AD436" i="1" s="1"/>
  <c r="AF436" i="1"/>
  <c r="AG436" i="1"/>
  <c r="CU436" i="1" s="1"/>
  <c r="T436" i="1" s="1"/>
  <c r="AH436" i="1"/>
  <c r="AI436" i="1"/>
  <c r="CW436" i="1" s="1"/>
  <c r="V436" i="1" s="1"/>
  <c r="AJ436" i="1"/>
  <c r="CR436" i="1"/>
  <c r="CT436" i="1"/>
  <c r="CV436" i="1"/>
  <c r="U436" i="1" s="1"/>
  <c r="CX436" i="1"/>
  <c r="W436" i="1" s="1"/>
  <c r="FR436" i="1"/>
  <c r="GL436" i="1"/>
  <c r="GN436" i="1"/>
  <c r="GP436" i="1"/>
  <c r="GV436" i="1"/>
  <c r="HC436" i="1"/>
  <c r="GX436" i="1" s="1"/>
  <c r="C437" i="1"/>
  <c r="D437" i="1"/>
  <c r="P437" i="1"/>
  <c r="R437" i="1"/>
  <c r="GK437" i="1" s="1"/>
  <c r="AC437" i="1"/>
  <c r="AD437" i="1"/>
  <c r="AB437" i="1" s="1"/>
  <c r="AE437" i="1"/>
  <c r="Q437" i="1" s="1"/>
  <c r="AF437" i="1"/>
  <c r="S437" i="1" s="1"/>
  <c r="AG437" i="1"/>
  <c r="AH437" i="1"/>
  <c r="CV437" i="1" s="1"/>
  <c r="U437" i="1" s="1"/>
  <c r="AI437" i="1"/>
  <c r="AJ437" i="1"/>
  <c r="CX437" i="1" s="1"/>
  <c r="W437" i="1" s="1"/>
  <c r="CQ437" i="1"/>
  <c r="CR437" i="1"/>
  <c r="CS437" i="1"/>
  <c r="CU437" i="1"/>
  <c r="T437" i="1" s="1"/>
  <c r="CW437" i="1"/>
  <c r="V437" i="1" s="1"/>
  <c r="FR437" i="1"/>
  <c r="GL437" i="1"/>
  <c r="GN437" i="1"/>
  <c r="GP437" i="1"/>
  <c r="GV437" i="1"/>
  <c r="HC437" i="1" s="1"/>
  <c r="GX437" i="1" s="1"/>
  <c r="C438" i="1"/>
  <c r="D438" i="1"/>
  <c r="I438" i="1"/>
  <c r="CX201" i="3" s="1"/>
  <c r="K438" i="1"/>
  <c r="S438" i="1"/>
  <c r="AC438" i="1"/>
  <c r="AE438" i="1"/>
  <c r="AD438" i="1" s="1"/>
  <c r="AF438" i="1"/>
  <c r="AG438" i="1"/>
  <c r="CU438" i="1" s="1"/>
  <c r="T438" i="1" s="1"/>
  <c r="AH438" i="1"/>
  <c r="AI438" i="1"/>
  <c r="CW438" i="1" s="1"/>
  <c r="V438" i="1" s="1"/>
  <c r="AJ438" i="1"/>
  <c r="CR438" i="1"/>
  <c r="CT438" i="1"/>
  <c r="CV438" i="1"/>
  <c r="U438" i="1" s="1"/>
  <c r="CX438" i="1"/>
  <c r="W438" i="1" s="1"/>
  <c r="FR438" i="1"/>
  <c r="GL438" i="1"/>
  <c r="GN438" i="1"/>
  <c r="GP438" i="1"/>
  <c r="GV438" i="1"/>
  <c r="HC438" i="1"/>
  <c r="GX438" i="1" s="1"/>
  <c r="P439" i="1"/>
  <c r="R439" i="1"/>
  <c r="GK439" i="1" s="1"/>
  <c r="V439" i="1"/>
  <c r="AC439" i="1"/>
  <c r="AD439" i="1"/>
  <c r="AE439" i="1"/>
  <c r="Q439" i="1" s="1"/>
  <c r="AF439" i="1"/>
  <c r="AG439" i="1"/>
  <c r="AH439" i="1"/>
  <c r="CV439" i="1" s="1"/>
  <c r="U439" i="1" s="1"/>
  <c r="AI439" i="1"/>
  <c r="AJ439" i="1"/>
  <c r="CX439" i="1" s="1"/>
  <c r="W439" i="1" s="1"/>
  <c r="CQ439" i="1"/>
  <c r="CR439" i="1"/>
  <c r="CS439" i="1"/>
  <c r="CU439" i="1"/>
  <c r="T439" i="1" s="1"/>
  <c r="CW439" i="1"/>
  <c r="FR439" i="1"/>
  <c r="GL439" i="1"/>
  <c r="GN439" i="1"/>
  <c r="GP439" i="1"/>
  <c r="GV439" i="1"/>
  <c r="HC439" i="1" s="1"/>
  <c r="GX439" i="1" s="1"/>
  <c r="S440" i="1"/>
  <c r="CY440" i="1" s="1"/>
  <c r="X440" i="1" s="1"/>
  <c r="U440" i="1"/>
  <c r="AC440" i="1"/>
  <c r="AE440" i="1"/>
  <c r="AF440" i="1"/>
  <c r="AG440" i="1"/>
  <c r="CU440" i="1" s="1"/>
  <c r="T440" i="1" s="1"/>
  <c r="AH440" i="1"/>
  <c r="AI440" i="1"/>
  <c r="CW440" i="1" s="1"/>
  <c r="V440" i="1" s="1"/>
  <c r="AJ440" i="1"/>
  <c r="CR440" i="1"/>
  <c r="CT440" i="1"/>
  <c r="CV440" i="1"/>
  <c r="CX440" i="1"/>
  <c r="W440" i="1" s="1"/>
  <c r="CZ440" i="1"/>
  <c r="Y440" i="1" s="1"/>
  <c r="FR440" i="1"/>
  <c r="GL440" i="1"/>
  <c r="GO440" i="1"/>
  <c r="GP440" i="1"/>
  <c r="GV440" i="1"/>
  <c r="HC440" i="1" s="1"/>
  <c r="GX440" i="1" s="1"/>
  <c r="C441" i="1"/>
  <c r="D441" i="1"/>
  <c r="I441" i="1"/>
  <c r="CX202" i="3" s="1"/>
  <c r="K441" i="1"/>
  <c r="P441" i="1"/>
  <c r="CP441" i="1" s="1"/>
  <c r="O441" i="1" s="1"/>
  <c r="R441" i="1"/>
  <c r="GK441" i="1" s="1"/>
  <c r="AC441" i="1"/>
  <c r="AD441" i="1"/>
  <c r="AB441" i="1" s="1"/>
  <c r="AE441" i="1"/>
  <c r="Q441" i="1" s="1"/>
  <c r="AF441" i="1"/>
  <c r="S441" i="1" s="1"/>
  <c r="CZ441" i="1" s="1"/>
  <c r="Y441" i="1" s="1"/>
  <c r="AG441" i="1"/>
  <c r="AH441" i="1"/>
  <c r="CV441" i="1" s="1"/>
  <c r="U441" i="1" s="1"/>
  <c r="AI441" i="1"/>
  <c r="AJ441" i="1"/>
  <c r="CX441" i="1" s="1"/>
  <c r="W441" i="1" s="1"/>
  <c r="CQ441" i="1"/>
  <c r="CR441" i="1"/>
  <c r="CS441" i="1"/>
  <c r="CU441" i="1"/>
  <c r="T441" i="1" s="1"/>
  <c r="CW441" i="1"/>
  <c r="V441" i="1" s="1"/>
  <c r="CY441" i="1"/>
  <c r="X441" i="1" s="1"/>
  <c r="FR441" i="1"/>
  <c r="GL441" i="1"/>
  <c r="GN441" i="1"/>
  <c r="GP441" i="1"/>
  <c r="GV441" i="1"/>
  <c r="HC441" i="1" s="1"/>
  <c r="GX441" i="1" s="1"/>
  <c r="S442" i="1"/>
  <c r="AC442" i="1"/>
  <c r="AE442" i="1"/>
  <c r="AD442" i="1" s="1"/>
  <c r="AF442" i="1"/>
  <c r="AG442" i="1"/>
  <c r="CU442" i="1" s="1"/>
  <c r="T442" i="1" s="1"/>
  <c r="AH442" i="1"/>
  <c r="AI442" i="1"/>
  <c r="CW442" i="1" s="1"/>
  <c r="V442" i="1" s="1"/>
  <c r="AJ442" i="1"/>
  <c r="CR442" i="1"/>
  <c r="CT442" i="1"/>
  <c r="CV442" i="1"/>
  <c r="U442" i="1" s="1"/>
  <c r="CX442" i="1"/>
  <c r="W442" i="1" s="1"/>
  <c r="FR442" i="1"/>
  <c r="GL442" i="1"/>
  <c r="GO442" i="1"/>
  <c r="GP442" i="1"/>
  <c r="GV442" i="1"/>
  <c r="HC442" i="1"/>
  <c r="GX442" i="1" s="1"/>
  <c r="P443" i="1"/>
  <c r="R443" i="1"/>
  <c r="GK443" i="1" s="1"/>
  <c r="AC443" i="1"/>
  <c r="AD443" i="1"/>
  <c r="AE443" i="1"/>
  <c r="Q443" i="1" s="1"/>
  <c r="AF443" i="1"/>
  <c r="AG443" i="1"/>
  <c r="AH443" i="1"/>
  <c r="CV443" i="1" s="1"/>
  <c r="U443" i="1" s="1"/>
  <c r="AI443" i="1"/>
  <c r="AJ443" i="1"/>
  <c r="CX443" i="1" s="1"/>
  <c r="W443" i="1" s="1"/>
  <c r="CQ443" i="1"/>
  <c r="CR443" i="1"/>
  <c r="CS443" i="1"/>
  <c r="CU443" i="1"/>
  <c r="T443" i="1" s="1"/>
  <c r="CW443" i="1"/>
  <c r="V443" i="1" s="1"/>
  <c r="FR443" i="1"/>
  <c r="GL443" i="1"/>
  <c r="GO443" i="1"/>
  <c r="GP443" i="1"/>
  <c r="GV443" i="1"/>
  <c r="GX443" i="1"/>
  <c r="HC443" i="1"/>
  <c r="C444" i="1"/>
  <c r="D444" i="1"/>
  <c r="S444" i="1"/>
  <c r="AC444" i="1"/>
  <c r="AE444" i="1"/>
  <c r="AD444" i="1" s="1"/>
  <c r="AF444" i="1"/>
  <c r="AG444" i="1"/>
  <c r="CU444" i="1" s="1"/>
  <c r="T444" i="1" s="1"/>
  <c r="AH444" i="1"/>
  <c r="AI444" i="1"/>
  <c r="CW444" i="1" s="1"/>
  <c r="V444" i="1" s="1"/>
  <c r="AJ444" i="1"/>
  <c r="CR444" i="1"/>
  <c r="CT444" i="1"/>
  <c r="CV444" i="1"/>
  <c r="U444" i="1" s="1"/>
  <c r="CX444" i="1"/>
  <c r="W444" i="1" s="1"/>
  <c r="FR444" i="1"/>
  <c r="GL444" i="1"/>
  <c r="GN444" i="1"/>
  <c r="GP444" i="1"/>
  <c r="GV444" i="1"/>
  <c r="HC444" i="1"/>
  <c r="GX444" i="1" s="1"/>
  <c r="C445" i="1"/>
  <c r="D445" i="1"/>
  <c r="P445" i="1"/>
  <c r="R445" i="1"/>
  <c r="GK445" i="1" s="1"/>
  <c r="AC445" i="1"/>
  <c r="AD445" i="1"/>
  <c r="AB445" i="1" s="1"/>
  <c r="AE445" i="1"/>
  <c r="Q445" i="1" s="1"/>
  <c r="AF445" i="1"/>
  <c r="S445" i="1" s="1"/>
  <c r="AG445" i="1"/>
  <c r="AH445" i="1"/>
  <c r="CV445" i="1" s="1"/>
  <c r="U445" i="1" s="1"/>
  <c r="AI445" i="1"/>
  <c r="AJ445" i="1"/>
  <c r="CX445" i="1" s="1"/>
  <c r="W445" i="1" s="1"/>
  <c r="CQ445" i="1"/>
  <c r="CR445" i="1"/>
  <c r="CS445" i="1"/>
  <c r="CU445" i="1"/>
  <c r="T445" i="1" s="1"/>
  <c r="CW445" i="1"/>
  <c r="V445" i="1" s="1"/>
  <c r="FR445" i="1"/>
  <c r="GL445" i="1"/>
  <c r="GN445" i="1"/>
  <c r="GP445" i="1"/>
  <c r="GV445" i="1"/>
  <c r="HC445" i="1" s="1"/>
  <c r="GX445" i="1" s="1"/>
  <c r="C447" i="1"/>
  <c r="D447" i="1"/>
  <c r="S447" i="1"/>
  <c r="CY447" i="1" s="1"/>
  <c r="X447" i="1" s="1"/>
  <c r="U447" i="1"/>
  <c r="AC447" i="1"/>
  <c r="AE447" i="1"/>
  <c r="AF447" i="1"/>
  <c r="AG447" i="1"/>
  <c r="CU447" i="1" s="1"/>
  <c r="T447" i="1" s="1"/>
  <c r="AH447" i="1"/>
  <c r="AI447" i="1"/>
  <c r="CW447" i="1" s="1"/>
  <c r="V447" i="1" s="1"/>
  <c r="AJ447" i="1"/>
  <c r="CR447" i="1"/>
  <c r="CT447" i="1"/>
  <c r="CV447" i="1"/>
  <c r="CX447" i="1"/>
  <c r="W447" i="1" s="1"/>
  <c r="CZ447" i="1"/>
  <c r="Y447" i="1" s="1"/>
  <c r="FR447" i="1"/>
  <c r="GL447" i="1"/>
  <c r="GN447" i="1"/>
  <c r="GP447" i="1"/>
  <c r="GV447" i="1"/>
  <c r="HC447" i="1" s="1"/>
  <c r="GX447" i="1" s="1"/>
  <c r="P448" i="1"/>
  <c r="CP448" i="1" s="1"/>
  <c r="O448" i="1" s="1"/>
  <c r="R448" i="1"/>
  <c r="GK448" i="1" s="1"/>
  <c r="AC448" i="1"/>
  <c r="AD448" i="1"/>
  <c r="AB448" i="1" s="1"/>
  <c r="AE448" i="1"/>
  <c r="Q448" i="1" s="1"/>
  <c r="AF448" i="1"/>
  <c r="S448" i="1" s="1"/>
  <c r="CZ448" i="1" s="1"/>
  <c r="Y448" i="1" s="1"/>
  <c r="AG448" i="1"/>
  <c r="AH448" i="1"/>
  <c r="CV448" i="1" s="1"/>
  <c r="U448" i="1" s="1"/>
  <c r="AI448" i="1"/>
  <c r="AJ448" i="1"/>
  <c r="CX448" i="1" s="1"/>
  <c r="W448" i="1" s="1"/>
  <c r="CQ448" i="1"/>
  <c r="CR448" i="1"/>
  <c r="CS448" i="1"/>
  <c r="CU448" i="1"/>
  <c r="T448" i="1" s="1"/>
  <c r="CW448" i="1"/>
  <c r="V448" i="1" s="1"/>
  <c r="CY448" i="1"/>
  <c r="X448" i="1" s="1"/>
  <c r="FR448" i="1"/>
  <c r="GL448" i="1"/>
  <c r="GN448" i="1"/>
  <c r="GP448" i="1"/>
  <c r="GV448" i="1"/>
  <c r="HC448" i="1" s="1"/>
  <c r="GX448" i="1" s="1"/>
  <c r="C449" i="1"/>
  <c r="D449" i="1"/>
  <c r="I449" i="1"/>
  <c r="CX206" i="3" s="1"/>
  <c r="K449" i="1"/>
  <c r="S449" i="1"/>
  <c r="AC449" i="1"/>
  <c r="AE449" i="1"/>
  <c r="AD449" i="1" s="1"/>
  <c r="AF449" i="1"/>
  <c r="AG449" i="1"/>
  <c r="CU449" i="1" s="1"/>
  <c r="T449" i="1" s="1"/>
  <c r="AH449" i="1"/>
  <c r="AI449" i="1"/>
  <c r="CW449" i="1" s="1"/>
  <c r="V449" i="1" s="1"/>
  <c r="AJ449" i="1"/>
  <c r="CR449" i="1"/>
  <c r="CT449" i="1"/>
  <c r="CV449" i="1"/>
  <c r="U449" i="1" s="1"/>
  <c r="CX449" i="1"/>
  <c r="W449" i="1" s="1"/>
  <c r="FR449" i="1"/>
  <c r="GL449" i="1"/>
  <c r="GN449" i="1"/>
  <c r="GP449" i="1"/>
  <c r="GV449" i="1"/>
  <c r="HC449" i="1"/>
  <c r="GX449" i="1" s="1"/>
  <c r="P450" i="1"/>
  <c r="R450" i="1"/>
  <c r="GK450" i="1" s="1"/>
  <c r="V450" i="1"/>
  <c r="AC450" i="1"/>
  <c r="AD450" i="1"/>
  <c r="AE450" i="1"/>
  <c r="Q450" i="1" s="1"/>
  <c r="AF450" i="1"/>
  <c r="AG450" i="1"/>
  <c r="AH450" i="1"/>
  <c r="CV450" i="1" s="1"/>
  <c r="U450" i="1" s="1"/>
  <c r="AI450" i="1"/>
  <c r="AJ450" i="1"/>
  <c r="CX450" i="1" s="1"/>
  <c r="W450" i="1" s="1"/>
  <c r="CQ450" i="1"/>
  <c r="CR450" i="1"/>
  <c r="CS450" i="1"/>
  <c r="CU450" i="1"/>
  <c r="T450" i="1" s="1"/>
  <c r="CW450" i="1"/>
  <c r="FR450" i="1"/>
  <c r="GL450" i="1"/>
  <c r="GN450" i="1"/>
  <c r="GP450" i="1"/>
  <c r="GV450" i="1"/>
  <c r="HC450" i="1" s="1"/>
  <c r="GX450" i="1"/>
  <c r="Q451" i="1"/>
  <c r="S451" i="1"/>
  <c r="CY451" i="1" s="1"/>
  <c r="X451" i="1" s="1"/>
  <c r="U451" i="1"/>
  <c r="AC451" i="1"/>
  <c r="AE451" i="1"/>
  <c r="AF451" i="1"/>
  <c r="AG451" i="1"/>
  <c r="CU451" i="1" s="1"/>
  <c r="T451" i="1" s="1"/>
  <c r="AH451" i="1"/>
  <c r="AI451" i="1"/>
  <c r="CW451" i="1" s="1"/>
  <c r="V451" i="1" s="1"/>
  <c r="AJ451" i="1"/>
  <c r="CR451" i="1"/>
  <c r="CT451" i="1"/>
  <c r="CV451" i="1"/>
  <c r="CX451" i="1"/>
  <c r="W451" i="1" s="1"/>
  <c r="CZ451" i="1"/>
  <c r="Y451" i="1" s="1"/>
  <c r="FR451" i="1"/>
  <c r="GL451" i="1"/>
  <c r="GN451" i="1"/>
  <c r="GP451" i="1"/>
  <c r="GV451" i="1"/>
  <c r="HC451" i="1" s="1"/>
  <c r="GX451" i="1" s="1"/>
  <c r="P452" i="1"/>
  <c r="R452" i="1"/>
  <c r="GK452" i="1" s="1"/>
  <c r="T452" i="1"/>
  <c r="AC452" i="1"/>
  <c r="AD452" i="1"/>
  <c r="AB452" i="1" s="1"/>
  <c r="AE452" i="1"/>
  <c r="Q452" i="1" s="1"/>
  <c r="AF452" i="1"/>
  <c r="S452" i="1" s="1"/>
  <c r="CZ452" i="1" s="1"/>
  <c r="Y452" i="1" s="1"/>
  <c r="AG452" i="1"/>
  <c r="AH452" i="1"/>
  <c r="CV452" i="1" s="1"/>
  <c r="U452" i="1" s="1"/>
  <c r="AI452" i="1"/>
  <c r="AJ452" i="1"/>
  <c r="CX452" i="1" s="1"/>
  <c r="W452" i="1" s="1"/>
  <c r="CQ452" i="1"/>
  <c r="CR452" i="1"/>
  <c r="CS452" i="1"/>
  <c r="CU452" i="1"/>
  <c r="CW452" i="1"/>
  <c r="V452" i="1" s="1"/>
  <c r="CY452" i="1"/>
  <c r="X452" i="1" s="1"/>
  <c r="FR452" i="1"/>
  <c r="GL452" i="1"/>
  <c r="GN452" i="1"/>
  <c r="GP452" i="1"/>
  <c r="GV452" i="1"/>
  <c r="HC452" i="1" s="1"/>
  <c r="GX452" i="1" s="1"/>
  <c r="C454" i="1"/>
  <c r="D454" i="1"/>
  <c r="I454" i="1"/>
  <c r="I456" i="1" s="1"/>
  <c r="K454" i="1"/>
  <c r="S454" i="1"/>
  <c r="AC454" i="1"/>
  <c r="AE454" i="1"/>
  <c r="AD454" i="1" s="1"/>
  <c r="AF454" i="1"/>
  <c r="AG454" i="1"/>
  <c r="CU454" i="1" s="1"/>
  <c r="T454" i="1" s="1"/>
  <c r="AH454" i="1"/>
  <c r="AI454" i="1"/>
  <c r="CW454" i="1" s="1"/>
  <c r="V454" i="1" s="1"/>
  <c r="AJ454" i="1"/>
  <c r="CR454" i="1"/>
  <c r="CT454" i="1"/>
  <c r="CV454" i="1"/>
  <c r="U454" i="1" s="1"/>
  <c r="CX454" i="1"/>
  <c r="W454" i="1" s="1"/>
  <c r="FR454" i="1"/>
  <c r="GL454" i="1"/>
  <c r="GN454" i="1"/>
  <c r="GP454" i="1"/>
  <c r="GV454" i="1"/>
  <c r="HC454" i="1"/>
  <c r="GX454" i="1" s="1"/>
  <c r="AC455" i="1"/>
  <c r="AE455" i="1"/>
  <c r="CR455" i="1" s="1"/>
  <c r="AF455" i="1"/>
  <c r="AG455" i="1"/>
  <c r="CU455" i="1" s="1"/>
  <c r="AH455" i="1"/>
  <c r="AI455" i="1"/>
  <c r="CW455" i="1" s="1"/>
  <c r="AJ455" i="1"/>
  <c r="CT455" i="1"/>
  <c r="CV455" i="1"/>
  <c r="CX455" i="1"/>
  <c r="FR455" i="1"/>
  <c r="GL455" i="1"/>
  <c r="GN455" i="1"/>
  <c r="GP455" i="1"/>
  <c r="GV455" i="1"/>
  <c r="HC455" i="1" s="1"/>
  <c r="AC456" i="1"/>
  <c r="AE456" i="1"/>
  <c r="AD456" i="1" s="1"/>
  <c r="AF456" i="1"/>
  <c r="AG456" i="1"/>
  <c r="CU456" i="1" s="1"/>
  <c r="T456" i="1" s="1"/>
  <c r="AH456" i="1"/>
  <c r="AI456" i="1"/>
  <c r="CW456" i="1" s="1"/>
  <c r="AJ456" i="1"/>
  <c r="CR456" i="1"/>
  <c r="CT456" i="1"/>
  <c r="CV456" i="1"/>
  <c r="CX456" i="1"/>
  <c r="W456" i="1" s="1"/>
  <c r="FR456" i="1"/>
  <c r="GL456" i="1"/>
  <c r="GN456" i="1"/>
  <c r="GP456" i="1"/>
  <c r="GV456" i="1"/>
  <c r="HC456" i="1" s="1"/>
  <c r="AC457" i="1"/>
  <c r="AE457" i="1"/>
  <c r="AF457" i="1"/>
  <c r="AG457" i="1"/>
  <c r="CU457" i="1" s="1"/>
  <c r="AH457" i="1"/>
  <c r="AI457" i="1"/>
  <c r="CW457" i="1" s="1"/>
  <c r="AJ457" i="1"/>
  <c r="CR457" i="1"/>
  <c r="CT457" i="1"/>
  <c r="CV457" i="1"/>
  <c r="CX457" i="1"/>
  <c r="FR457" i="1"/>
  <c r="GL457" i="1"/>
  <c r="GN457" i="1"/>
  <c r="GP457" i="1"/>
  <c r="GV457" i="1"/>
  <c r="HC457" i="1" s="1"/>
  <c r="AC458" i="1"/>
  <c r="AE458" i="1"/>
  <c r="AF458" i="1"/>
  <c r="AG458" i="1"/>
  <c r="CU458" i="1" s="1"/>
  <c r="AH458" i="1"/>
  <c r="AI458" i="1"/>
  <c r="CW458" i="1" s="1"/>
  <c r="AJ458" i="1"/>
  <c r="CR458" i="1"/>
  <c r="CT458" i="1"/>
  <c r="CV458" i="1"/>
  <c r="CX458" i="1"/>
  <c r="FR458" i="1"/>
  <c r="GL458" i="1"/>
  <c r="GN458" i="1"/>
  <c r="GP458" i="1"/>
  <c r="GV458" i="1"/>
  <c r="HC458" i="1" s="1"/>
  <c r="AC459" i="1"/>
  <c r="AE459" i="1"/>
  <c r="AF459" i="1"/>
  <c r="AG459" i="1"/>
  <c r="CU459" i="1" s="1"/>
  <c r="AH459" i="1"/>
  <c r="AI459" i="1"/>
  <c r="CW459" i="1" s="1"/>
  <c r="AJ459" i="1"/>
  <c r="CR459" i="1"/>
  <c r="CT459" i="1"/>
  <c r="CV459" i="1"/>
  <c r="CX459" i="1"/>
  <c r="FR459" i="1"/>
  <c r="GL459" i="1"/>
  <c r="GN459" i="1"/>
  <c r="GP459" i="1"/>
  <c r="GV459" i="1"/>
  <c r="HC459" i="1" s="1"/>
  <c r="I460" i="1"/>
  <c r="Q460" i="1"/>
  <c r="S460" i="1"/>
  <c r="CY460" i="1" s="1"/>
  <c r="X460" i="1" s="1"/>
  <c r="W460" i="1"/>
  <c r="Y460" i="1"/>
  <c r="AC460" i="1"/>
  <c r="AE460" i="1"/>
  <c r="AF460" i="1"/>
  <c r="AG460" i="1"/>
  <c r="CU460" i="1" s="1"/>
  <c r="T460" i="1" s="1"/>
  <c r="AH460" i="1"/>
  <c r="AI460" i="1"/>
  <c r="CW460" i="1" s="1"/>
  <c r="V460" i="1" s="1"/>
  <c r="AJ460" i="1"/>
  <c r="CT460" i="1"/>
  <c r="CV460" i="1"/>
  <c r="U460" i="1" s="1"/>
  <c r="CX460" i="1"/>
  <c r="CZ460" i="1"/>
  <c r="FR460" i="1"/>
  <c r="GL460" i="1"/>
  <c r="GN460" i="1"/>
  <c r="GP460" i="1"/>
  <c r="GV460" i="1"/>
  <c r="HC460" i="1"/>
  <c r="GX460" i="1" s="1"/>
  <c r="I461" i="1"/>
  <c r="S461" i="1"/>
  <c r="CY461" i="1" s="1"/>
  <c r="X461" i="1" s="1"/>
  <c r="U461" i="1"/>
  <c r="W461" i="1"/>
  <c r="AC461" i="1"/>
  <c r="AE461" i="1"/>
  <c r="AF461" i="1"/>
  <c r="AG461" i="1"/>
  <c r="CU461" i="1" s="1"/>
  <c r="T461" i="1" s="1"/>
  <c r="AH461" i="1"/>
  <c r="AI461" i="1"/>
  <c r="CW461" i="1" s="1"/>
  <c r="V461" i="1" s="1"/>
  <c r="AJ461" i="1"/>
  <c r="CT461" i="1"/>
  <c r="CV461" i="1"/>
  <c r="CX461" i="1"/>
  <c r="CZ461" i="1"/>
  <c r="Y461" i="1" s="1"/>
  <c r="FR461" i="1"/>
  <c r="GL461" i="1"/>
  <c r="GN461" i="1"/>
  <c r="GP461" i="1"/>
  <c r="GV461" i="1"/>
  <c r="HC461" i="1"/>
  <c r="GX461" i="1" s="1"/>
  <c r="C462" i="1"/>
  <c r="D462" i="1"/>
  <c r="I462" i="1"/>
  <c r="CX215" i="3" s="1"/>
  <c r="K462" i="1"/>
  <c r="P462" i="1"/>
  <c r="T462" i="1"/>
  <c r="AC462" i="1"/>
  <c r="AE462" i="1"/>
  <c r="AF462" i="1"/>
  <c r="AG462" i="1"/>
  <c r="AH462" i="1"/>
  <c r="CV462" i="1" s="1"/>
  <c r="U462" i="1" s="1"/>
  <c r="AI462" i="1"/>
  <c r="CW462" i="1" s="1"/>
  <c r="V462" i="1" s="1"/>
  <c r="AJ462" i="1"/>
  <c r="CX462" i="1" s="1"/>
  <c r="W462" i="1" s="1"/>
  <c r="CQ462" i="1"/>
  <c r="CS462" i="1"/>
  <c r="CU462" i="1"/>
  <c r="FR462" i="1"/>
  <c r="GL462" i="1"/>
  <c r="GN462" i="1"/>
  <c r="GP462" i="1"/>
  <c r="GV462" i="1"/>
  <c r="HC462" i="1" s="1"/>
  <c r="GX462" i="1"/>
  <c r="R463" i="1"/>
  <c r="GK463" i="1" s="1"/>
  <c r="AB463" i="1"/>
  <c r="AC463" i="1"/>
  <c r="P463" i="1" s="1"/>
  <c r="AE463" i="1"/>
  <c r="AD463" i="1" s="1"/>
  <c r="AF463" i="1"/>
  <c r="AG463" i="1"/>
  <c r="CU463" i="1" s="1"/>
  <c r="T463" i="1" s="1"/>
  <c r="AH463" i="1"/>
  <c r="AI463" i="1"/>
  <c r="AJ463" i="1"/>
  <c r="CX463" i="1" s="1"/>
  <c r="W463" i="1" s="1"/>
  <c r="CR463" i="1"/>
  <c r="CS463" i="1"/>
  <c r="CV463" i="1"/>
  <c r="U463" i="1" s="1"/>
  <c r="CW463" i="1"/>
  <c r="V463" i="1" s="1"/>
  <c r="FR463" i="1"/>
  <c r="BY499" i="1" s="1"/>
  <c r="GL463" i="1"/>
  <c r="GN463" i="1"/>
  <c r="GP463" i="1"/>
  <c r="GV463" i="1"/>
  <c r="GX463" i="1"/>
  <c r="HC463" i="1"/>
  <c r="P464" i="1"/>
  <c r="AC464" i="1"/>
  <c r="AE464" i="1"/>
  <c r="Q464" i="1" s="1"/>
  <c r="AF464" i="1"/>
  <c r="S464" i="1" s="1"/>
  <c r="CY464" i="1" s="1"/>
  <c r="X464" i="1" s="1"/>
  <c r="AG464" i="1"/>
  <c r="AH464" i="1"/>
  <c r="AI464" i="1"/>
  <c r="CW464" i="1" s="1"/>
  <c r="V464" i="1" s="1"/>
  <c r="AJ464" i="1"/>
  <c r="CX464" i="1" s="1"/>
  <c r="W464" i="1" s="1"/>
  <c r="CQ464" i="1"/>
  <c r="CU464" i="1"/>
  <c r="T464" i="1" s="1"/>
  <c r="CV464" i="1"/>
  <c r="U464" i="1" s="1"/>
  <c r="CZ464" i="1"/>
  <c r="Y464" i="1" s="1"/>
  <c r="FR464" i="1"/>
  <c r="GL464" i="1"/>
  <c r="GN464" i="1"/>
  <c r="GP464" i="1"/>
  <c r="GV464" i="1"/>
  <c r="HC464" i="1" s="1"/>
  <c r="GX464" i="1" s="1"/>
  <c r="P465" i="1"/>
  <c r="S465" i="1"/>
  <c r="X465" i="1"/>
  <c r="AC465" i="1"/>
  <c r="AD465" i="1"/>
  <c r="AE465" i="1"/>
  <c r="Q465" i="1" s="1"/>
  <c r="AF465" i="1"/>
  <c r="AG465" i="1"/>
  <c r="AH465" i="1"/>
  <c r="CV465" i="1" s="1"/>
  <c r="U465" i="1" s="1"/>
  <c r="AI465" i="1"/>
  <c r="CW465" i="1" s="1"/>
  <c r="V465" i="1" s="1"/>
  <c r="AJ465" i="1"/>
  <c r="CQ465" i="1"/>
  <c r="CR465" i="1"/>
  <c r="CT465" i="1"/>
  <c r="CU465" i="1"/>
  <c r="T465" i="1" s="1"/>
  <c r="CX465" i="1"/>
  <c r="W465" i="1" s="1"/>
  <c r="CY465" i="1"/>
  <c r="CZ465" i="1"/>
  <c r="Y465" i="1" s="1"/>
  <c r="FR465" i="1"/>
  <c r="GL465" i="1"/>
  <c r="GN465" i="1"/>
  <c r="GP465" i="1"/>
  <c r="GV465" i="1"/>
  <c r="HC465" i="1" s="1"/>
  <c r="GX465" i="1" s="1"/>
  <c r="C467" i="1"/>
  <c r="D467" i="1"/>
  <c r="P467" i="1"/>
  <c r="AC467" i="1"/>
  <c r="AE467" i="1"/>
  <c r="AF467" i="1"/>
  <c r="S467" i="1" s="1"/>
  <c r="CY467" i="1" s="1"/>
  <c r="X467" i="1" s="1"/>
  <c r="AG467" i="1"/>
  <c r="AH467" i="1"/>
  <c r="AI467" i="1"/>
  <c r="CW467" i="1" s="1"/>
  <c r="V467" i="1" s="1"/>
  <c r="AJ467" i="1"/>
  <c r="CX467" i="1" s="1"/>
  <c r="W467" i="1" s="1"/>
  <c r="CQ467" i="1"/>
  <c r="CU467" i="1"/>
  <c r="T467" i="1" s="1"/>
  <c r="CV467" i="1"/>
  <c r="U467" i="1" s="1"/>
  <c r="FR467" i="1"/>
  <c r="GL467" i="1"/>
  <c r="GN467" i="1"/>
  <c r="GP467" i="1"/>
  <c r="GV467" i="1"/>
  <c r="HC467" i="1" s="1"/>
  <c r="GX467" i="1" s="1"/>
  <c r="C468" i="1"/>
  <c r="D468" i="1"/>
  <c r="I468" i="1"/>
  <c r="CX217" i="3" s="1"/>
  <c r="K468" i="1"/>
  <c r="P468" i="1"/>
  <c r="AC468" i="1"/>
  <c r="AB468" i="1" s="1"/>
  <c r="AD468" i="1"/>
  <c r="AE468" i="1"/>
  <c r="Q468" i="1" s="1"/>
  <c r="AF468" i="1"/>
  <c r="AG468" i="1"/>
  <c r="AH468" i="1"/>
  <c r="CV468" i="1" s="1"/>
  <c r="U468" i="1" s="1"/>
  <c r="AI468" i="1"/>
  <c r="CW468" i="1" s="1"/>
  <c r="V468" i="1" s="1"/>
  <c r="AJ468" i="1"/>
  <c r="CQ468" i="1"/>
  <c r="CR468" i="1"/>
  <c r="CT468" i="1"/>
  <c r="CU468" i="1"/>
  <c r="T468" i="1" s="1"/>
  <c r="CX468" i="1"/>
  <c r="W468" i="1" s="1"/>
  <c r="FR468" i="1"/>
  <c r="GL468" i="1"/>
  <c r="GN468" i="1"/>
  <c r="GP468" i="1"/>
  <c r="GV468" i="1"/>
  <c r="HC468" i="1" s="1"/>
  <c r="GX468" i="1" s="1"/>
  <c r="R469" i="1"/>
  <c r="S469" i="1"/>
  <c r="AC469" i="1"/>
  <c r="AD469" i="1"/>
  <c r="AE469" i="1"/>
  <c r="Q469" i="1" s="1"/>
  <c r="AF469" i="1"/>
  <c r="AG469" i="1"/>
  <c r="CU469" i="1" s="1"/>
  <c r="T469" i="1" s="1"/>
  <c r="AH469" i="1"/>
  <c r="CV469" i="1" s="1"/>
  <c r="U469" i="1" s="1"/>
  <c r="AI469" i="1"/>
  <c r="AJ469" i="1"/>
  <c r="CR469" i="1"/>
  <c r="CS469" i="1"/>
  <c r="CT469" i="1"/>
  <c r="CW469" i="1"/>
  <c r="V469" i="1" s="1"/>
  <c r="CX469" i="1"/>
  <c r="W469" i="1" s="1"/>
  <c r="FR469" i="1"/>
  <c r="GK469" i="1"/>
  <c r="GL469" i="1"/>
  <c r="GN469" i="1"/>
  <c r="GP469" i="1"/>
  <c r="GV469" i="1"/>
  <c r="HC469" i="1"/>
  <c r="GX469" i="1" s="1"/>
  <c r="C471" i="1"/>
  <c r="D471" i="1"/>
  <c r="P471" i="1"/>
  <c r="S471" i="1"/>
  <c r="T471" i="1"/>
  <c r="AC471" i="1"/>
  <c r="AD471" i="1"/>
  <c r="AE471" i="1"/>
  <c r="Q471" i="1" s="1"/>
  <c r="AF471" i="1"/>
  <c r="AG471" i="1"/>
  <c r="AH471" i="1"/>
  <c r="CV471" i="1" s="1"/>
  <c r="U471" i="1" s="1"/>
  <c r="AI471" i="1"/>
  <c r="CW471" i="1" s="1"/>
  <c r="V471" i="1" s="1"/>
  <c r="AJ471" i="1"/>
  <c r="CQ471" i="1"/>
  <c r="CR471" i="1"/>
  <c r="CT471" i="1"/>
  <c r="CU471" i="1"/>
  <c r="CX471" i="1"/>
  <c r="W471" i="1" s="1"/>
  <c r="CY471" i="1"/>
  <c r="X471" i="1" s="1"/>
  <c r="CZ471" i="1"/>
  <c r="Y471" i="1" s="1"/>
  <c r="FR471" i="1"/>
  <c r="GL471" i="1"/>
  <c r="GN471" i="1"/>
  <c r="GP471" i="1"/>
  <c r="GV471" i="1"/>
  <c r="HC471" i="1" s="1"/>
  <c r="GX471" i="1" s="1"/>
  <c r="C472" i="1"/>
  <c r="D472" i="1"/>
  <c r="P472" i="1"/>
  <c r="AC472" i="1"/>
  <c r="AE472" i="1"/>
  <c r="AF472" i="1"/>
  <c r="S472" i="1" s="1"/>
  <c r="CY472" i="1" s="1"/>
  <c r="X472" i="1" s="1"/>
  <c r="AG472" i="1"/>
  <c r="AH472" i="1"/>
  <c r="AI472" i="1"/>
  <c r="CW472" i="1" s="1"/>
  <c r="V472" i="1" s="1"/>
  <c r="AJ472" i="1"/>
  <c r="CX472" i="1" s="1"/>
  <c r="W472" i="1" s="1"/>
  <c r="CQ472" i="1"/>
  <c r="CR472" i="1"/>
  <c r="CU472" i="1"/>
  <c r="T472" i="1" s="1"/>
  <c r="CV472" i="1"/>
  <c r="U472" i="1" s="1"/>
  <c r="CZ472" i="1"/>
  <c r="Y472" i="1" s="1"/>
  <c r="FR472" i="1"/>
  <c r="GL472" i="1"/>
  <c r="GN472" i="1"/>
  <c r="GP472" i="1"/>
  <c r="GV472" i="1"/>
  <c r="HC472" i="1" s="1"/>
  <c r="GX472" i="1" s="1"/>
  <c r="C473" i="1"/>
  <c r="D473" i="1"/>
  <c r="I473" i="1"/>
  <c r="CX220" i="3" s="1"/>
  <c r="K473" i="1"/>
  <c r="P473" i="1"/>
  <c r="T473" i="1"/>
  <c r="AC473" i="1"/>
  <c r="AD473" i="1"/>
  <c r="AE473" i="1"/>
  <c r="Q473" i="1" s="1"/>
  <c r="AF473" i="1"/>
  <c r="AG473" i="1"/>
  <c r="AH473" i="1"/>
  <c r="CV473" i="1" s="1"/>
  <c r="U473" i="1" s="1"/>
  <c r="AI473" i="1"/>
  <c r="CW473" i="1" s="1"/>
  <c r="V473" i="1" s="1"/>
  <c r="AJ473" i="1"/>
  <c r="CQ473" i="1"/>
  <c r="CR473" i="1"/>
  <c r="CT473" i="1"/>
  <c r="CU473" i="1"/>
  <c r="CX473" i="1"/>
  <c r="W473" i="1" s="1"/>
  <c r="FR473" i="1"/>
  <c r="GL473" i="1"/>
  <c r="GN473" i="1"/>
  <c r="GP473" i="1"/>
  <c r="GV473" i="1"/>
  <c r="HC473" i="1" s="1"/>
  <c r="GX473" i="1" s="1"/>
  <c r="R474" i="1"/>
  <c r="S474" i="1"/>
  <c r="W474" i="1"/>
  <c r="AC474" i="1"/>
  <c r="AD474" i="1"/>
  <c r="AE474" i="1"/>
  <c r="Q474" i="1" s="1"/>
  <c r="AF474" i="1"/>
  <c r="AG474" i="1"/>
  <c r="CU474" i="1" s="1"/>
  <c r="T474" i="1" s="1"/>
  <c r="AH474" i="1"/>
  <c r="CV474" i="1" s="1"/>
  <c r="U474" i="1" s="1"/>
  <c r="AI474" i="1"/>
  <c r="AJ474" i="1"/>
  <c r="CR474" i="1"/>
  <c r="CS474" i="1"/>
  <c r="CT474" i="1"/>
  <c r="CW474" i="1"/>
  <c r="V474" i="1" s="1"/>
  <c r="CX474" i="1"/>
  <c r="FR474" i="1"/>
  <c r="GK474" i="1"/>
  <c r="GL474" i="1"/>
  <c r="GN474" i="1"/>
  <c r="GP474" i="1"/>
  <c r="GV474" i="1"/>
  <c r="HC474" i="1"/>
  <c r="GX474" i="1" s="1"/>
  <c r="R475" i="1"/>
  <c r="GK475" i="1" s="1"/>
  <c r="AC475" i="1"/>
  <c r="P475" i="1" s="1"/>
  <c r="AE475" i="1"/>
  <c r="AD475" i="1" s="1"/>
  <c r="AF475" i="1"/>
  <c r="AG475" i="1"/>
  <c r="CU475" i="1" s="1"/>
  <c r="T475" i="1" s="1"/>
  <c r="AH475" i="1"/>
  <c r="AI475" i="1"/>
  <c r="AJ475" i="1"/>
  <c r="CX475" i="1" s="1"/>
  <c r="W475" i="1" s="1"/>
  <c r="CR475" i="1"/>
  <c r="CS475" i="1"/>
  <c r="CV475" i="1"/>
  <c r="U475" i="1" s="1"/>
  <c r="CW475" i="1"/>
  <c r="V475" i="1" s="1"/>
  <c r="FR475" i="1"/>
  <c r="GL475" i="1"/>
  <c r="GN475" i="1"/>
  <c r="GP475" i="1"/>
  <c r="GV475" i="1"/>
  <c r="GX475" i="1"/>
  <c r="HC475" i="1"/>
  <c r="P476" i="1"/>
  <c r="AC476" i="1"/>
  <c r="AE476" i="1"/>
  <c r="AF476" i="1"/>
  <c r="S476" i="1" s="1"/>
  <c r="CY476" i="1" s="1"/>
  <c r="X476" i="1" s="1"/>
  <c r="AG476" i="1"/>
  <c r="AH476" i="1"/>
  <c r="AI476" i="1"/>
  <c r="CW476" i="1" s="1"/>
  <c r="V476" i="1" s="1"/>
  <c r="AJ476" i="1"/>
  <c r="CX476" i="1" s="1"/>
  <c r="W476" i="1" s="1"/>
  <c r="CQ476" i="1"/>
  <c r="CR476" i="1"/>
  <c r="CU476" i="1"/>
  <c r="T476" i="1" s="1"/>
  <c r="CV476" i="1"/>
  <c r="U476" i="1" s="1"/>
  <c r="CZ476" i="1"/>
  <c r="Y476" i="1" s="1"/>
  <c r="FR476" i="1"/>
  <c r="GL476" i="1"/>
  <c r="GN476" i="1"/>
  <c r="GP476" i="1"/>
  <c r="GV476" i="1"/>
  <c r="HC476" i="1" s="1"/>
  <c r="GX476" i="1" s="1"/>
  <c r="P477" i="1"/>
  <c r="S477" i="1"/>
  <c r="T477" i="1"/>
  <c r="AC477" i="1"/>
  <c r="AD477" i="1"/>
  <c r="AE477" i="1"/>
  <c r="Q477" i="1" s="1"/>
  <c r="AF477" i="1"/>
  <c r="AG477" i="1"/>
  <c r="AH477" i="1"/>
  <c r="CV477" i="1" s="1"/>
  <c r="U477" i="1" s="1"/>
  <c r="AI477" i="1"/>
  <c r="CW477" i="1" s="1"/>
  <c r="V477" i="1" s="1"/>
  <c r="AJ477" i="1"/>
  <c r="CQ477" i="1"/>
  <c r="CR477" i="1"/>
  <c r="CT477" i="1"/>
  <c r="CU477" i="1"/>
  <c r="CX477" i="1"/>
  <c r="W477" i="1" s="1"/>
  <c r="CY477" i="1"/>
  <c r="X477" i="1" s="1"/>
  <c r="CZ477" i="1"/>
  <c r="Y477" i="1" s="1"/>
  <c r="FR477" i="1"/>
  <c r="GL477" i="1"/>
  <c r="GO477" i="1"/>
  <c r="GP477" i="1"/>
  <c r="GV477" i="1"/>
  <c r="HC477" i="1" s="1"/>
  <c r="GX477" i="1" s="1"/>
  <c r="R478" i="1"/>
  <c r="S478" i="1"/>
  <c r="AC478" i="1"/>
  <c r="AD478" i="1"/>
  <c r="AE478" i="1"/>
  <c r="Q478" i="1" s="1"/>
  <c r="AF478" i="1"/>
  <c r="AG478" i="1"/>
  <c r="CU478" i="1" s="1"/>
  <c r="T478" i="1" s="1"/>
  <c r="AH478" i="1"/>
  <c r="CV478" i="1" s="1"/>
  <c r="U478" i="1" s="1"/>
  <c r="AI478" i="1"/>
  <c r="AJ478" i="1"/>
  <c r="CR478" i="1"/>
  <c r="CS478" i="1"/>
  <c r="CT478" i="1"/>
  <c r="CW478" i="1"/>
  <c r="V478" i="1" s="1"/>
  <c r="CX478" i="1"/>
  <c r="W478" i="1" s="1"/>
  <c r="FR478" i="1"/>
  <c r="GK478" i="1"/>
  <c r="GL478" i="1"/>
  <c r="GN478" i="1"/>
  <c r="GP478" i="1"/>
  <c r="GV478" i="1"/>
  <c r="HC478" i="1"/>
  <c r="GX478" i="1" s="1"/>
  <c r="C479" i="1"/>
  <c r="D479" i="1"/>
  <c r="I479" i="1"/>
  <c r="CX221" i="3" s="1"/>
  <c r="K479" i="1"/>
  <c r="R479" i="1"/>
  <c r="GK479" i="1" s="1"/>
  <c r="AC479" i="1"/>
  <c r="P479" i="1" s="1"/>
  <c r="AE479" i="1"/>
  <c r="AD479" i="1" s="1"/>
  <c r="AB479" i="1" s="1"/>
  <c r="AF479" i="1"/>
  <c r="AG479" i="1"/>
  <c r="CU479" i="1" s="1"/>
  <c r="T479" i="1" s="1"/>
  <c r="AH479" i="1"/>
  <c r="AI479" i="1"/>
  <c r="AJ479" i="1"/>
  <c r="CX479" i="1" s="1"/>
  <c r="W479" i="1" s="1"/>
  <c r="CR479" i="1"/>
  <c r="CS479" i="1"/>
  <c r="CV479" i="1"/>
  <c r="U479" i="1" s="1"/>
  <c r="CW479" i="1"/>
  <c r="V479" i="1" s="1"/>
  <c r="FR479" i="1"/>
  <c r="GL479" i="1"/>
  <c r="GN479" i="1"/>
  <c r="GP479" i="1"/>
  <c r="GV479" i="1"/>
  <c r="GX479" i="1"/>
  <c r="HC479" i="1"/>
  <c r="P480" i="1"/>
  <c r="AC480" i="1"/>
  <c r="AE480" i="1"/>
  <c r="AF480" i="1"/>
  <c r="S480" i="1" s="1"/>
  <c r="CY480" i="1" s="1"/>
  <c r="X480" i="1" s="1"/>
  <c r="AG480" i="1"/>
  <c r="AH480" i="1"/>
  <c r="AI480" i="1"/>
  <c r="CW480" i="1" s="1"/>
  <c r="V480" i="1" s="1"/>
  <c r="AJ480" i="1"/>
  <c r="CX480" i="1" s="1"/>
  <c r="W480" i="1" s="1"/>
  <c r="CQ480" i="1"/>
  <c r="CR480" i="1"/>
  <c r="CU480" i="1"/>
  <c r="T480" i="1" s="1"/>
  <c r="CV480" i="1"/>
  <c r="U480" i="1" s="1"/>
  <c r="CZ480" i="1"/>
  <c r="Y480" i="1" s="1"/>
  <c r="FR480" i="1"/>
  <c r="GL480" i="1"/>
  <c r="GN480" i="1"/>
  <c r="GP480" i="1"/>
  <c r="GV480" i="1"/>
  <c r="HC480" i="1" s="1"/>
  <c r="GX480" i="1" s="1"/>
  <c r="C482" i="1"/>
  <c r="D482" i="1"/>
  <c r="I482" i="1"/>
  <c r="CX222" i="3" s="1"/>
  <c r="K482" i="1"/>
  <c r="P482" i="1"/>
  <c r="T482" i="1"/>
  <c r="AC482" i="1"/>
  <c r="AD482" i="1"/>
  <c r="AE482" i="1"/>
  <c r="Q482" i="1" s="1"/>
  <c r="AF482" i="1"/>
  <c r="AG482" i="1"/>
  <c r="AH482" i="1"/>
  <c r="CV482" i="1" s="1"/>
  <c r="U482" i="1" s="1"/>
  <c r="AI482" i="1"/>
  <c r="CW482" i="1" s="1"/>
  <c r="V482" i="1" s="1"/>
  <c r="AJ482" i="1"/>
  <c r="CQ482" i="1"/>
  <c r="CR482" i="1"/>
  <c r="CT482" i="1"/>
  <c r="CU482" i="1"/>
  <c r="CX482" i="1"/>
  <c r="W482" i="1" s="1"/>
  <c r="FR482" i="1"/>
  <c r="GL482" i="1"/>
  <c r="GN482" i="1"/>
  <c r="GP482" i="1"/>
  <c r="GV482" i="1"/>
  <c r="HC482" i="1" s="1"/>
  <c r="GX482" i="1" s="1"/>
  <c r="R483" i="1"/>
  <c r="S483" i="1"/>
  <c r="W483" i="1"/>
  <c r="AC483" i="1"/>
  <c r="AD483" i="1"/>
  <c r="AE483" i="1"/>
  <c r="Q483" i="1" s="1"/>
  <c r="AF483" i="1"/>
  <c r="AG483" i="1"/>
  <c r="CU483" i="1" s="1"/>
  <c r="T483" i="1" s="1"/>
  <c r="AH483" i="1"/>
  <c r="CV483" i="1" s="1"/>
  <c r="U483" i="1" s="1"/>
  <c r="AI483" i="1"/>
  <c r="AJ483" i="1"/>
  <c r="CR483" i="1"/>
  <c r="CS483" i="1"/>
  <c r="CT483" i="1"/>
  <c r="CW483" i="1"/>
  <c r="V483" i="1" s="1"/>
  <c r="CX483" i="1"/>
  <c r="FR483" i="1"/>
  <c r="GK483" i="1"/>
  <c r="GL483" i="1"/>
  <c r="GN483" i="1"/>
  <c r="GP483" i="1"/>
  <c r="GV483" i="1"/>
  <c r="HC483" i="1"/>
  <c r="GX483" i="1" s="1"/>
  <c r="I484" i="1"/>
  <c r="S484" i="1" s="1"/>
  <c r="CZ484" i="1" s="1"/>
  <c r="Y484" i="1" s="1"/>
  <c r="K484" i="1"/>
  <c r="P484" i="1"/>
  <c r="AC484" i="1"/>
  <c r="AB484" i="1" s="1"/>
  <c r="AD484" i="1"/>
  <c r="AE484" i="1"/>
  <c r="Q484" i="1" s="1"/>
  <c r="AF484" i="1"/>
  <c r="AG484" i="1"/>
  <c r="AH484" i="1"/>
  <c r="CV484" i="1" s="1"/>
  <c r="U484" i="1" s="1"/>
  <c r="AI484" i="1"/>
  <c r="CW484" i="1" s="1"/>
  <c r="V484" i="1" s="1"/>
  <c r="AJ484" i="1"/>
  <c r="CQ484" i="1"/>
  <c r="CR484" i="1"/>
  <c r="CT484" i="1"/>
  <c r="CU484" i="1"/>
  <c r="T484" i="1" s="1"/>
  <c r="CX484" i="1"/>
  <c r="W484" i="1" s="1"/>
  <c r="FR484" i="1"/>
  <c r="GL484" i="1"/>
  <c r="GN484" i="1"/>
  <c r="GP484" i="1"/>
  <c r="GV484" i="1"/>
  <c r="HC484" i="1" s="1"/>
  <c r="GX484" i="1" s="1"/>
  <c r="C485" i="1"/>
  <c r="D485" i="1"/>
  <c r="I485" i="1"/>
  <c r="CX223" i="3" s="1"/>
  <c r="K485" i="1"/>
  <c r="R485" i="1"/>
  <c r="S485" i="1"/>
  <c r="AC485" i="1"/>
  <c r="AD485" i="1"/>
  <c r="AE485" i="1"/>
  <c r="Q485" i="1" s="1"/>
  <c r="AF485" i="1"/>
  <c r="AG485" i="1"/>
  <c r="CU485" i="1" s="1"/>
  <c r="T485" i="1" s="1"/>
  <c r="AH485" i="1"/>
  <c r="CV485" i="1" s="1"/>
  <c r="U485" i="1" s="1"/>
  <c r="AI485" i="1"/>
  <c r="AJ485" i="1"/>
  <c r="CR485" i="1"/>
  <c r="CS485" i="1"/>
  <c r="CT485" i="1"/>
  <c r="CW485" i="1"/>
  <c r="V485" i="1" s="1"/>
  <c r="CX485" i="1"/>
  <c r="W485" i="1" s="1"/>
  <c r="FR485" i="1"/>
  <c r="GK485" i="1"/>
  <c r="GL485" i="1"/>
  <c r="GN485" i="1"/>
  <c r="GP485" i="1"/>
  <c r="GV485" i="1"/>
  <c r="HC485" i="1"/>
  <c r="GX485" i="1" s="1"/>
  <c r="R486" i="1"/>
  <c r="GK486" i="1" s="1"/>
  <c r="AB486" i="1"/>
  <c r="AC486" i="1"/>
  <c r="P486" i="1" s="1"/>
  <c r="AE486" i="1"/>
  <c r="AD486" i="1" s="1"/>
  <c r="AF486" i="1"/>
  <c r="AG486" i="1"/>
  <c r="CU486" i="1" s="1"/>
  <c r="T486" i="1" s="1"/>
  <c r="AH486" i="1"/>
  <c r="AI486" i="1"/>
  <c r="AJ486" i="1"/>
  <c r="CX486" i="1" s="1"/>
  <c r="W486" i="1" s="1"/>
  <c r="CR486" i="1"/>
  <c r="CS486" i="1"/>
  <c r="CV486" i="1"/>
  <c r="U486" i="1" s="1"/>
  <c r="CW486" i="1"/>
  <c r="V486" i="1" s="1"/>
  <c r="FR486" i="1"/>
  <c r="GL486" i="1"/>
  <c r="GN486" i="1"/>
  <c r="GP486" i="1"/>
  <c r="GV486" i="1"/>
  <c r="GX486" i="1"/>
  <c r="HC486" i="1"/>
  <c r="P487" i="1"/>
  <c r="U487" i="1"/>
  <c r="AC487" i="1"/>
  <c r="AE487" i="1"/>
  <c r="AF487" i="1"/>
  <c r="S487" i="1" s="1"/>
  <c r="AG487" i="1"/>
  <c r="AH487" i="1"/>
  <c r="AI487" i="1"/>
  <c r="CW487" i="1" s="1"/>
  <c r="V487" i="1" s="1"/>
  <c r="AJ487" i="1"/>
  <c r="CX487" i="1" s="1"/>
  <c r="W487" i="1" s="1"/>
  <c r="CQ487" i="1"/>
  <c r="CU487" i="1"/>
  <c r="T487" i="1" s="1"/>
  <c r="CV487" i="1"/>
  <c r="FR487" i="1"/>
  <c r="GL487" i="1"/>
  <c r="GN487" i="1"/>
  <c r="GP487" i="1"/>
  <c r="GV487" i="1"/>
  <c r="HC487" i="1" s="1"/>
  <c r="GX487" i="1" s="1"/>
  <c r="C488" i="1"/>
  <c r="D488" i="1"/>
  <c r="I488" i="1"/>
  <c r="CX224" i="3" s="1"/>
  <c r="K488" i="1"/>
  <c r="P488" i="1"/>
  <c r="T488" i="1"/>
  <c r="AC488" i="1"/>
  <c r="AD488" i="1"/>
  <c r="AE488" i="1"/>
  <c r="Q488" i="1" s="1"/>
  <c r="AF488" i="1"/>
  <c r="AG488" i="1"/>
  <c r="AH488" i="1"/>
  <c r="CV488" i="1" s="1"/>
  <c r="U488" i="1" s="1"/>
  <c r="AI488" i="1"/>
  <c r="CW488" i="1" s="1"/>
  <c r="V488" i="1" s="1"/>
  <c r="AJ488" i="1"/>
  <c r="CQ488" i="1"/>
  <c r="CR488" i="1"/>
  <c r="CT488" i="1"/>
  <c r="CU488" i="1"/>
  <c r="CX488" i="1"/>
  <c r="W488" i="1" s="1"/>
  <c r="FR488" i="1"/>
  <c r="GL488" i="1"/>
  <c r="GN488" i="1"/>
  <c r="GP488" i="1"/>
  <c r="GV488" i="1"/>
  <c r="HC488" i="1" s="1"/>
  <c r="GX488" i="1" s="1"/>
  <c r="R489" i="1"/>
  <c r="S489" i="1"/>
  <c r="AC489" i="1"/>
  <c r="AD489" i="1"/>
  <c r="AE489" i="1"/>
  <c r="Q489" i="1" s="1"/>
  <c r="AF489" i="1"/>
  <c r="AG489" i="1"/>
  <c r="CU489" i="1" s="1"/>
  <c r="T489" i="1" s="1"/>
  <c r="AH489" i="1"/>
  <c r="CV489" i="1" s="1"/>
  <c r="U489" i="1" s="1"/>
  <c r="AI489" i="1"/>
  <c r="AJ489" i="1"/>
  <c r="CR489" i="1"/>
  <c r="CS489" i="1"/>
  <c r="CT489" i="1"/>
  <c r="CW489" i="1"/>
  <c r="V489" i="1" s="1"/>
  <c r="CX489" i="1"/>
  <c r="W489" i="1" s="1"/>
  <c r="FR489" i="1"/>
  <c r="GK489" i="1"/>
  <c r="GL489" i="1"/>
  <c r="GN489" i="1"/>
  <c r="GP489" i="1"/>
  <c r="GV489" i="1"/>
  <c r="HC489" i="1"/>
  <c r="GX489" i="1" s="1"/>
  <c r="C491" i="1"/>
  <c r="D491" i="1"/>
  <c r="I491" i="1"/>
  <c r="CX225" i="3" s="1"/>
  <c r="K491" i="1"/>
  <c r="R491" i="1"/>
  <c r="GK491" i="1" s="1"/>
  <c r="AC491" i="1"/>
  <c r="P491" i="1" s="1"/>
  <c r="AE491" i="1"/>
  <c r="AD491" i="1" s="1"/>
  <c r="AB491" i="1" s="1"/>
  <c r="AF491" i="1"/>
  <c r="AG491" i="1"/>
  <c r="CU491" i="1" s="1"/>
  <c r="T491" i="1" s="1"/>
  <c r="AH491" i="1"/>
  <c r="AI491" i="1"/>
  <c r="AJ491" i="1"/>
  <c r="CX491" i="1" s="1"/>
  <c r="W491" i="1" s="1"/>
  <c r="CR491" i="1"/>
  <c r="CS491" i="1"/>
  <c r="CV491" i="1"/>
  <c r="U491" i="1" s="1"/>
  <c r="CW491" i="1"/>
  <c r="V491" i="1" s="1"/>
  <c r="FR491" i="1"/>
  <c r="GL491" i="1"/>
  <c r="GN491" i="1"/>
  <c r="GP491" i="1"/>
  <c r="GV491" i="1"/>
  <c r="GX491" i="1"/>
  <c r="HC491" i="1"/>
  <c r="C492" i="1"/>
  <c r="D492" i="1"/>
  <c r="I492" i="1"/>
  <c r="K492" i="1"/>
  <c r="AC492" i="1"/>
  <c r="AE492" i="1"/>
  <c r="AF492" i="1"/>
  <c r="AG492" i="1"/>
  <c r="AH492" i="1"/>
  <c r="AI492" i="1"/>
  <c r="CW492" i="1" s="1"/>
  <c r="AJ492" i="1"/>
  <c r="CX492" i="1" s="1"/>
  <c r="CQ492" i="1"/>
  <c r="CR492" i="1"/>
  <c r="CU492" i="1"/>
  <c r="CV492" i="1"/>
  <c r="U492" i="1" s="1"/>
  <c r="FR492" i="1"/>
  <c r="GL492" i="1"/>
  <c r="GN492" i="1"/>
  <c r="GP492" i="1"/>
  <c r="GV492" i="1"/>
  <c r="HC492" i="1" s="1"/>
  <c r="C493" i="1"/>
  <c r="D493" i="1"/>
  <c r="I493" i="1"/>
  <c r="CX227" i="3" s="1"/>
  <c r="K493" i="1"/>
  <c r="P493" i="1"/>
  <c r="AC493" i="1"/>
  <c r="AB493" i="1" s="1"/>
  <c r="AD493" i="1"/>
  <c r="AE493" i="1"/>
  <c r="Q493" i="1" s="1"/>
  <c r="AF493" i="1"/>
  <c r="AG493" i="1"/>
  <c r="AH493" i="1"/>
  <c r="CV493" i="1" s="1"/>
  <c r="U493" i="1" s="1"/>
  <c r="AI493" i="1"/>
  <c r="CW493" i="1" s="1"/>
  <c r="V493" i="1" s="1"/>
  <c r="AJ493" i="1"/>
  <c r="CQ493" i="1"/>
  <c r="CR493" i="1"/>
  <c r="CT493" i="1"/>
  <c r="CU493" i="1"/>
  <c r="T493" i="1" s="1"/>
  <c r="CX493" i="1"/>
  <c r="W493" i="1" s="1"/>
  <c r="FR493" i="1"/>
  <c r="GL493" i="1"/>
  <c r="BZ499" i="1" s="1"/>
  <c r="CG499" i="1" s="1"/>
  <c r="GN493" i="1"/>
  <c r="GP493" i="1"/>
  <c r="GV493" i="1"/>
  <c r="HC493" i="1" s="1"/>
  <c r="GX493" i="1" s="1"/>
  <c r="R494" i="1"/>
  <c r="S494" i="1"/>
  <c r="W494" i="1"/>
  <c r="AC494" i="1"/>
  <c r="AD494" i="1"/>
  <c r="AE494" i="1"/>
  <c r="Q494" i="1" s="1"/>
  <c r="AF494" i="1"/>
  <c r="AG494" i="1"/>
  <c r="CU494" i="1" s="1"/>
  <c r="T494" i="1" s="1"/>
  <c r="AH494" i="1"/>
  <c r="CV494" i="1" s="1"/>
  <c r="U494" i="1" s="1"/>
  <c r="AI494" i="1"/>
  <c r="AJ494" i="1"/>
  <c r="CR494" i="1"/>
  <c r="CS494" i="1"/>
  <c r="CT494" i="1"/>
  <c r="CW494" i="1"/>
  <c r="V494" i="1" s="1"/>
  <c r="CX494" i="1"/>
  <c r="FR494" i="1"/>
  <c r="GK494" i="1"/>
  <c r="GL494" i="1"/>
  <c r="GO494" i="1"/>
  <c r="GP494" i="1"/>
  <c r="GV494" i="1"/>
  <c r="HC494" i="1"/>
  <c r="GX494" i="1" s="1"/>
  <c r="C495" i="1"/>
  <c r="D495" i="1"/>
  <c r="I495" i="1"/>
  <c r="CX228" i="3" s="1"/>
  <c r="K495" i="1"/>
  <c r="R495" i="1"/>
  <c r="GK495" i="1" s="1"/>
  <c r="AB495" i="1"/>
  <c r="AC495" i="1"/>
  <c r="P495" i="1" s="1"/>
  <c r="AE495" i="1"/>
  <c r="AD495" i="1" s="1"/>
  <c r="AF495" i="1"/>
  <c r="AG495" i="1"/>
  <c r="CU495" i="1" s="1"/>
  <c r="T495" i="1" s="1"/>
  <c r="AH495" i="1"/>
  <c r="AI495" i="1"/>
  <c r="AJ495" i="1"/>
  <c r="CX495" i="1" s="1"/>
  <c r="W495" i="1" s="1"/>
  <c r="CR495" i="1"/>
  <c r="CS495" i="1"/>
  <c r="CV495" i="1"/>
  <c r="U495" i="1" s="1"/>
  <c r="CW495" i="1"/>
  <c r="V495" i="1" s="1"/>
  <c r="FR495" i="1"/>
  <c r="GL495" i="1"/>
  <c r="GN495" i="1"/>
  <c r="GP495" i="1"/>
  <c r="GV495" i="1"/>
  <c r="GX495" i="1"/>
  <c r="HC495" i="1"/>
  <c r="P496" i="1"/>
  <c r="AC496" i="1"/>
  <c r="AE496" i="1"/>
  <c r="AF496" i="1"/>
  <c r="S496" i="1" s="1"/>
  <c r="AG496" i="1"/>
  <c r="AH496" i="1"/>
  <c r="AI496" i="1"/>
  <c r="CW496" i="1" s="1"/>
  <c r="V496" i="1" s="1"/>
  <c r="AJ496" i="1"/>
  <c r="CX496" i="1" s="1"/>
  <c r="W496" i="1" s="1"/>
  <c r="CQ496" i="1"/>
  <c r="CU496" i="1"/>
  <c r="T496" i="1" s="1"/>
  <c r="CV496" i="1"/>
  <c r="U496" i="1" s="1"/>
  <c r="FR496" i="1"/>
  <c r="GL496" i="1"/>
  <c r="GN496" i="1"/>
  <c r="GP496" i="1"/>
  <c r="GV496" i="1"/>
  <c r="HC496" i="1" s="1"/>
  <c r="GX496" i="1"/>
  <c r="S497" i="1"/>
  <c r="T497" i="1"/>
  <c r="AC497" i="1"/>
  <c r="AE497" i="1"/>
  <c r="AF497" i="1"/>
  <c r="AG497" i="1"/>
  <c r="AH497" i="1"/>
  <c r="AI497" i="1"/>
  <c r="CW497" i="1" s="1"/>
  <c r="V497" i="1" s="1"/>
  <c r="AJ497" i="1"/>
  <c r="CQ497" i="1"/>
  <c r="CR497" i="1"/>
  <c r="CT497" i="1"/>
  <c r="CU497" i="1"/>
  <c r="CV497" i="1"/>
  <c r="U497" i="1" s="1"/>
  <c r="CX497" i="1"/>
  <c r="W497" i="1" s="1"/>
  <c r="FR497" i="1"/>
  <c r="GL497" i="1"/>
  <c r="GN497" i="1"/>
  <c r="GP497" i="1"/>
  <c r="GV497" i="1"/>
  <c r="HC497" i="1"/>
  <c r="GX497" i="1" s="1"/>
  <c r="B499" i="1"/>
  <c r="B419" i="1" s="1"/>
  <c r="C499" i="1"/>
  <c r="C419" i="1" s="1"/>
  <c r="D499" i="1"/>
  <c r="D419" i="1" s="1"/>
  <c r="F499" i="1"/>
  <c r="F419" i="1" s="1"/>
  <c r="G499" i="1"/>
  <c r="G419" i="1" s="1"/>
  <c r="BC499" i="1"/>
  <c r="BX499" i="1"/>
  <c r="BX419" i="1" s="1"/>
  <c r="CK499" i="1"/>
  <c r="CK419" i="1" s="1"/>
  <c r="CL499" i="1"/>
  <c r="CL419" i="1" s="1"/>
  <c r="CM499" i="1"/>
  <c r="CM419" i="1" s="1"/>
  <c r="D529" i="1"/>
  <c r="B531" i="1"/>
  <c r="E531" i="1"/>
  <c r="F531" i="1"/>
  <c r="Z531" i="1"/>
  <c r="AA531" i="1"/>
  <c r="AB531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X531" i="1"/>
  <c r="BY531" i="1"/>
  <c r="BZ531" i="1"/>
  <c r="CA531" i="1"/>
  <c r="CB531" i="1"/>
  <c r="CC531" i="1"/>
  <c r="CD531" i="1"/>
  <c r="CE531" i="1"/>
  <c r="CF531" i="1"/>
  <c r="CG531" i="1"/>
  <c r="CH531" i="1"/>
  <c r="CI531" i="1"/>
  <c r="CJ531" i="1"/>
  <c r="CK531" i="1"/>
  <c r="CL531" i="1"/>
  <c r="CM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D533" i="1"/>
  <c r="C535" i="1"/>
  <c r="E535" i="1"/>
  <c r="Z535" i="1"/>
  <c r="AA535" i="1"/>
  <c r="AM535" i="1"/>
  <c r="AN535" i="1"/>
  <c r="BC535" i="1"/>
  <c r="BE535" i="1"/>
  <c r="BF535" i="1"/>
  <c r="BG535" i="1"/>
  <c r="BH535" i="1"/>
  <c r="BI535" i="1"/>
  <c r="BJ535" i="1"/>
  <c r="BK535" i="1"/>
  <c r="BL535" i="1"/>
  <c r="BM535" i="1"/>
  <c r="BN535" i="1"/>
  <c r="BO535" i="1"/>
  <c r="BP535" i="1"/>
  <c r="BQ535" i="1"/>
  <c r="BR535" i="1"/>
  <c r="BS535" i="1"/>
  <c r="BT535" i="1"/>
  <c r="BU535" i="1"/>
  <c r="BV535" i="1"/>
  <c r="BW535" i="1"/>
  <c r="CM535" i="1"/>
  <c r="CN535" i="1"/>
  <c r="CO535" i="1"/>
  <c r="CP535" i="1"/>
  <c r="CQ535" i="1"/>
  <c r="CR535" i="1"/>
  <c r="CS535" i="1"/>
  <c r="CT535" i="1"/>
  <c r="CU535" i="1"/>
  <c r="CV535" i="1"/>
  <c r="CW535" i="1"/>
  <c r="CX535" i="1"/>
  <c r="CY535" i="1"/>
  <c r="CZ535" i="1"/>
  <c r="DA535" i="1"/>
  <c r="DB535" i="1"/>
  <c r="DC535" i="1"/>
  <c r="DD535" i="1"/>
  <c r="DE535" i="1"/>
  <c r="DF535" i="1"/>
  <c r="DG535" i="1"/>
  <c r="DH535" i="1"/>
  <c r="DI535" i="1"/>
  <c r="DJ535" i="1"/>
  <c r="DK535" i="1"/>
  <c r="DL535" i="1"/>
  <c r="DM535" i="1"/>
  <c r="DN535" i="1"/>
  <c r="DO535" i="1"/>
  <c r="DP535" i="1"/>
  <c r="DQ535" i="1"/>
  <c r="DR535" i="1"/>
  <c r="DS535" i="1"/>
  <c r="DT535" i="1"/>
  <c r="DU535" i="1"/>
  <c r="DV535" i="1"/>
  <c r="DW535" i="1"/>
  <c r="DX535" i="1"/>
  <c r="DY535" i="1"/>
  <c r="DZ535" i="1"/>
  <c r="EA535" i="1"/>
  <c r="EB535" i="1"/>
  <c r="EC535" i="1"/>
  <c r="ED535" i="1"/>
  <c r="EE535" i="1"/>
  <c r="EF535" i="1"/>
  <c r="EG535" i="1"/>
  <c r="EH535" i="1"/>
  <c r="EI535" i="1"/>
  <c r="EJ535" i="1"/>
  <c r="EK535" i="1"/>
  <c r="EL535" i="1"/>
  <c r="EM535" i="1"/>
  <c r="EN535" i="1"/>
  <c r="EO535" i="1"/>
  <c r="EP535" i="1"/>
  <c r="EQ535" i="1"/>
  <c r="ER535" i="1"/>
  <c r="ES535" i="1"/>
  <c r="ET535" i="1"/>
  <c r="EU535" i="1"/>
  <c r="EV535" i="1"/>
  <c r="EW535" i="1"/>
  <c r="EX535" i="1"/>
  <c r="EY535" i="1"/>
  <c r="EZ535" i="1"/>
  <c r="FA535" i="1"/>
  <c r="FB535" i="1"/>
  <c r="FC535" i="1"/>
  <c r="FD535" i="1"/>
  <c r="FE535" i="1"/>
  <c r="FF535" i="1"/>
  <c r="FG535" i="1"/>
  <c r="FH535" i="1"/>
  <c r="FI535" i="1"/>
  <c r="FJ535" i="1"/>
  <c r="FK535" i="1"/>
  <c r="FL535" i="1"/>
  <c r="FM535" i="1"/>
  <c r="FN535" i="1"/>
  <c r="FO535" i="1"/>
  <c r="FP535" i="1"/>
  <c r="FQ535" i="1"/>
  <c r="FR535" i="1"/>
  <c r="FS535" i="1"/>
  <c r="FT535" i="1"/>
  <c r="FU535" i="1"/>
  <c r="FV535" i="1"/>
  <c r="FW535" i="1"/>
  <c r="FX535" i="1"/>
  <c r="FY535" i="1"/>
  <c r="FZ535" i="1"/>
  <c r="GA535" i="1"/>
  <c r="GB535" i="1"/>
  <c r="GC535" i="1"/>
  <c r="GD535" i="1"/>
  <c r="GE535" i="1"/>
  <c r="GF535" i="1"/>
  <c r="GG535" i="1"/>
  <c r="GH535" i="1"/>
  <c r="GI535" i="1"/>
  <c r="GJ535" i="1"/>
  <c r="GK535" i="1"/>
  <c r="GL535" i="1"/>
  <c r="GM535" i="1"/>
  <c r="GN535" i="1"/>
  <c r="GO535" i="1"/>
  <c r="GP535" i="1"/>
  <c r="GQ535" i="1"/>
  <c r="GR535" i="1"/>
  <c r="GS535" i="1"/>
  <c r="GT535" i="1"/>
  <c r="GU535" i="1"/>
  <c r="GV535" i="1"/>
  <c r="GW535" i="1"/>
  <c r="GX535" i="1"/>
  <c r="C537" i="1"/>
  <c r="D537" i="1"/>
  <c r="I537" i="1"/>
  <c r="CX229" i="3" s="1"/>
  <c r="K537" i="1"/>
  <c r="R537" i="1"/>
  <c r="S537" i="1"/>
  <c r="AC537" i="1"/>
  <c r="AD537" i="1"/>
  <c r="AE537" i="1"/>
  <c r="Q537" i="1" s="1"/>
  <c r="AF537" i="1"/>
  <c r="AG537" i="1"/>
  <c r="CU537" i="1" s="1"/>
  <c r="T537" i="1" s="1"/>
  <c r="AH537" i="1"/>
  <c r="CV537" i="1" s="1"/>
  <c r="U537" i="1" s="1"/>
  <c r="AI537" i="1"/>
  <c r="AJ537" i="1"/>
  <c r="CR537" i="1"/>
  <c r="CS537" i="1"/>
  <c r="CT537" i="1"/>
  <c r="CW537" i="1"/>
  <c r="V537" i="1" s="1"/>
  <c r="CX537" i="1"/>
  <c r="W537" i="1" s="1"/>
  <c r="AJ542" i="1" s="1"/>
  <c r="FR537" i="1"/>
  <c r="GK537" i="1"/>
  <c r="GL537" i="1"/>
  <c r="GO537" i="1"/>
  <c r="CC542" i="1" s="1"/>
  <c r="GP537" i="1"/>
  <c r="GV537" i="1"/>
  <c r="HC537" i="1"/>
  <c r="GX537" i="1" s="1"/>
  <c r="C538" i="1"/>
  <c r="D538" i="1"/>
  <c r="I538" i="1"/>
  <c r="CX230" i="3" s="1"/>
  <c r="K538" i="1"/>
  <c r="R538" i="1"/>
  <c r="AC538" i="1"/>
  <c r="P538" i="1" s="1"/>
  <c r="AE538" i="1"/>
  <c r="AD538" i="1" s="1"/>
  <c r="AB538" i="1" s="1"/>
  <c r="AF538" i="1"/>
  <c r="AG538" i="1"/>
  <c r="CU538" i="1" s="1"/>
  <c r="T538" i="1" s="1"/>
  <c r="AH538" i="1"/>
  <c r="AI538" i="1"/>
  <c r="AJ538" i="1"/>
  <c r="CX538" i="1" s="1"/>
  <c r="W538" i="1" s="1"/>
  <c r="CR538" i="1"/>
  <c r="CS538" i="1"/>
  <c r="CV538" i="1"/>
  <c r="U538" i="1" s="1"/>
  <c r="CW538" i="1"/>
  <c r="V538" i="1" s="1"/>
  <c r="FR538" i="1"/>
  <c r="GL538" i="1"/>
  <c r="GO538" i="1"/>
  <c r="GP538" i="1"/>
  <c r="GV538" i="1"/>
  <c r="HC538" i="1" s="1"/>
  <c r="GX538" i="1"/>
  <c r="P539" i="1"/>
  <c r="AC539" i="1"/>
  <c r="AE539" i="1"/>
  <c r="AF539" i="1"/>
  <c r="S539" i="1" s="1"/>
  <c r="CY539" i="1" s="1"/>
  <c r="X539" i="1" s="1"/>
  <c r="AG539" i="1"/>
  <c r="AH539" i="1"/>
  <c r="AI539" i="1"/>
  <c r="CW539" i="1" s="1"/>
  <c r="V539" i="1" s="1"/>
  <c r="AJ539" i="1"/>
  <c r="CX539" i="1" s="1"/>
  <c r="W539" i="1" s="1"/>
  <c r="CQ539" i="1"/>
  <c r="CR539" i="1"/>
  <c r="CU539" i="1"/>
  <c r="T539" i="1" s="1"/>
  <c r="CV539" i="1"/>
  <c r="U539" i="1" s="1"/>
  <c r="CZ539" i="1"/>
  <c r="Y539" i="1" s="1"/>
  <c r="FR539" i="1"/>
  <c r="GL539" i="1"/>
  <c r="GO539" i="1"/>
  <c r="GP539" i="1"/>
  <c r="GV539" i="1"/>
  <c r="HC539" i="1" s="1"/>
  <c r="GX539" i="1" s="1"/>
  <c r="C540" i="1"/>
  <c r="D540" i="1"/>
  <c r="I540" i="1"/>
  <c r="CX231" i="3" s="1"/>
  <c r="K540" i="1"/>
  <c r="P540" i="1"/>
  <c r="S540" i="1"/>
  <c r="CZ540" i="1" s="1"/>
  <c r="Y540" i="1" s="1"/>
  <c r="T540" i="1"/>
  <c r="AC540" i="1"/>
  <c r="AD540" i="1"/>
  <c r="AE540" i="1"/>
  <c r="Q540" i="1" s="1"/>
  <c r="AF540" i="1"/>
  <c r="AG540" i="1"/>
  <c r="AH540" i="1"/>
  <c r="CV540" i="1" s="1"/>
  <c r="U540" i="1" s="1"/>
  <c r="AI540" i="1"/>
  <c r="CW540" i="1" s="1"/>
  <c r="V540" i="1" s="1"/>
  <c r="AJ540" i="1"/>
  <c r="CQ540" i="1"/>
  <c r="CR540" i="1"/>
  <c r="CT540" i="1"/>
  <c r="CU540" i="1"/>
  <c r="CX540" i="1"/>
  <c r="W540" i="1" s="1"/>
  <c r="CY540" i="1"/>
  <c r="X540" i="1" s="1"/>
  <c r="FR540" i="1"/>
  <c r="GL540" i="1"/>
  <c r="GO540" i="1"/>
  <c r="GP540" i="1"/>
  <c r="GV540" i="1"/>
  <c r="HC540" i="1"/>
  <c r="GX540" i="1" s="1"/>
  <c r="B542" i="1"/>
  <c r="B535" i="1" s="1"/>
  <c r="C542" i="1"/>
  <c r="D542" i="1"/>
  <c r="D535" i="1" s="1"/>
  <c r="F542" i="1"/>
  <c r="F535" i="1" s="1"/>
  <c r="G542" i="1"/>
  <c r="G535" i="1" s="1"/>
  <c r="AP542" i="1"/>
  <c r="BB542" i="1"/>
  <c r="BX542" i="1"/>
  <c r="BX535" i="1" s="1"/>
  <c r="BY542" i="1"/>
  <c r="CK542" i="1"/>
  <c r="CK535" i="1" s="1"/>
  <c r="CL542" i="1"/>
  <c r="BC542" i="1" s="1"/>
  <c r="F558" i="1" s="1"/>
  <c r="CM542" i="1"/>
  <c r="BD542" i="1" s="1"/>
  <c r="D572" i="1"/>
  <c r="C574" i="1"/>
  <c r="E574" i="1"/>
  <c r="G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I576" i="1"/>
  <c r="CX232" i="3" s="1"/>
  <c r="K576" i="1"/>
  <c r="R576" i="1"/>
  <c r="AB576" i="1"/>
  <c r="AC576" i="1"/>
  <c r="P576" i="1" s="1"/>
  <c r="AE576" i="1"/>
  <c r="AD576" i="1" s="1"/>
  <c r="AF576" i="1"/>
  <c r="AG576" i="1"/>
  <c r="CU576" i="1" s="1"/>
  <c r="T576" i="1" s="1"/>
  <c r="AH576" i="1"/>
  <c r="AI576" i="1"/>
  <c r="AJ576" i="1"/>
  <c r="CX576" i="1" s="1"/>
  <c r="W576" i="1" s="1"/>
  <c r="CR576" i="1"/>
  <c r="CS576" i="1"/>
  <c r="CV576" i="1"/>
  <c r="U576" i="1" s="1"/>
  <c r="CW576" i="1"/>
  <c r="V576" i="1" s="1"/>
  <c r="FR576" i="1"/>
  <c r="BY601" i="1" s="1"/>
  <c r="GL576" i="1"/>
  <c r="GN576" i="1"/>
  <c r="GP576" i="1"/>
  <c r="GV576" i="1"/>
  <c r="HC576" i="1" s="1"/>
  <c r="GX576" i="1" s="1"/>
  <c r="C577" i="1"/>
  <c r="D577" i="1"/>
  <c r="I577" i="1"/>
  <c r="Q577" i="1" s="1"/>
  <c r="K577" i="1"/>
  <c r="AC577" i="1"/>
  <c r="AE577" i="1"/>
  <c r="AF577" i="1"/>
  <c r="AG577" i="1"/>
  <c r="AH577" i="1"/>
  <c r="AI577" i="1"/>
  <c r="CW577" i="1" s="1"/>
  <c r="AJ577" i="1"/>
  <c r="CX577" i="1" s="1"/>
  <c r="CQ577" i="1"/>
  <c r="CR577" i="1"/>
  <c r="CU577" i="1"/>
  <c r="CV577" i="1"/>
  <c r="U577" i="1" s="1"/>
  <c r="FR577" i="1"/>
  <c r="GL577" i="1"/>
  <c r="GN577" i="1"/>
  <c r="GP577" i="1"/>
  <c r="GV577" i="1"/>
  <c r="HC577" i="1" s="1"/>
  <c r="C578" i="1"/>
  <c r="D578" i="1"/>
  <c r="I578" i="1"/>
  <c r="K578" i="1"/>
  <c r="P578" i="1"/>
  <c r="S578" i="1"/>
  <c r="CZ578" i="1" s="1"/>
  <c r="Y578" i="1" s="1"/>
  <c r="T578" i="1"/>
  <c r="AC578" i="1"/>
  <c r="AD578" i="1"/>
  <c r="AE578" i="1"/>
  <c r="Q578" i="1" s="1"/>
  <c r="AF578" i="1"/>
  <c r="AG578" i="1"/>
  <c r="AH578" i="1"/>
  <c r="CV578" i="1" s="1"/>
  <c r="U578" i="1" s="1"/>
  <c r="AI578" i="1"/>
  <c r="CW578" i="1" s="1"/>
  <c r="V578" i="1" s="1"/>
  <c r="AJ578" i="1"/>
  <c r="CQ578" i="1"/>
  <c r="CR578" i="1"/>
  <c r="CT578" i="1"/>
  <c r="CU578" i="1"/>
  <c r="CX578" i="1"/>
  <c r="W578" i="1" s="1"/>
  <c r="CY578" i="1"/>
  <c r="X578" i="1" s="1"/>
  <c r="FR578" i="1"/>
  <c r="GL578" i="1"/>
  <c r="GN578" i="1"/>
  <c r="GP578" i="1"/>
  <c r="CD601" i="1" s="1"/>
  <c r="GV578" i="1"/>
  <c r="HC578" i="1"/>
  <c r="GX578" i="1" s="1"/>
  <c r="I579" i="1"/>
  <c r="Q579" i="1" s="1"/>
  <c r="R579" i="1"/>
  <c r="GK579" i="1" s="1"/>
  <c r="AC579" i="1"/>
  <c r="P579" i="1" s="1"/>
  <c r="AE579" i="1"/>
  <c r="AD579" i="1" s="1"/>
  <c r="AB579" i="1" s="1"/>
  <c r="AF579" i="1"/>
  <c r="AG579" i="1"/>
  <c r="CU579" i="1" s="1"/>
  <c r="AH579" i="1"/>
  <c r="AI579" i="1"/>
  <c r="AJ579" i="1"/>
  <c r="CX579" i="1" s="1"/>
  <c r="W579" i="1" s="1"/>
  <c r="CR579" i="1"/>
  <c r="CS579" i="1"/>
  <c r="CV579" i="1"/>
  <c r="U579" i="1" s="1"/>
  <c r="CW579" i="1"/>
  <c r="V579" i="1" s="1"/>
  <c r="FR579" i="1"/>
  <c r="GL579" i="1"/>
  <c r="GN579" i="1"/>
  <c r="GP579" i="1"/>
  <c r="GV579" i="1"/>
  <c r="HC579" i="1" s="1"/>
  <c r="GX579" i="1"/>
  <c r="C580" i="1"/>
  <c r="D580" i="1"/>
  <c r="I580" i="1"/>
  <c r="K580" i="1"/>
  <c r="AC580" i="1"/>
  <c r="AE580" i="1"/>
  <c r="Q580" i="1" s="1"/>
  <c r="AF580" i="1"/>
  <c r="S580" i="1" s="1"/>
  <c r="CY580" i="1" s="1"/>
  <c r="X580" i="1" s="1"/>
  <c r="AG580" i="1"/>
  <c r="AH580" i="1"/>
  <c r="AI580" i="1"/>
  <c r="CW580" i="1" s="1"/>
  <c r="V580" i="1" s="1"/>
  <c r="AJ580" i="1"/>
  <c r="CX580" i="1" s="1"/>
  <c r="W580" i="1" s="1"/>
  <c r="CQ580" i="1"/>
  <c r="CU580" i="1"/>
  <c r="T580" i="1" s="1"/>
  <c r="CV580" i="1"/>
  <c r="U580" i="1" s="1"/>
  <c r="FR580" i="1"/>
  <c r="GL580" i="1"/>
  <c r="GN580" i="1"/>
  <c r="GP580" i="1"/>
  <c r="GV580" i="1"/>
  <c r="HC580" i="1" s="1"/>
  <c r="GX580" i="1" s="1"/>
  <c r="AC581" i="1"/>
  <c r="AD581" i="1"/>
  <c r="AE581" i="1"/>
  <c r="AF581" i="1"/>
  <c r="AG581" i="1"/>
  <c r="CU581" i="1" s="1"/>
  <c r="AH581" i="1"/>
  <c r="AI581" i="1"/>
  <c r="AJ581" i="1"/>
  <c r="CR581" i="1"/>
  <c r="CS581" i="1"/>
  <c r="CT581" i="1"/>
  <c r="CV581" i="1"/>
  <c r="CW581" i="1"/>
  <c r="CX581" i="1"/>
  <c r="FR581" i="1"/>
  <c r="GL581" i="1"/>
  <c r="GN581" i="1"/>
  <c r="GP581" i="1"/>
  <c r="GV581" i="1"/>
  <c r="HC581" i="1"/>
  <c r="C582" i="1"/>
  <c r="D582" i="1"/>
  <c r="I582" i="1"/>
  <c r="K582" i="1"/>
  <c r="R582" i="1"/>
  <c r="GK582" i="1" s="1"/>
  <c r="AC582" i="1"/>
  <c r="P582" i="1" s="1"/>
  <c r="AE582" i="1"/>
  <c r="AD582" i="1" s="1"/>
  <c r="AF582" i="1"/>
  <c r="AG582" i="1"/>
  <c r="CU582" i="1" s="1"/>
  <c r="T582" i="1" s="1"/>
  <c r="AH582" i="1"/>
  <c r="AI582" i="1"/>
  <c r="AJ582" i="1"/>
  <c r="CX582" i="1" s="1"/>
  <c r="W582" i="1" s="1"/>
  <c r="CR582" i="1"/>
  <c r="CS582" i="1"/>
  <c r="CV582" i="1"/>
  <c r="U582" i="1" s="1"/>
  <c r="CW582" i="1"/>
  <c r="V582" i="1" s="1"/>
  <c r="FR582" i="1"/>
  <c r="GL582" i="1"/>
  <c r="GN582" i="1"/>
  <c r="GP582" i="1"/>
  <c r="GV582" i="1"/>
  <c r="HC582" i="1" s="1"/>
  <c r="GX582" i="1" s="1"/>
  <c r="AC583" i="1"/>
  <c r="AD583" i="1"/>
  <c r="AE583" i="1"/>
  <c r="AF583" i="1"/>
  <c r="AG583" i="1"/>
  <c r="AH583" i="1"/>
  <c r="CV583" i="1" s="1"/>
  <c r="AI583" i="1"/>
  <c r="AJ583" i="1"/>
  <c r="CQ583" i="1"/>
  <c r="CR583" i="1"/>
  <c r="CS583" i="1"/>
  <c r="CT583" i="1"/>
  <c r="CU583" i="1"/>
  <c r="CW583" i="1"/>
  <c r="CX583" i="1"/>
  <c r="FR583" i="1"/>
  <c r="GL583" i="1"/>
  <c r="GN583" i="1"/>
  <c r="GP583" i="1"/>
  <c r="GV583" i="1"/>
  <c r="HC583" i="1"/>
  <c r="C584" i="1"/>
  <c r="D584" i="1"/>
  <c r="I584" i="1"/>
  <c r="CX240" i="3" s="1"/>
  <c r="K584" i="1"/>
  <c r="R584" i="1"/>
  <c r="S584" i="1"/>
  <c r="AC584" i="1"/>
  <c r="AE584" i="1"/>
  <c r="AD584" i="1" s="1"/>
  <c r="AF584" i="1"/>
  <c r="AG584" i="1"/>
  <c r="CU584" i="1" s="1"/>
  <c r="T584" i="1" s="1"/>
  <c r="AH584" i="1"/>
  <c r="AI584" i="1"/>
  <c r="AJ584" i="1"/>
  <c r="CR584" i="1"/>
  <c r="CS584" i="1"/>
  <c r="CT584" i="1"/>
  <c r="CV584" i="1"/>
  <c r="U584" i="1" s="1"/>
  <c r="CW584" i="1"/>
  <c r="V584" i="1" s="1"/>
  <c r="CX584" i="1"/>
  <c r="W584" i="1" s="1"/>
  <c r="FR584" i="1"/>
  <c r="GK584" i="1"/>
  <c r="GL584" i="1"/>
  <c r="GN584" i="1"/>
  <c r="GP584" i="1"/>
  <c r="GV584" i="1"/>
  <c r="HC584" i="1"/>
  <c r="GX584" i="1" s="1"/>
  <c r="C585" i="1"/>
  <c r="D585" i="1"/>
  <c r="I585" i="1"/>
  <c r="CX241" i="3" s="1"/>
  <c r="K585" i="1"/>
  <c r="R585" i="1"/>
  <c r="GK585" i="1" s="1"/>
  <c r="AB585" i="1"/>
  <c r="AC585" i="1"/>
  <c r="AE585" i="1"/>
  <c r="AD585" i="1" s="1"/>
  <c r="AF585" i="1"/>
  <c r="AG585" i="1"/>
  <c r="AH585" i="1"/>
  <c r="AI585" i="1"/>
  <c r="AJ585" i="1"/>
  <c r="CX585" i="1" s="1"/>
  <c r="W585" i="1" s="1"/>
  <c r="CQ585" i="1"/>
  <c r="CR585" i="1"/>
  <c r="CS585" i="1"/>
  <c r="CU585" i="1"/>
  <c r="T585" i="1" s="1"/>
  <c r="CV585" i="1"/>
  <c r="U585" i="1" s="1"/>
  <c r="CW585" i="1"/>
  <c r="V585" i="1" s="1"/>
  <c r="FR585" i="1"/>
  <c r="GL585" i="1"/>
  <c r="GN585" i="1"/>
  <c r="GP585" i="1"/>
  <c r="GV585" i="1"/>
  <c r="HC585" i="1" s="1"/>
  <c r="GX585" i="1"/>
  <c r="P586" i="1"/>
  <c r="CP586" i="1" s="1"/>
  <c r="O586" i="1" s="1"/>
  <c r="Q586" i="1"/>
  <c r="S586" i="1"/>
  <c r="Y586" i="1"/>
  <c r="AC586" i="1"/>
  <c r="AE586" i="1"/>
  <c r="AF586" i="1"/>
  <c r="AG586" i="1"/>
  <c r="AH586" i="1"/>
  <c r="AI586" i="1"/>
  <c r="CW586" i="1" s="1"/>
  <c r="V586" i="1" s="1"/>
  <c r="AJ586" i="1"/>
  <c r="CQ586" i="1"/>
  <c r="CR586" i="1"/>
  <c r="CT586" i="1"/>
  <c r="CU586" i="1"/>
  <c r="T586" i="1" s="1"/>
  <c r="CV586" i="1"/>
  <c r="U586" i="1" s="1"/>
  <c r="CX586" i="1"/>
  <c r="W586" i="1" s="1"/>
  <c r="CY586" i="1"/>
  <c r="X586" i="1" s="1"/>
  <c r="CZ586" i="1"/>
  <c r="FR586" i="1"/>
  <c r="GL586" i="1"/>
  <c r="GN586" i="1"/>
  <c r="GP586" i="1"/>
  <c r="GV586" i="1"/>
  <c r="HC586" i="1" s="1"/>
  <c r="GX586" i="1" s="1"/>
  <c r="C587" i="1"/>
  <c r="D587" i="1"/>
  <c r="P587" i="1"/>
  <c r="R587" i="1"/>
  <c r="GK587" i="1" s="1"/>
  <c r="AC587" i="1"/>
  <c r="AE587" i="1"/>
  <c r="AD587" i="1" s="1"/>
  <c r="AB587" i="1" s="1"/>
  <c r="AF587" i="1"/>
  <c r="AG587" i="1"/>
  <c r="AH587" i="1"/>
  <c r="AI587" i="1"/>
  <c r="AJ587" i="1"/>
  <c r="CX587" i="1" s="1"/>
  <c r="W587" i="1" s="1"/>
  <c r="CQ587" i="1"/>
  <c r="CR587" i="1"/>
  <c r="CS587" i="1"/>
  <c r="CU587" i="1"/>
  <c r="T587" i="1" s="1"/>
  <c r="CV587" i="1"/>
  <c r="U587" i="1" s="1"/>
  <c r="CW587" i="1"/>
  <c r="V587" i="1" s="1"/>
  <c r="FR587" i="1"/>
  <c r="GL587" i="1"/>
  <c r="GN587" i="1"/>
  <c r="GP587" i="1"/>
  <c r="GV587" i="1"/>
  <c r="HC587" i="1" s="1"/>
  <c r="GX587" i="1" s="1"/>
  <c r="P588" i="1"/>
  <c r="Q588" i="1"/>
  <c r="S588" i="1"/>
  <c r="Y588" i="1"/>
  <c r="AC588" i="1"/>
  <c r="AE588" i="1"/>
  <c r="AF588" i="1"/>
  <c r="AG588" i="1"/>
  <c r="AH588" i="1"/>
  <c r="AI588" i="1"/>
  <c r="CW588" i="1" s="1"/>
  <c r="V588" i="1" s="1"/>
  <c r="AJ588" i="1"/>
  <c r="CQ588" i="1"/>
  <c r="CR588" i="1"/>
  <c r="CT588" i="1"/>
  <c r="CU588" i="1"/>
  <c r="T588" i="1" s="1"/>
  <c r="CV588" i="1"/>
  <c r="U588" i="1" s="1"/>
  <c r="CX588" i="1"/>
  <c r="W588" i="1" s="1"/>
  <c r="CY588" i="1"/>
  <c r="X588" i="1" s="1"/>
  <c r="CZ588" i="1"/>
  <c r="FR588" i="1"/>
  <c r="GL588" i="1"/>
  <c r="GO588" i="1"/>
  <c r="GP588" i="1"/>
  <c r="GV588" i="1"/>
  <c r="HC588" i="1" s="1"/>
  <c r="GX588" i="1" s="1"/>
  <c r="P589" i="1"/>
  <c r="R589" i="1"/>
  <c r="S589" i="1"/>
  <c r="CZ589" i="1" s="1"/>
  <c r="Y589" i="1" s="1"/>
  <c r="T589" i="1"/>
  <c r="AC589" i="1"/>
  <c r="AD589" i="1"/>
  <c r="AE589" i="1"/>
  <c r="Q589" i="1" s="1"/>
  <c r="AF589" i="1"/>
  <c r="AG589" i="1"/>
  <c r="AH589" i="1"/>
  <c r="CV589" i="1" s="1"/>
  <c r="U589" i="1" s="1"/>
  <c r="AI589" i="1"/>
  <c r="AJ589" i="1"/>
  <c r="CQ589" i="1"/>
  <c r="CR589" i="1"/>
  <c r="CS589" i="1"/>
  <c r="CT589" i="1"/>
  <c r="CU589" i="1"/>
  <c r="CW589" i="1"/>
  <c r="V589" i="1" s="1"/>
  <c r="CX589" i="1"/>
  <c r="W589" i="1" s="1"/>
  <c r="CY589" i="1"/>
  <c r="X589" i="1" s="1"/>
  <c r="FR589" i="1"/>
  <c r="GK589" i="1"/>
  <c r="GL589" i="1"/>
  <c r="GN589" i="1"/>
  <c r="GP589" i="1"/>
  <c r="GV589" i="1"/>
  <c r="HC589" i="1"/>
  <c r="GX589" i="1" s="1"/>
  <c r="C590" i="1"/>
  <c r="D590" i="1"/>
  <c r="P590" i="1"/>
  <c r="Q590" i="1"/>
  <c r="S590" i="1"/>
  <c r="Y590" i="1"/>
  <c r="AC590" i="1"/>
  <c r="AE590" i="1"/>
  <c r="AF590" i="1"/>
  <c r="AG590" i="1"/>
  <c r="AH590" i="1"/>
  <c r="AI590" i="1"/>
  <c r="CW590" i="1" s="1"/>
  <c r="V590" i="1" s="1"/>
  <c r="AJ590" i="1"/>
  <c r="CQ590" i="1"/>
  <c r="CR590" i="1"/>
  <c r="CT590" i="1"/>
  <c r="CU590" i="1"/>
  <c r="T590" i="1" s="1"/>
  <c r="CV590" i="1"/>
  <c r="U590" i="1" s="1"/>
  <c r="CX590" i="1"/>
  <c r="W590" i="1" s="1"/>
  <c r="CY590" i="1"/>
  <c r="X590" i="1" s="1"/>
  <c r="CZ590" i="1"/>
  <c r="FR590" i="1"/>
  <c r="GL590" i="1"/>
  <c r="GN590" i="1"/>
  <c r="GP590" i="1"/>
  <c r="GV590" i="1"/>
  <c r="HC590" i="1" s="1"/>
  <c r="GX590" i="1" s="1"/>
  <c r="C591" i="1"/>
  <c r="D591" i="1"/>
  <c r="I591" i="1"/>
  <c r="K591" i="1"/>
  <c r="P591" i="1"/>
  <c r="R591" i="1"/>
  <c r="S591" i="1"/>
  <c r="CZ591" i="1" s="1"/>
  <c r="Y591" i="1" s="1"/>
  <c r="T591" i="1"/>
  <c r="AC591" i="1"/>
  <c r="AD591" i="1"/>
  <c r="AE591" i="1"/>
  <c r="Q591" i="1" s="1"/>
  <c r="AF591" i="1"/>
  <c r="AG591" i="1"/>
  <c r="AH591" i="1"/>
  <c r="CV591" i="1" s="1"/>
  <c r="U591" i="1" s="1"/>
  <c r="AI591" i="1"/>
  <c r="AJ591" i="1"/>
  <c r="CQ591" i="1"/>
  <c r="CR591" i="1"/>
  <c r="CS591" i="1"/>
  <c r="CT591" i="1"/>
  <c r="CU591" i="1"/>
  <c r="CW591" i="1"/>
  <c r="V591" i="1" s="1"/>
  <c r="CX591" i="1"/>
  <c r="W591" i="1" s="1"/>
  <c r="CY591" i="1"/>
  <c r="X591" i="1" s="1"/>
  <c r="FR591" i="1"/>
  <c r="GK591" i="1"/>
  <c r="GL591" i="1"/>
  <c r="GN591" i="1"/>
  <c r="GP591" i="1"/>
  <c r="GV591" i="1"/>
  <c r="HC591" i="1"/>
  <c r="GX591" i="1" s="1"/>
  <c r="I592" i="1"/>
  <c r="R592" i="1" s="1"/>
  <c r="GK592" i="1" s="1"/>
  <c r="AB592" i="1"/>
  <c r="AC592" i="1"/>
  <c r="AE592" i="1"/>
  <c r="AD592" i="1" s="1"/>
  <c r="AF592" i="1"/>
  <c r="AG592" i="1"/>
  <c r="AH592" i="1"/>
  <c r="AI592" i="1"/>
  <c r="AJ592" i="1"/>
  <c r="CX592" i="1" s="1"/>
  <c r="CQ592" i="1"/>
  <c r="CR592" i="1"/>
  <c r="CS592" i="1"/>
  <c r="CU592" i="1"/>
  <c r="CV592" i="1"/>
  <c r="U592" i="1" s="1"/>
  <c r="CW592" i="1"/>
  <c r="V592" i="1" s="1"/>
  <c r="FR592" i="1"/>
  <c r="GL592" i="1"/>
  <c r="GN592" i="1"/>
  <c r="GP592" i="1"/>
  <c r="GV592" i="1"/>
  <c r="HC592" i="1" s="1"/>
  <c r="I593" i="1"/>
  <c r="Q593" i="1" s="1"/>
  <c r="P593" i="1"/>
  <c r="R593" i="1"/>
  <c r="S593" i="1"/>
  <c r="CZ593" i="1" s="1"/>
  <c r="Y593" i="1" s="1"/>
  <c r="T593" i="1"/>
  <c r="AC593" i="1"/>
  <c r="AD593" i="1"/>
  <c r="AE593" i="1"/>
  <c r="AF593" i="1"/>
  <c r="AG593" i="1"/>
  <c r="AH593" i="1"/>
  <c r="CV593" i="1" s="1"/>
  <c r="U593" i="1" s="1"/>
  <c r="AI593" i="1"/>
  <c r="AJ593" i="1"/>
  <c r="CQ593" i="1"/>
  <c r="CR593" i="1"/>
  <c r="CS593" i="1"/>
  <c r="CT593" i="1"/>
  <c r="CU593" i="1"/>
  <c r="CW593" i="1"/>
  <c r="V593" i="1" s="1"/>
  <c r="CX593" i="1"/>
  <c r="W593" i="1" s="1"/>
  <c r="CY593" i="1"/>
  <c r="X593" i="1" s="1"/>
  <c r="FR593" i="1"/>
  <c r="GK593" i="1"/>
  <c r="GL593" i="1"/>
  <c r="GN593" i="1"/>
  <c r="GP593" i="1"/>
  <c r="GV593" i="1"/>
  <c r="HC593" i="1"/>
  <c r="GX593" i="1" s="1"/>
  <c r="C594" i="1"/>
  <c r="D594" i="1"/>
  <c r="I594" i="1"/>
  <c r="K594" i="1"/>
  <c r="R594" i="1"/>
  <c r="S594" i="1"/>
  <c r="W594" i="1"/>
  <c r="AC594" i="1"/>
  <c r="AE594" i="1"/>
  <c r="AD594" i="1" s="1"/>
  <c r="AF594" i="1"/>
  <c r="AG594" i="1"/>
  <c r="CU594" i="1" s="1"/>
  <c r="T594" i="1" s="1"/>
  <c r="AH594" i="1"/>
  <c r="AI594" i="1"/>
  <c r="AJ594" i="1"/>
  <c r="CR594" i="1"/>
  <c r="CS594" i="1"/>
  <c r="CT594" i="1"/>
  <c r="CV594" i="1"/>
  <c r="U594" i="1" s="1"/>
  <c r="CW594" i="1"/>
  <c r="V594" i="1" s="1"/>
  <c r="CX594" i="1"/>
  <c r="FR594" i="1"/>
  <c r="GK594" i="1"/>
  <c r="GL594" i="1"/>
  <c r="GN594" i="1"/>
  <c r="GP594" i="1"/>
  <c r="GV594" i="1"/>
  <c r="HC594" i="1"/>
  <c r="GX594" i="1" s="1"/>
  <c r="AC595" i="1"/>
  <c r="AE595" i="1"/>
  <c r="AF595" i="1"/>
  <c r="AG595" i="1"/>
  <c r="AH595" i="1"/>
  <c r="AI595" i="1"/>
  <c r="CW595" i="1" s="1"/>
  <c r="AJ595" i="1"/>
  <c r="CQ595" i="1"/>
  <c r="CT595" i="1"/>
  <c r="CU595" i="1"/>
  <c r="CV595" i="1"/>
  <c r="CX595" i="1"/>
  <c r="FR595" i="1"/>
  <c r="GL595" i="1"/>
  <c r="GN595" i="1"/>
  <c r="GP595" i="1"/>
  <c r="GV595" i="1"/>
  <c r="HC595" i="1" s="1"/>
  <c r="C597" i="1"/>
  <c r="D597" i="1"/>
  <c r="I597" i="1"/>
  <c r="K597" i="1"/>
  <c r="P597" i="1"/>
  <c r="R597" i="1"/>
  <c r="S597" i="1"/>
  <c r="CZ597" i="1" s="1"/>
  <c r="Y597" i="1" s="1"/>
  <c r="T597" i="1"/>
  <c r="AC597" i="1"/>
  <c r="AD597" i="1"/>
  <c r="AE597" i="1"/>
  <c r="Q597" i="1" s="1"/>
  <c r="AF597" i="1"/>
  <c r="AG597" i="1"/>
  <c r="AH597" i="1"/>
  <c r="CV597" i="1" s="1"/>
  <c r="U597" i="1" s="1"/>
  <c r="AI597" i="1"/>
  <c r="AJ597" i="1"/>
  <c r="CQ597" i="1"/>
  <c r="CR597" i="1"/>
  <c r="CS597" i="1"/>
  <c r="CT597" i="1"/>
  <c r="CU597" i="1"/>
  <c r="CW597" i="1"/>
  <c r="V597" i="1" s="1"/>
  <c r="CX597" i="1"/>
  <c r="W597" i="1" s="1"/>
  <c r="CY597" i="1"/>
  <c r="X597" i="1" s="1"/>
  <c r="FR597" i="1"/>
  <c r="GK597" i="1"/>
  <c r="GL597" i="1"/>
  <c r="GO597" i="1"/>
  <c r="GP597" i="1"/>
  <c r="GV597" i="1"/>
  <c r="HC597" i="1"/>
  <c r="GX597" i="1" s="1"/>
  <c r="I598" i="1"/>
  <c r="R598" i="1"/>
  <c r="GK598" i="1" s="1"/>
  <c r="V598" i="1"/>
  <c r="AC598" i="1"/>
  <c r="AE598" i="1"/>
  <c r="AD598" i="1" s="1"/>
  <c r="AF598" i="1"/>
  <c r="AG598" i="1"/>
  <c r="AH598" i="1"/>
  <c r="AI598" i="1"/>
  <c r="AJ598" i="1"/>
  <c r="CX598" i="1" s="1"/>
  <c r="W598" i="1" s="1"/>
  <c r="CQ598" i="1"/>
  <c r="CR598" i="1"/>
  <c r="CS598" i="1"/>
  <c r="CU598" i="1"/>
  <c r="T598" i="1" s="1"/>
  <c r="CV598" i="1"/>
  <c r="U598" i="1" s="1"/>
  <c r="CW598" i="1"/>
  <c r="FR598" i="1"/>
  <c r="GL598" i="1"/>
  <c r="GO598" i="1"/>
  <c r="GP598" i="1"/>
  <c r="GV598" i="1"/>
  <c r="HC598" i="1" s="1"/>
  <c r="GX598" i="1" s="1"/>
  <c r="P599" i="1"/>
  <c r="S599" i="1"/>
  <c r="U599" i="1"/>
  <c r="AC599" i="1"/>
  <c r="AE599" i="1"/>
  <c r="AF599" i="1"/>
  <c r="AG599" i="1"/>
  <c r="AH599" i="1"/>
  <c r="AI599" i="1"/>
  <c r="CW599" i="1" s="1"/>
  <c r="V599" i="1" s="1"/>
  <c r="AJ599" i="1"/>
  <c r="CQ599" i="1"/>
  <c r="CT599" i="1"/>
  <c r="CU599" i="1"/>
  <c r="T599" i="1" s="1"/>
  <c r="CV599" i="1"/>
  <c r="CX599" i="1"/>
  <c r="W599" i="1" s="1"/>
  <c r="CY599" i="1"/>
  <c r="X599" i="1" s="1"/>
  <c r="CZ599" i="1"/>
  <c r="Y599" i="1" s="1"/>
  <c r="FR599" i="1"/>
  <c r="GL599" i="1"/>
  <c r="GO599" i="1"/>
  <c r="GP599" i="1"/>
  <c r="GV599" i="1"/>
  <c r="HC599" i="1" s="1"/>
  <c r="GX599" i="1" s="1"/>
  <c r="B601" i="1"/>
  <c r="B574" i="1" s="1"/>
  <c r="C601" i="1"/>
  <c r="D601" i="1"/>
  <c r="D574" i="1" s="1"/>
  <c r="F601" i="1"/>
  <c r="F574" i="1" s="1"/>
  <c r="G601" i="1"/>
  <c r="BX601" i="1"/>
  <c r="BX574" i="1" s="1"/>
  <c r="BZ601" i="1"/>
  <c r="CG601" i="1" s="1"/>
  <c r="CK601" i="1"/>
  <c r="CK574" i="1" s="1"/>
  <c r="CL601" i="1"/>
  <c r="CL574" i="1" s="1"/>
  <c r="CM601" i="1"/>
  <c r="CM574" i="1" s="1"/>
  <c r="D631" i="1"/>
  <c r="D633" i="1"/>
  <c r="E633" i="1"/>
  <c r="Z633" i="1"/>
  <c r="AA633" i="1"/>
  <c r="AM633" i="1"/>
  <c r="AN633" i="1"/>
  <c r="BE633" i="1"/>
  <c r="BF633" i="1"/>
  <c r="BG633" i="1"/>
  <c r="BH633" i="1"/>
  <c r="BI633" i="1"/>
  <c r="BJ633" i="1"/>
  <c r="BK633" i="1"/>
  <c r="BL633" i="1"/>
  <c r="BM633" i="1"/>
  <c r="BN633" i="1"/>
  <c r="BO633" i="1"/>
  <c r="BP633" i="1"/>
  <c r="BQ633" i="1"/>
  <c r="BR633" i="1"/>
  <c r="BS633" i="1"/>
  <c r="BT633" i="1"/>
  <c r="BU633" i="1"/>
  <c r="BV633" i="1"/>
  <c r="BW633" i="1"/>
  <c r="CM633" i="1"/>
  <c r="CN633" i="1"/>
  <c r="CO633" i="1"/>
  <c r="CP633" i="1"/>
  <c r="CQ633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FT633" i="1"/>
  <c r="FU633" i="1"/>
  <c r="FV633" i="1"/>
  <c r="FW633" i="1"/>
  <c r="FX633" i="1"/>
  <c r="FY633" i="1"/>
  <c r="FZ633" i="1"/>
  <c r="GA633" i="1"/>
  <c r="GB633" i="1"/>
  <c r="GC633" i="1"/>
  <c r="GD633" i="1"/>
  <c r="GE633" i="1"/>
  <c r="GF633" i="1"/>
  <c r="GG633" i="1"/>
  <c r="GH633" i="1"/>
  <c r="GI633" i="1"/>
  <c r="GJ633" i="1"/>
  <c r="GK633" i="1"/>
  <c r="GL633" i="1"/>
  <c r="GM633" i="1"/>
  <c r="GN633" i="1"/>
  <c r="GO633" i="1"/>
  <c r="GP633" i="1"/>
  <c r="GQ633" i="1"/>
  <c r="GR633" i="1"/>
  <c r="GS633" i="1"/>
  <c r="GT633" i="1"/>
  <c r="GU633" i="1"/>
  <c r="GV633" i="1"/>
  <c r="GW633" i="1"/>
  <c r="GX633" i="1"/>
  <c r="C635" i="1"/>
  <c r="D635" i="1"/>
  <c r="I635" i="1"/>
  <c r="CX259" i="3" s="1"/>
  <c r="K635" i="1"/>
  <c r="R635" i="1"/>
  <c r="S635" i="1"/>
  <c r="AC635" i="1"/>
  <c r="AE635" i="1"/>
  <c r="AD635" i="1" s="1"/>
  <c r="AF635" i="1"/>
  <c r="AG635" i="1"/>
  <c r="CU635" i="1" s="1"/>
  <c r="T635" i="1" s="1"/>
  <c r="AH635" i="1"/>
  <c r="AI635" i="1"/>
  <c r="AJ635" i="1"/>
  <c r="CR635" i="1"/>
  <c r="CS635" i="1"/>
  <c r="CT635" i="1"/>
  <c r="CV635" i="1"/>
  <c r="U635" i="1" s="1"/>
  <c r="CW635" i="1"/>
  <c r="V635" i="1" s="1"/>
  <c r="CX635" i="1"/>
  <c r="W635" i="1" s="1"/>
  <c r="FR635" i="1"/>
  <c r="GK635" i="1"/>
  <c r="GL635" i="1"/>
  <c r="GN635" i="1"/>
  <c r="GP635" i="1"/>
  <c r="GV635" i="1"/>
  <c r="HC635" i="1"/>
  <c r="GX635" i="1" s="1"/>
  <c r="C636" i="1"/>
  <c r="D636" i="1"/>
  <c r="I636" i="1"/>
  <c r="CX260" i="3" s="1"/>
  <c r="K636" i="1"/>
  <c r="R636" i="1"/>
  <c r="GK636" i="1" s="1"/>
  <c r="AC636" i="1"/>
  <c r="AE636" i="1"/>
  <c r="AD636" i="1" s="1"/>
  <c r="AB636" i="1" s="1"/>
  <c r="AF636" i="1"/>
  <c r="AG636" i="1"/>
  <c r="AH636" i="1"/>
  <c r="AI636" i="1"/>
  <c r="AJ636" i="1"/>
  <c r="CX636" i="1" s="1"/>
  <c r="W636" i="1" s="1"/>
  <c r="CQ636" i="1"/>
  <c r="CR636" i="1"/>
  <c r="CS636" i="1"/>
  <c r="CU636" i="1"/>
  <c r="T636" i="1" s="1"/>
  <c r="CV636" i="1"/>
  <c r="U636" i="1" s="1"/>
  <c r="CW636" i="1"/>
  <c r="V636" i="1" s="1"/>
  <c r="FR636" i="1"/>
  <c r="GL636" i="1"/>
  <c r="GN636" i="1"/>
  <c r="GP636" i="1"/>
  <c r="GV636" i="1"/>
  <c r="HC636" i="1" s="1"/>
  <c r="GX636" i="1" s="1"/>
  <c r="C637" i="1"/>
  <c r="D637" i="1"/>
  <c r="I637" i="1"/>
  <c r="Q637" i="1" s="1"/>
  <c r="K637" i="1"/>
  <c r="U637" i="1"/>
  <c r="AC637" i="1"/>
  <c r="AE637" i="1"/>
  <c r="AF637" i="1"/>
  <c r="AG637" i="1"/>
  <c r="AH637" i="1"/>
  <c r="AI637" i="1"/>
  <c r="CW637" i="1" s="1"/>
  <c r="AJ637" i="1"/>
  <c r="CQ637" i="1"/>
  <c r="CT637" i="1"/>
  <c r="CU637" i="1"/>
  <c r="T637" i="1" s="1"/>
  <c r="CV637" i="1"/>
  <c r="CX637" i="1"/>
  <c r="FR637" i="1"/>
  <c r="GL637" i="1"/>
  <c r="GN637" i="1"/>
  <c r="GP637" i="1"/>
  <c r="GV637" i="1"/>
  <c r="HC637" i="1" s="1"/>
  <c r="GX637" i="1" s="1"/>
  <c r="C638" i="1"/>
  <c r="D638" i="1"/>
  <c r="I638" i="1"/>
  <c r="CX262" i="3" s="1"/>
  <c r="K638" i="1"/>
  <c r="P638" i="1"/>
  <c r="R638" i="1"/>
  <c r="S638" i="1"/>
  <c r="CZ638" i="1" s="1"/>
  <c r="Y638" i="1" s="1"/>
  <c r="T638" i="1"/>
  <c r="AC638" i="1"/>
  <c r="AD638" i="1"/>
  <c r="AE638" i="1"/>
  <c r="Q638" i="1" s="1"/>
  <c r="AF638" i="1"/>
  <c r="AG638" i="1"/>
  <c r="AH638" i="1"/>
  <c r="CV638" i="1" s="1"/>
  <c r="U638" i="1" s="1"/>
  <c r="AI638" i="1"/>
  <c r="AJ638" i="1"/>
  <c r="CQ638" i="1"/>
  <c r="CR638" i="1"/>
  <c r="CS638" i="1"/>
  <c r="CT638" i="1"/>
  <c r="CU638" i="1"/>
  <c r="CW638" i="1"/>
  <c r="V638" i="1" s="1"/>
  <c r="CX638" i="1"/>
  <c r="W638" i="1" s="1"/>
  <c r="CY638" i="1"/>
  <c r="X638" i="1" s="1"/>
  <c r="FR638" i="1"/>
  <c r="GK638" i="1"/>
  <c r="GL638" i="1"/>
  <c r="GN638" i="1"/>
  <c r="GP638" i="1"/>
  <c r="GV638" i="1"/>
  <c r="HC638" i="1"/>
  <c r="GX638" i="1" s="1"/>
  <c r="C639" i="1"/>
  <c r="D639" i="1"/>
  <c r="I639" i="1"/>
  <c r="CX263" i="3" s="1"/>
  <c r="K639" i="1"/>
  <c r="R639" i="1"/>
  <c r="S639" i="1"/>
  <c r="W639" i="1"/>
  <c r="AC639" i="1"/>
  <c r="AE639" i="1"/>
  <c r="AD639" i="1" s="1"/>
  <c r="AF639" i="1"/>
  <c r="AG639" i="1"/>
  <c r="CU639" i="1" s="1"/>
  <c r="T639" i="1" s="1"/>
  <c r="AH639" i="1"/>
  <c r="AI639" i="1"/>
  <c r="AJ639" i="1"/>
  <c r="CR639" i="1"/>
  <c r="CS639" i="1"/>
  <c r="CT639" i="1"/>
  <c r="CV639" i="1"/>
  <c r="U639" i="1" s="1"/>
  <c r="CW639" i="1"/>
  <c r="V639" i="1" s="1"/>
  <c r="CX639" i="1"/>
  <c r="FR639" i="1"/>
  <c r="GK639" i="1"/>
  <c r="GL639" i="1"/>
  <c r="GN639" i="1"/>
  <c r="GP639" i="1"/>
  <c r="GV639" i="1"/>
  <c r="HC639" i="1"/>
  <c r="GX639" i="1" s="1"/>
  <c r="C640" i="1"/>
  <c r="D640" i="1"/>
  <c r="I640" i="1"/>
  <c r="CX264" i="3" s="1"/>
  <c r="K640" i="1"/>
  <c r="R640" i="1"/>
  <c r="GK640" i="1" s="1"/>
  <c r="V640" i="1"/>
  <c r="AC640" i="1"/>
  <c r="AE640" i="1"/>
  <c r="AD640" i="1" s="1"/>
  <c r="AB640" i="1" s="1"/>
  <c r="AF640" i="1"/>
  <c r="AG640" i="1"/>
  <c r="AH640" i="1"/>
  <c r="AI640" i="1"/>
  <c r="AJ640" i="1"/>
  <c r="CX640" i="1" s="1"/>
  <c r="W640" i="1" s="1"/>
  <c r="CQ640" i="1"/>
  <c r="CR640" i="1"/>
  <c r="CS640" i="1"/>
  <c r="CU640" i="1"/>
  <c r="T640" i="1" s="1"/>
  <c r="CV640" i="1"/>
  <c r="U640" i="1" s="1"/>
  <c r="CW640" i="1"/>
  <c r="FR640" i="1"/>
  <c r="GL640" i="1"/>
  <c r="GN640" i="1"/>
  <c r="GP640" i="1"/>
  <c r="GV640" i="1"/>
  <c r="HC640" i="1" s="1"/>
  <c r="GX640" i="1" s="1"/>
  <c r="C641" i="1"/>
  <c r="D641" i="1"/>
  <c r="I641" i="1"/>
  <c r="K641" i="1"/>
  <c r="AC641" i="1"/>
  <c r="AE641" i="1"/>
  <c r="AF641" i="1"/>
  <c r="AG641" i="1"/>
  <c r="AH641" i="1"/>
  <c r="AI641" i="1"/>
  <c r="CW641" i="1" s="1"/>
  <c r="AJ641" i="1"/>
  <c r="CQ641" i="1"/>
  <c r="CR641" i="1"/>
  <c r="CT641" i="1"/>
  <c r="CU641" i="1"/>
  <c r="CV641" i="1"/>
  <c r="U641" i="1" s="1"/>
  <c r="CX641" i="1"/>
  <c r="FR641" i="1"/>
  <c r="GL641" i="1"/>
  <c r="GN641" i="1"/>
  <c r="GP641" i="1"/>
  <c r="GV641" i="1"/>
  <c r="HC641" i="1" s="1"/>
  <c r="GX641" i="1" s="1"/>
  <c r="C642" i="1"/>
  <c r="D642" i="1"/>
  <c r="I642" i="1"/>
  <c r="CX266" i="3" s="1"/>
  <c r="K642" i="1"/>
  <c r="P642" i="1"/>
  <c r="R642" i="1"/>
  <c r="S642" i="1"/>
  <c r="CZ642" i="1" s="1"/>
  <c r="Y642" i="1" s="1"/>
  <c r="T642" i="1"/>
  <c r="AC642" i="1"/>
  <c r="AD642" i="1"/>
  <c r="AE642" i="1"/>
  <c r="Q642" i="1" s="1"/>
  <c r="AF642" i="1"/>
  <c r="AG642" i="1"/>
  <c r="AH642" i="1"/>
  <c r="CV642" i="1" s="1"/>
  <c r="U642" i="1" s="1"/>
  <c r="AI642" i="1"/>
  <c r="AJ642" i="1"/>
  <c r="CQ642" i="1"/>
  <c r="CR642" i="1"/>
  <c r="CS642" i="1"/>
  <c r="CT642" i="1"/>
  <c r="CU642" i="1"/>
  <c r="CW642" i="1"/>
  <c r="V642" i="1" s="1"/>
  <c r="CX642" i="1"/>
  <c r="W642" i="1" s="1"/>
  <c r="CY642" i="1"/>
  <c r="X642" i="1" s="1"/>
  <c r="FR642" i="1"/>
  <c r="GK642" i="1"/>
  <c r="GL642" i="1"/>
  <c r="GN642" i="1"/>
  <c r="GP642" i="1"/>
  <c r="GV642" i="1"/>
  <c r="HC642" i="1"/>
  <c r="GX642" i="1" s="1"/>
  <c r="R643" i="1"/>
  <c r="S643" i="1"/>
  <c r="W643" i="1"/>
  <c r="AC643" i="1"/>
  <c r="AE643" i="1"/>
  <c r="AD643" i="1" s="1"/>
  <c r="AF643" i="1"/>
  <c r="AG643" i="1"/>
  <c r="CU643" i="1" s="1"/>
  <c r="T643" i="1" s="1"/>
  <c r="AH643" i="1"/>
  <c r="AI643" i="1"/>
  <c r="AJ643" i="1"/>
  <c r="CR643" i="1"/>
  <c r="CS643" i="1"/>
  <c r="CT643" i="1"/>
  <c r="CV643" i="1"/>
  <c r="U643" i="1" s="1"/>
  <c r="CW643" i="1"/>
  <c r="V643" i="1" s="1"/>
  <c r="CX643" i="1"/>
  <c r="FR643" i="1"/>
  <c r="GK643" i="1"/>
  <c r="GL643" i="1"/>
  <c r="GN643" i="1"/>
  <c r="GP643" i="1"/>
  <c r="GV643" i="1"/>
  <c r="HC643" i="1"/>
  <c r="GX643" i="1" s="1"/>
  <c r="P644" i="1"/>
  <c r="R644" i="1"/>
  <c r="GK644" i="1" s="1"/>
  <c r="V644" i="1"/>
  <c r="AC644" i="1"/>
  <c r="AE644" i="1"/>
  <c r="AD644" i="1" s="1"/>
  <c r="AB644" i="1" s="1"/>
  <c r="AF644" i="1"/>
  <c r="AG644" i="1"/>
  <c r="AH644" i="1"/>
  <c r="AI644" i="1"/>
  <c r="AJ644" i="1"/>
  <c r="CX644" i="1" s="1"/>
  <c r="W644" i="1" s="1"/>
  <c r="CQ644" i="1"/>
  <c r="CR644" i="1"/>
  <c r="CS644" i="1"/>
  <c r="CU644" i="1"/>
  <c r="T644" i="1" s="1"/>
  <c r="CV644" i="1"/>
  <c r="U644" i="1" s="1"/>
  <c r="CW644" i="1"/>
  <c r="FR644" i="1"/>
  <c r="GL644" i="1"/>
  <c r="GN644" i="1"/>
  <c r="GP644" i="1"/>
  <c r="GV644" i="1"/>
  <c r="HC644" i="1" s="1"/>
  <c r="GX644" i="1" s="1"/>
  <c r="C645" i="1"/>
  <c r="D645" i="1"/>
  <c r="R645" i="1"/>
  <c r="S645" i="1"/>
  <c r="AC645" i="1"/>
  <c r="AE645" i="1"/>
  <c r="AD645" i="1" s="1"/>
  <c r="AF645" i="1"/>
  <c r="AG645" i="1"/>
  <c r="CU645" i="1" s="1"/>
  <c r="T645" i="1" s="1"/>
  <c r="AH645" i="1"/>
  <c r="AI645" i="1"/>
  <c r="AJ645" i="1"/>
  <c r="CR645" i="1"/>
  <c r="CS645" i="1"/>
  <c r="CT645" i="1"/>
  <c r="CV645" i="1"/>
  <c r="U645" i="1" s="1"/>
  <c r="CW645" i="1"/>
  <c r="V645" i="1" s="1"/>
  <c r="CX645" i="1"/>
  <c r="W645" i="1" s="1"/>
  <c r="FR645" i="1"/>
  <c r="GK645" i="1"/>
  <c r="GL645" i="1"/>
  <c r="GN645" i="1"/>
  <c r="GP645" i="1"/>
  <c r="GV645" i="1"/>
  <c r="HC645" i="1"/>
  <c r="GX645" i="1" s="1"/>
  <c r="P646" i="1"/>
  <c r="R646" i="1"/>
  <c r="GK646" i="1" s="1"/>
  <c r="V646" i="1"/>
  <c r="AC646" i="1"/>
  <c r="AE646" i="1"/>
  <c r="AD646" i="1" s="1"/>
  <c r="AF646" i="1"/>
  <c r="AG646" i="1"/>
  <c r="AH646" i="1"/>
  <c r="AI646" i="1"/>
  <c r="AJ646" i="1"/>
  <c r="CX646" i="1" s="1"/>
  <c r="W646" i="1" s="1"/>
  <c r="CQ646" i="1"/>
  <c r="CR646" i="1"/>
  <c r="CS646" i="1"/>
  <c r="CU646" i="1"/>
  <c r="T646" i="1" s="1"/>
  <c r="CV646" i="1"/>
  <c r="U646" i="1" s="1"/>
  <c r="CW646" i="1"/>
  <c r="FR646" i="1"/>
  <c r="GL646" i="1"/>
  <c r="GO646" i="1"/>
  <c r="GP646" i="1"/>
  <c r="GV646" i="1"/>
  <c r="HC646" i="1" s="1"/>
  <c r="GX646" i="1" s="1"/>
  <c r="C647" i="1"/>
  <c r="D647" i="1"/>
  <c r="R647" i="1"/>
  <c r="S647" i="1"/>
  <c r="AC647" i="1"/>
  <c r="AE647" i="1"/>
  <c r="AD647" i="1" s="1"/>
  <c r="AF647" i="1"/>
  <c r="AG647" i="1"/>
  <c r="CU647" i="1" s="1"/>
  <c r="T647" i="1" s="1"/>
  <c r="AH647" i="1"/>
  <c r="AI647" i="1"/>
  <c r="AJ647" i="1"/>
  <c r="CR647" i="1"/>
  <c r="CS647" i="1"/>
  <c r="CT647" i="1"/>
  <c r="CV647" i="1"/>
  <c r="U647" i="1" s="1"/>
  <c r="CW647" i="1"/>
  <c r="V647" i="1" s="1"/>
  <c r="CX647" i="1"/>
  <c r="W647" i="1" s="1"/>
  <c r="FR647" i="1"/>
  <c r="GK647" i="1"/>
  <c r="GL647" i="1"/>
  <c r="GN647" i="1"/>
  <c r="GP647" i="1"/>
  <c r="GV647" i="1"/>
  <c r="HC647" i="1"/>
  <c r="GX647" i="1" s="1"/>
  <c r="P648" i="1"/>
  <c r="R648" i="1"/>
  <c r="GK648" i="1" s="1"/>
  <c r="V648" i="1"/>
  <c r="AC648" i="1"/>
  <c r="AE648" i="1"/>
  <c r="AD648" i="1" s="1"/>
  <c r="AF648" i="1"/>
  <c r="AG648" i="1"/>
  <c r="AH648" i="1"/>
  <c r="AI648" i="1"/>
  <c r="AJ648" i="1"/>
  <c r="CX648" i="1" s="1"/>
  <c r="W648" i="1" s="1"/>
  <c r="CQ648" i="1"/>
  <c r="CR648" i="1"/>
  <c r="CS648" i="1"/>
  <c r="CU648" i="1"/>
  <c r="T648" i="1" s="1"/>
  <c r="CV648" i="1"/>
  <c r="U648" i="1" s="1"/>
  <c r="CW648" i="1"/>
  <c r="FR648" i="1"/>
  <c r="GL648" i="1"/>
  <c r="GO648" i="1"/>
  <c r="GP648" i="1"/>
  <c r="GV648" i="1"/>
  <c r="HC648" i="1" s="1"/>
  <c r="GX648" i="1" s="1"/>
  <c r="C649" i="1"/>
  <c r="D649" i="1"/>
  <c r="R649" i="1"/>
  <c r="S649" i="1"/>
  <c r="AC649" i="1"/>
  <c r="AE649" i="1"/>
  <c r="AD649" i="1" s="1"/>
  <c r="AF649" i="1"/>
  <c r="AG649" i="1"/>
  <c r="CU649" i="1" s="1"/>
  <c r="T649" i="1" s="1"/>
  <c r="AH649" i="1"/>
  <c r="AI649" i="1"/>
  <c r="AJ649" i="1"/>
  <c r="CR649" i="1"/>
  <c r="CS649" i="1"/>
  <c r="CT649" i="1"/>
  <c r="CV649" i="1"/>
  <c r="U649" i="1" s="1"/>
  <c r="CW649" i="1"/>
  <c r="V649" i="1" s="1"/>
  <c r="CX649" i="1"/>
  <c r="W649" i="1" s="1"/>
  <c r="FR649" i="1"/>
  <c r="GK649" i="1"/>
  <c r="GL649" i="1"/>
  <c r="GN649" i="1"/>
  <c r="GP649" i="1"/>
  <c r="GV649" i="1"/>
  <c r="HC649" i="1"/>
  <c r="GX649" i="1" s="1"/>
  <c r="P650" i="1"/>
  <c r="R650" i="1"/>
  <c r="GK650" i="1" s="1"/>
  <c r="V650" i="1"/>
  <c r="AC650" i="1"/>
  <c r="AE650" i="1"/>
  <c r="AD650" i="1" s="1"/>
  <c r="AF650" i="1"/>
  <c r="AG650" i="1"/>
  <c r="AH650" i="1"/>
  <c r="AI650" i="1"/>
  <c r="AJ650" i="1"/>
  <c r="CX650" i="1" s="1"/>
  <c r="W650" i="1" s="1"/>
  <c r="CQ650" i="1"/>
  <c r="CR650" i="1"/>
  <c r="CS650" i="1"/>
  <c r="CU650" i="1"/>
  <c r="T650" i="1" s="1"/>
  <c r="CV650" i="1"/>
  <c r="U650" i="1" s="1"/>
  <c r="CW650" i="1"/>
  <c r="FR650" i="1"/>
  <c r="GL650" i="1"/>
  <c r="GN650" i="1"/>
  <c r="GP650" i="1"/>
  <c r="GV650" i="1"/>
  <c r="HC650" i="1" s="1"/>
  <c r="GX650" i="1"/>
  <c r="C651" i="1"/>
  <c r="D651" i="1"/>
  <c r="R651" i="1"/>
  <c r="S651" i="1"/>
  <c r="AC651" i="1"/>
  <c r="AE651" i="1"/>
  <c r="AD651" i="1" s="1"/>
  <c r="AF651" i="1"/>
  <c r="AG651" i="1"/>
  <c r="CU651" i="1" s="1"/>
  <c r="T651" i="1" s="1"/>
  <c r="AH651" i="1"/>
  <c r="AI651" i="1"/>
  <c r="AJ651" i="1"/>
  <c r="CR651" i="1"/>
  <c r="CS651" i="1"/>
  <c r="CT651" i="1"/>
  <c r="CV651" i="1"/>
  <c r="U651" i="1" s="1"/>
  <c r="CW651" i="1"/>
  <c r="V651" i="1" s="1"/>
  <c r="CX651" i="1"/>
  <c r="W651" i="1" s="1"/>
  <c r="FR651" i="1"/>
  <c r="GK651" i="1"/>
  <c r="GL651" i="1"/>
  <c r="GN651" i="1"/>
  <c r="GP651" i="1"/>
  <c r="GV651" i="1"/>
  <c r="HC651" i="1"/>
  <c r="GX651" i="1" s="1"/>
  <c r="P652" i="1"/>
  <c r="R652" i="1"/>
  <c r="GK652" i="1" s="1"/>
  <c r="AB652" i="1"/>
  <c r="AC652" i="1"/>
  <c r="AE652" i="1"/>
  <c r="AD652" i="1" s="1"/>
  <c r="AF652" i="1"/>
  <c r="AG652" i="1"/>
  <c r="AH652" i="1"/>
  <c r="AI652" i="1"/>
  <c r="AJ652" i="1"/>
  <c r="CX652" i="1" s="1"/>
  <c r="W652" i="1" s="1"/>
  <c r="CQ652" i="1"/>
  <c r="CR652" i="1"/>
  <c r="CS652" i="1"/>
  <c r="CU652" i="1"/>
  <c r="T652" i="1" s="1"/>
  <c r="CV652" i="1"/>
  <c r="U652" i="1" s="1"/>
  <c r="CW652" i="1"/>
  <c r="V652" i="1" s="1"/>
  <c r="FR652" i="1"/>
  <c r="GL652" i="1"/>
  <c r="GN652" i="1"/>
  <c r="GP652" i="1"/>
  <c r="GV652" i="1"/>
  <c r="HC652" i="1" s="1"/>
  <c r="GX652" i="1"/>
  <c r="C653" i="1"/>
  <c r="D653" i="1"/>
  <c r="I653" i="1"/>
  <c r="K653" i="1"/>
  <c r="U653" i="1"/>
  <c r="AC653" i="1"/>
  <c r="AE653" i="1"/>
  <c r="AF653" i="1"/>
  <c r="AG653" i="1"/>
  <c r="AH653" i="1"/>
  <c r="AI653" i="1"/>
  <c r="CW653" i="1" s="1"/>
  <c r="V653" i="1" s="1"/>
  <c r="AJ653" i="1"/>
  <c r="CQ653" i="1"/>
  <c r="CT653" i="1"/>
  <c r="CU653" i="1"/>
  <c r="T653" i="1" s="1"/>
  <c r="CV653" i="1"/>
  <c r="CX653" i="1"/>
  <c r="W653" i="1" s="1"/>
  <c r="FR653" i="1"/>
  <c r="GL653" i="1"/>
  <c r="GN653" i="1"/>
  <c r="GP653" i="1"/>
  <c r="GV653" i="1"/>
  <c r="HC653" i="1" s="1"/>
  <c r="GX653" i="1" s="1"/>
  <c r="AC654" i="1"/>
  <c r="AE654" i="1"/>
  <c r="AD654" i="1" s="1"/>
  <c r="AF654" i="1"/>
  <c r="AG654" i="1"/>
  <c r="CU654" i="1" s="1"/>
  <c r="AH654" i="1"/>
  <c r="AI654" i="1"/>
  <c r="AJ654" i="1"/>
  <c r="CR654" i="1"/>
  <c r="CS654" i="1"/>
  <c r="CT654" i="1"/>
  <c r="CV654" i="1"/>
  <c r="CW654" i="1"/>
  <c r="CX654" i="1"/>
  <c r="FR654" i="1"/>
  <c r="GL654" i="1"/>
  <c r="GN654" i="1"/>
  <c r="GP654" i="1"/>
  <c r="GV654" i="1"/>
  <c r="HC654" i="1"/>
  <c r="C656" i="1"/>
  <c r="D656" i="1"/>
  <c r="I656" i="1"/>
  <c r="K656" i="1"/>
  <c r="R656" i="1"/>
  <c r="GK656" i="1" s="1"/>
  <c r="V656" i="1"/>
  <c r="AC656" i="1"/>
  <c r="AE656" i="1"/>
  <c r="AD656" i="1" s="1"/>
  <c r="AB656" i="1" s="1"/>
  <c r="AF656" i="1"/>
  <c r="AG656" i="1"/>
  <c r="AH656" i="1"/>
  <c r="AI656" i="1"/>
  <c r="AJ656" i="1"/>
  <c r="CX656" i="1" s="1"/>
  <c r="W656" i="1" s="1"/>
  <c r="CQ656" i="1"/>
  <c r="CR656" i="1"/>
  <c r="CS656" i="1"/>
  <c r="CU656" i="1"/>
  <c r="T656" i="1" s="1"/>
  <c r="CV656" i="1"/>
  <c r="U656" i="1" s="1"/>
  <c r="CW656" i="1"/>
  <c r="FR656" i="1"/>
  <c r="GL656" i="1"/>
  <c r="GO656" i="1"/>
  <c r="GP656" i="1"/>
  <c r="GV656" i="1"/>
  <c r="HC656" i="1" s="1"/>
  <c r="GX656" i="1" s="1"/>
  <c r="AC657" i="1"/>
  <c r="AD657" i="1"/>
  <c r="AE657" i="1"/>
  <c r="AF657" i="1"/>
  <c r="AG657" i="1"/>
  <c r="AH657" i="1"/>
  <c r="CV657" i="1" s="1"/>
  <c r="AI657" i="1"/>
  <c r="AJ657" i="1"/>
  <c r="CQ657" i="1"/>
  <c r="CR657" i="1"/>
  <c r="CS657" i="1"/>
  <c r="CT657" i="1"/>
  <c r="CU657" i="1"/>
  <c r="CW657" i="1"/>
  <c r="CX657" i="1"/>
  <c r="FR657" i="1"/>
  <c r="GL657" i="1"/>
  <c r="GO657" i="1"/>
  <c r="GP657" i="1"/>
  <c r="GV657" i="1"/>
  <c r="HC657" i="1"/>
  <c r="R658" i="1"/>
  <c r="S658" i="1"/>
  <c r="AC658" i="1"/>
  <c r="AE658" i="1"/>
  <c r="AD658" i="1" s="1"/>
  <c r="AF658" i="1"/>
  <c r="AG658" i="1"/>
  <c r="CU658" i="1" s="1"/>
  <c r="T658" i="1" s="1"/>
  <c r="AH658" i="1"/>
  <c r="AI658" i="1"/>
  <c r="AJ658" i="1"/>
  <c r="CR658" i="1"/>
  <c r="CS658" i="1"/>
  <c r="CT658" i="1"/>
  <c r="CV658" i="1"/>
  <c r="U658" i="1" s="1"/>
  <c r="CW658" i="1"/>
  <c r="V658" i="1" s="1"/>
  <c r="CX658" i="1"/>
  <c r="W658" i="1" s="1"/>
  <c r="FR658" i="1"/>
  <c r="GK658" i="1"/>
  <c r="GL658" i="1"/>
  <c r="GO658" i="1"/>
  <c r="GP658" i="1"/>
  <c r="GV658" i="1"/>
  <c r="HC658" i="1"/>
  <c r="GX658" i="1" s="1"/>
  <c r="B660" i="1"/>
  <c r="B633" i="1" s="1"/>
  <c r="C660" i="1"/>
  <c r="C633" i="1" s="1"/>
  <c r="D660" i="1"/>
  <c r="F660" i="1"/>
  <c r="F633" i="1" s="1"/>
  <c r="G660" i="1"/>
  <c r="G633" i="1" s="1"/>
  <c r="BX660" i="1"/>
  <c r="CK660" i="1"/>
  <c r="BB660" i="1" s="1"/>
  <c r="CL660" i="1"/>
  <c r="BC660" i="1" s="1"/>
  <c r="F676" i="1" s="1"/>
  <c r="CM660" i="1"/>
  <c r="BD660" i="1" s="1"/>
  <c r="D690" i="1"/>
  <c r="E692" i="1"/>
  <c r="F692" i="1"/>
  <c r="Z692" i="1"/>
  <c r="AA692" i="1"/>
  <c r="AM692" i="1"/>
  <c r="AN692" i="1"/>
  <c r="BE692" i="1"/>
  <c r="BF692" i="1"/>
  <c r="BG692" i="1"/>
  <c r="BH692" i="1"/>
  <c r="BI692" i="1"/>
  <c r="BJ692" i="1"/>
  <c r="BK692" i="1"/>
  <c r="BL692" i="1"/>
  <c r="BM692" i="1"/>
  <c r="BN692" i="1"/>
  <c r="BO692" i="1"/>
  <c r="BP692" i="1"/>
  <c r="BQ692" i="1"/>
  <c r="BR692" i="1"/>
  <c r="BS692" i="1"/>
  <c r="BT692" i="1"/>
  <c r="BU692" i="1"/>
  <c r="BV692" i="1"/>
  <c r="BW692" i="1"/>
  <c r="CK692" i="1"/>
  <c r="CN692" i="1"/>
  <c r="CO692" i="1"/>
  <c r="CP692" i="1"/>
  <c r="CQ692" i="1"/>
  <c r="CR692" i="1"/>
  <c r="CS692" i="1"/>
  <c r="CT692" i="1"/>
  <c r="CU692" i="1"/>
  <c r="CV692" i="1"/>
  <c r="CW692" i="1"/>
  <c r="CX692" i="1"/>
  <c r="CY692" i="1"/>
  <c r="CZ692" i="1"/>
  <c r="DA692" i="1"/>
  <c r="DB692" i="1"/>
  <c r="DC692" i="1"/>
  <c r="DD692" i="1"/>
  <c r="DE692" i="1"/>
  <c r="DF692" i="1"/>
  <c r="DG692" i="1"/>
  <c r="DH692" i="1"/>
  <c r="DI692" i="1"/>
  <c r="DJ692" i="1"/>
  <c r="DK692" i="1"/>
  <c r="DL692" i="1"/>
  <c r="DM692" i="1"/>
  <c r="DN692" i="1"/>
  <c r="DO692" i="1"/>
  <c r="DP692" i="1"/>
  <c r="DQ692" i="1"/>
  <c r="DR692" i="1"/>
  <c r="DS692" i="1"/>
  <c r="DT692" i="1"/>
  <c r="DU692" i="1"/>
  <c r="DV692" i="1"/>
  <c r="DW692" i="1"/>
  <c r="DX692" i="1"/>
  <c r="DY692" i="1"/>
  <c r="DZ692" i="1"/>
  <c r="EA692" i="1"/>
  <c r="EB692" i="1"/>
  <c r="EC692" i="1"/>
  <c r="ED692" i="1"/>
  <c r="EE692" i="1"/>
  <c r="EF692" i="1"/>
  <c r="EG692" i="1"/>
  <c r="EH692" i="1"/>
  <c r="EI692" i="1"/>
  <c r="EJ692" i="1"/>
  <c r="EK692" i="1"/>
  <c r="EL692" i="1"/>
  <c r="EM692" i="1"/>
  <c r="EN692" i="1"/>
  <c r="EO692" i="1"/>
  <c r="EP692" i="1"/>
  <c r="EQ692" i="1"/>
  <c r="ER692" i="1"/>
  <c r="ES692" i="1"/>
  <c r="ET692" i="1"/>
  <c r="EU692" i="1"/>
  <c r="EV692" i="1"/>
  <c r="EW692" i="1"/>
  <c r="EX692" i="1"/>
  <c r="EY692" i="1"/>
  <c r="EZ692" i="1"/>
  <c r="FA692" i="1"/>
  <c r="FB692" i="1"/>
  <c r="FC692" i="1"/>
  <c r="FD692" i="1"/>
  <c r="FE692" i="1"/>
  <c r="FF692" i="1"/>
  <c r="FG692" i="1"/>
  <c r="FH692" i="1"/>
  <c r="FI692" i="1"/>
  <c r="FJ692" i="1"/>
  <c r="FK692" i="1"/>
  <c r="FL692" i="1"/>
  <c r="FM692" i="1"/>
  <c r="FN692" i="1"/>
  <c r="FO692" i="1"/>
  <c r="FP692" i="1"/>
  <c r="FQ692" i="1"/>
  <c r="FR692" i="1"/>
  <c r="FS692" i="1"/>
  <c r="FT692" i="1"/>
  <c r="FU692" i="1"/>
  <c r="FV692" i="1"/>
  <c r="FW692" i="1"/>
  <c r="FX692" i="1"/>
  <c r="FY692" i="1"/>
  <c r="FZ692" i="1"/>
  <c r="GA692" i="1"/>
  <c r="GB692" i="1"/>
  <c r="GC692" i="1"/>
  <c r="GD692" i="1"/>
  <c r="GE692" i="1"/>
  <c r="GF692" i="1"/>
  <c r="GG692" i="1"/>
  <c r="GH692" i="1"/>
  <c r="GI692" i="1"/>
  <c r="GJ692" i="1"/>
  <c r="GK692" i="1"/>
  <c r="GL692" i="1"/>
  <c r="GM692" i="1"/>
  <c r="GN692" i="1"/>
  <c r="GO692" i="1"/>
  <c r="GP692" i="1"/>
  <c r="GQ692" i="1"/>
  <c r="GR692" i="1"/>
  <c r="GS692" i="1"/>
  <c r="GT692" i="1"/>
  <c r="GU692" i="1"/>
  <c r="GV692" i="1"/>
  <c r="GW692" i="1"/>
  <c r="GX692" i="1"/>
  <c r="C694" i="1"/>
  <c r="D694" i="1"/>
  <c r="R694" i="1"/>
  <c r="S694" i="1"/>
  <c r="AC694" i="1"/>
  <c r="AE694" i="1"/>
  <c r="AD694" i="1" s="1"/>
  <c r="AF694" i="1"/>
  <c r="AG694" i="1"/>
  <c r="CU694" i="1" s="1"/>
  <c r="T694" i="1" s="1"/>
  <c r="AH694" i="1"/>
  <c r="AI694" i="1"/>
  <c r="AJ694" i="1"/>
  <c r="CR694" i="1"/>
  <c r="CS694" i="1"/>
  <c r="CT694" i="1"/>
  <c r="CV694" i="1"/>
  <c r="U694" i="1" s="1"/>
  <c r="CW694" i="1"/>
  <c r="V694" i="1" s="1"/>
  <c r="CX694" i="1"/>
  <c r="W694" i="1" s="1"/>
  <c r="AJ697" i="1" s="1"/>
  <c r="FR694" i="1"/>
  <c r="GK694" i="1"/>
  <c r="GL694" i="1"/>
  <c r="GN694" i="1"/>
  <c r="GO694" i="1"/>
  <c r="GV694" i="1"/>
  <c r="HC694" i="1"/>
  <c r="GX694" i="1" s="1"/>
  <c r="CJ697" i="1" s="1"/>
  <c r="C695" i="1"/>
  <c r="D695" i="1"/>
  <c r="P695" i="1"/>
  <c r="R695" i="1"/>
  <c r="S695" i="1"/>
  <c r="CZ695" i="1" s="1"/>
  <c r="Y695" i="1" s="1"/>
  <c r="T695" i="1"/>
  <c r="AC695" i="1"/>
  <c r="AD695" i="1"/>
  <c r="AE695" i="1"/>
  <c r="Q695" i="1" s="1"/>
  <c r="AF695" i="1"/>
  <c r="AG695" i="1"/>
  <c r="AH695" i="1"/>
  <c r="CV695" i="1" s="1"/>
  <c r="U695" i="1" s="1"/>
  <c r="AI695" i="1"/>
  <c r="AJ695" i="1"/>
  <c r="CQ695" i="1"/>
  <c r="CR695" i="1"/>
  <c r="CS695" i="1"/>
  <c r="CT695" i="1"/>
  <c r="CU695" i="1"/>
  <c r="CW695" i="1"/>
  <c r="V695" i="1" s="1"/>
  <c r="CX695" i="1"/>
  <c r="W695" i="1" s="1"/>
  <c r="CY695" i="1"/>
  <c r="X695" i="1" s="1"/>
  <c r="FR695" i="1"/>
  <c r="GK695" i="1"/>
  <c r="GL695" i="1"/>
  <c r="BZ697" i="1" s="1"/>
  <c r="CG697" i="1" s="1"/>
  <c r="GN695" i="1"/>
  <c r="GO695" i="1"/>
  <c r="GV695" i="1"/>
  <c r="HC695" i="1"/>
  <c r="GX695" i="1" s="1"/>
  <c r="B697" i="1"/>
  <c r="B692" i="1" s="1"/>
  <c r="C697" i="1"/>
  <c r="C692" i="1" s="1"/>
  <c r="D697" i="1"/>
  <c r="D692" i="1" s="1"/>
  <c r="F697" i="1"/>
  <c r="G697" i="1"/>
  <c r="G692" i="1" s="1"/>
  <c r="R697" i="1"/>
  <c r="AE697" i="1"/>
  <c r="AE692" i="1" s="1"/>
  <c r="AF697" i="1"/>
  <c r="BB697" i="1"/>
  <c r="BX697" i="1"/>
  <c r="BX692" i="1" s="1"/>
  <c r="BY697" i="1"/>
  <c r="CB697" i="1"/>
  <c r="CB692" i="1" s="1"/>
  <c r="CC697" i="1"/>
  <c r="CC692" i="1" s="1"/>
  <c r="CK697" i="1"/>
  <c r="CL697" i="1"/>
  <c r="CL692" i="1" s="1"/>
  <c r="CM697" i="1"/>
  <c r="CM692" i="1" s="1"/>
  <c r="B727" i="1"/>
  <c r="C727" i="1"/>
  <c r="C531" i="1" s="1"/>
  <c r="D727" i="1"/>
  <c r="D531" i="1" s="1"/>
  <c r="F727" i="1"/>
  <c r="G727" i="1"/>
  <c r="G531" i="1" s="1"/>
  <c r="D757" i="1"/>
  <c r="E759" i="1"/>
  <c r="Z759" i="1"/>
  <c r="AA759" i="1"/>
  <c r="AB759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BE759" i="1"/>
  <c r="BF759" i="1"/>
  <c r="BG759" i="1"/>
  <c r="BH759" i="1"/>
  <c r="BI759" i="1"/>
  <c r="BJ759" i="1"/>
  <c r="BK759" i="1"/>
  <c r="BL759" i="1"/>
  <c r="BM759" i="1"/>
  <c r="BN759" i="1"/>
  <c r="BO759" i="1"/>
  <c r="BP759" i="1"/>
  <c r="BQ759" i="1"/>
  <c r="BR759" i="1"/>
  <c r="BS759" i="1"/>
  <c r="BT759" i="1"/>
  <c r="BU759" i="1"/>
  <c r="BV759" i="1"/>
  <c r="BW759" i="1"/>
  <c r="BX759" i="1"/>
  <c r="BY759" i="1"/>
  <c r="BZ759" i="1"/>
  <c r="CA759" i="1"/>
  <c r="CB759" i="1"/>
  <c r="CC759" i="1"/>
  <c r="CD759" i="1"/>
  <c r="CE759" i="1"/>
  <c r="CF759" i="1"/>
  <c r="CG759" i="1"/>
  <c r="CH759" i="1"/>
  <c r="CI759" i="1"/>
  <c r="CJ759" i="1"/>
  <c r="CK759" i="1"/>
  <c r="CL759" i="1"/>
  <c r="CM759" i="1"/>
  <c r="CN759" i="1"/>
  <c r="CO759" i="1"/>
  <c r="CP759" i="1"/>
  <c r="CQ759" i="1"/>
  <c r="CR759" i="1"/>
  <c r="CS759" i="1"/>
  <c r="CT759" i="1"/>
  <c r="CU759" i="1"/>
  <c r="CV759" i="1"/>
  <c r="CW759" i="1"/>
  <c r="CX759" i="1"/>
  <c r="CY759" i="1"/>
  <c r="CZ759" i="1"/>
  <c r="DA759" i="1"/>
  <c r="DB759" i="1"/>
  <c r="DC759" i="1"/>
  <c r="DD759" i="1"/>
  <c r="DE759" i="1"/>
  <c r="DF759" i="1"/>
  <c r="DG759" i="1"/>
  <c r="DH759" i="1"/>
  <c r="DI759" i="1"/>
  <c r="DJ759" i="1"/>
  <c r="DK759" i="1"/>
  <c r="DL759" i="1"/>
  <c r="DM759" i="1"/>
  <c r="DN759" i="1"/>
  <c r="DO759" i="1"/>
  <c r="DP759" i="1"/>
  <c r="DQ759" i="1"/>
  <c r="DR759" i="1"/>
  <c r="DS759" i="1"/>
  <c r="DT759" i="1"/>
  <c r="DU759" i="1"/>
  <c r="DV759" i="1"/>
  <c r="DW759" i="1"/>
  <c r="DX759" i="1"/>
  <c r="DY759" i="1"/>
  <c r="DZ759" i="1"/>
  <c r="EA759" i="1"/>
  <c r="EB759" i="1"/>
  <c r="EC759" i="1"/>
  <c r="ED759" i="1"/>
  <c r="EE759" i="1"/>
  <c r="EF759" i="1"/>
  <c r="EG759" i="1"/>
  <c r="EH759" i="1"/>
  <c r="EI759" i="1"/>
  <c r="EJ759" i="1"/>
  <c r="EK759" i="1"/>
  <c r="EL759" i="1"/>
  <c r="EM759" i="1"/>
  <c r="EN759" i="1"/>
  <c r="EO759" i="1"/>
  <c r="EP759" i="1"/>
  <c r="EQ759" i="1"/>
  <c r="ER759" i="1"/>
  <c r="ES759" i="1"/>
  <c r="ET759" i="1"/>
  <c r="EU759" i="1"/>
  <c r="EV759" i="1"/>
  <c r="EW759" i="1"/>
  <c r="EX759" i="1"/>
  <c r="EY759" i="1"/>
  <c r="EZ759" i="1"/>
  <c r="FA759" i="1"/>
  <c r="FB759" i="1"/>
  <c r="FC759" i="1"/>
  <c r="FD759" i="1"/>
  <c r="FE759" i="1"/>
  <c r="FF759" i="1"/>
  <c r="FG759" i="1"/>
  <c r="FH759" i="1"/>
  <c r="FI759" i="1"/>
  <c r="FJ759" i="1"/>
  <c r="FK759" i="1"/>
  <c r="FL759" i="1"/>
  <c r="FM759" i="1"/>
  <c r="FN759" i="1"/>
  <c r="FO759" i="1"/>
  <c r="FP759" i="1"/>
  <c r="FQ759" i="1"/>
  <c r="FR759" i="1"/>
  <c r="FS759" i="1"/>
  <c r="FT759" i="1"/>
  <c r="FU759" i="1"/>
  <c r="FV759" i="1"/>
  <c r="FW759" i="1"/>
  <c r="FX759" i="1"/>
  <c r="FY759" i="1"/>
  <c r="FZ759" i="1"/>
  <c r="GA759" i="1"/>
  <c r="GB759" i="1"/>
  <c r="GC759" i="1"/>
  <c r="GD759" i="1"/>
  <c r="GE759" i="1"/>
  <c r="GF759" i="1"/>
  <c r="GG759" i="1"/>
  <c r="GH759" i="1"/>
  <c r="GI759" i="1"/>
  <c r="GJ759" i="1"/>
  <c r="GK759" i="1"/>
  <c r="GL759" i="1"/>
  <c r="GM759" i="1"/>
  <c r="GN759" i="1"/>
  <c r="GO759" i="1"/>
  <c r="GP759" i="1"/>
  <c r="GQ759" i="1"/>
  <c r="GR759" i="1"/>
  <c r="GS759" i="1"/>
  <c r="GT759" i="1"/>
  <c r="GU759" i="1"/>
  <c r="GV759" i="1"/>
  <c r="GW759" i="1"/>
  <c r="GX759" i="1"/>
  <c r="D761" i="1"/>
  <c r="E763" i="1"/>
  <c r="Z763" i="1"/>
  <c r="AA763" i="1"/>
  <c r="AM763" i="1"/>
  <c r="AN763" i="1"/>
  <c r="BE763" i="1"/>
  <c r="BF763" i="1"/>
  <c r="BG763" i="1"/>
  <c r="BH763" i="1"/>
  <c r="BI763" i="1"/>
  <c r="BJ763" i="1"/>
  <c r="BK763" i="1"/>
  <c r="BL763" i="1"/>
  <c r="BM763" i="1"/>
  <c r="BN763" i="1"/>
  <c r="BO763" i="1"/>
  <c r="BP763" i="1"/>
  <c r="BQ763" i="1"/>
  <c r="BR763" i="1"/>
  <c r="BS763" i="1"/>
  <c r="BT763" i="1"/>
  <c r="BU763" i="1"/>
  <c r="BV763" i="1"/>
  <c r="BW763" i="1"/>
  <c r="CM763" i="1"/>
  <c r="CN763" i="1"/>
  <c r="CO763" i="1"/>
  <c r="CP763" i="1"/>
  <c r="CQ763" i="1"/>
  <c r="CR763" i="1"/>
  <c r="CS763" i="1"/>
  <c r="CT763" i="1"/>
  <c r="CU763" i="1"/>
  <c r="CV763" i="1"/>
  <c r="CW763" i="1"/>
  <c r="CX763" i="1"/>
  <c r="CY763" i="1"/>
  <c r="CZ763" i="1"/>
  <c r="DA763" i="1"/>
  <c r="DB763" i="1"/>
  <c r="DC763" i="1"/>
  <c r="DD763" i="1"/>
  <c r="DE763" i="1"/>
  <c r="DF763" i="1"/>
  <c r="DG763" i="1"/>
  <c r="DH763" i="1"/>
  <c r="DI763" i="1"/>
  <c r="DJ763" i="1"/>
  <c r="DK763" i="1"/>
  <c r="DL763" i="1"/>
  <c r="DM763" i="1"/>
  <c r="DN763" i="1"/>
  <c r="DO763" i="1"/>
  <c r="DP763" i="1"/>
  <c r="DQ763" i="1"/>
  <c r="DR763" i="1"/>
  <c r="DS763" i="1"/>
  <c r="DT763" i="1"/>
  <c r="DU763" i="1"/>
  <c r="DV763" i="1"/>
  <c r="DW763" i="1"/>
  <c r="DX763" i="1"/>
  <c r="DY763" i="1"/>
  <c r="DZ763" i="1"/>
  <c r="EA763" i="1"/>
  <c r="EB763" i="1"/>
  <c r="EC763" i="1"/>
  <c r="ED763" i="1"/>
  <c r="EE763" i="1"/>
  <c r="EF763" i="1"/>
  <c r="EG763" i="1"/>
  <c r="EH763" i="1"/>
  <c r="EI763" i="1"/>
  <c r="EJ763" i="1"/>
  <c r="EK763" i="1"/>
  <c r="EL763" i="1"/>
  <c r="EM763" i="1"/>
  <c r="EN763" i="1"/>
  <c r="EO763" i="1"/>
  <c r="EP763" i="1"/>
  <c r="EQ763" i="1"/>
  <c r="ER763" i="1"/>
  <c r="ES763" i="1"/>
  <c r="ET763" i="1"/>
  <c r="EU763" i="1"/>
  <c r="EV763" i="1"/>
  <c r="EW763" i="1"/>
  <c r="EX763" i="1"/>
  <c r="EY763" i="1"/>
  <c r="EZ763" i="1"/>
  <c r="FA763" i="1"/>
  <c r="FB763" i="1"/>
  <c r="FC763" i="1"/>
  <c r="FD763" i="1"/>
  <c r="FE763" i="1"/>
  <c r="FF763" i="1"/>
  <c r="FG763" i="1"/>
  <c r="FH763" i="1"/>
  <c r="FI763" i="1"/>
  <c r="FJ763" i="1"/>
  <c r="FK763" i="1"/>
  <c r="FL763" i="1"/>
  <c r="FM763" i="1"/>
  <c r="FN763" i="1"/>
  <c r="FO763" i="1"/>
  <c r="FP763" i="1"/>
  <c r="FQ763" i="1"/>
  <c r="FR763" i="1"/>
  <c r="FS763" i="1"/>
  <c r="FT763" i="1"/>
  <c r="FU763" i="1"/>
  <c r="FV763" i="1"/>
  <c r="FW763" i="1"/>
  <c r="FX763" i="1"/>
  <c r="FY763" i="1"/>
  <c r="FZ763" i="1"/>
  <c r="GA763" i="1"/>
  <c r="GB763" i="1"/>
  <c r="GC763" i="1"/>
  <c r="GD763" i="1"/>
  <c r="GE763" i="1"/>
  <c r="GF763" i="1"/>
  <c r="GG763" i="1"/>
  <c r="GH763" i="1"/>
  <c r="GI763" i="1"/>
  <c r="GJ763" i="1"/>
  <c r="GK763" i="1"/>
  <c r="GL763" i="1"/>
  <c r="GM763" i="1"/>
  <c r="GN763" i="1"/>
  <c r="GO763" i="1"/>
  <c r="GP763" i="1"/>
  <c r="GQ763" i="1"/>
  <c r="GR763" i="1"/>
  <c r="GS763" i="1"/>
  <c r="GT763" i="1"/>
  <c r="GU763" i="1"/>
  <c r="GV763" i="1"/>
  <c r="GW763" i="1"/>
  <c r="GX763" i="1"/>
  <c r="C765" i="1"/>
  <c r="D765" i="1"/>
  <c r="I765" i="1"/>
  <c r="K765" i="1"/>
  <c r="R765" i="1"/>
  <c r="S765" i="1"/>
  <c r="CZ765" i="1" s="1"/>
  <c r="Y765" i="1" s="1"/>
  <c r="AC765" i="1"/>
  <c r="AB765" i="1" s="1"/>
  <c r="AD765" i="1"/>
  <c r="AE765" i="1"/>
  <c r="Q765" i="1" s="1"/>
  <c r="AF765" i="1"/>
  <c r="AG765" i="1"/>
  <c r="CU765" i="1" s="1"/>
  <c r="T765" i="1" s="1"/>
  <c r="AH765" i="1"/>
  <c r="CV765" i="1" s="1"/>
  <c r="U765" i="1" s="1"/>
  <c r="AI765" i="1"/>
  <c r="AJ765" i="1"/>
  <c r="CR765" i="1"/>
  <c r="CS765" i="1"/>
  <c r="CT765" i="1"/>
  <c r="CW765" i="1"/>
  <c r="V765" i="1" s="1"/>
  <c r="CX765" i="1"/>
  <c r="W765" i="1" s="1"/>
  <c r="CY765" i="1"/>
  <c r="X765" i="1" s="1"/>
  <c r="FR765" i="1"/>
  <c r="GK765" i="1"/>
  <c r="GL765" i="1"/>
  <c r="GO765" i="1"/>
  <c r="GP765" i="1"/>
  <c r="GV765" i="1"/>
  <c r="HC765" i="1"/>
  <c r="GX765" i="1" s="1"/>
  <c r="I766" i="1"/>
  <c r="P766" i="1" s="1"/>
  <c r="AC766" i="1"/>
  <c r="AE766" i="1"/>
  <c r="AD766" i="1" s="1"/>
  <c r="AB766" i="1" s="1"/>
  <c r="AF766" i="1"/>
  <c r="AG766" i="1"/>
  <c r="AH766" i="1"/>
  <c r="AI766" i="1"/>
  <c r="CW766" i="1" s="1"/>
  <c r="V766" i="1" s="1"/>
  <c r="AJ766" i="1"/>
  <c r="CX766" i="1" s="1"/>
  <c r="CQ766" i="1"/>
  <c r="CS766" i="1"/>
  <c r="CU766" i="1"/>
  <c r="CV766" i="1"/>
  <c r="FR766" i="1"/>
  <c r="GL766" i="1"/>
  <c r="GO766" i="1"/>
  <c r="GP766" i="1"/>
  <c r="GV766" i="1"/>
  <c r="HC766" i="1" s="1"/>
  <c r="GX766" i="1"/>
  <c r="C767" i="1"/>
  <c r="D767" i="1"/>
  <c r="I767" i="1"/>
  <c r="K767" i="1"/>
  <c r="S767" i="1"/>
  <c r="CY767" i="1" s="1"/>
  <c r="X767" i="1" s="1"/>
  <c r="T767" i="1"/>
  <c r="AC767" i="1"/>
  <c r="AE767" i="1"/>
  <c r="Q767" i="1" s="1"/>
  <c r="AF767" i="1"/>
  <c r="AG767" i="1"/>
  <c r="AH767" i="1"/>
  <c r="AI767" i="1"/>
  <c r="CW767" i="1" s="1"/>
  <c r="V767" i="1" s="1"/>
  <c r="AJ767" i="1"/>
  <c r="CQ767" i="1"/>
  <c r="CR767" i="1"/>
  <c r="CT767" i="1"/>
  <c r="CU767" i="1"/>
  <c r="CV767" i="1"/>
  <c r="U767" i="1" s="1"/>
  <c r="CX767" i="1"/>
  <c r="W767" i="1" s="1"/>
  <c r="FR767" i="1"/>
  <c r="GL767" i="1"/>
  <c r="GO767" i="1"/>
  <c r="GP767" i="1"/>
  <c r="CD776" i="1" s="1"/>
  <c r="GV767" i="1"/>
  <c r="HC767" i="1" s="1"/>
  <c r="GX767" i="1" s="1"/>
  <c r="I768" i="1"/>
  <c r="Q768" i="1"/>
  <c r="AB768" i="1"/>
  <c r="AC768" i="1"/>
  <c r="AE768" i="1"/>
  <c r="AD768" i="1" s="1"/>
  <c r="AF768" i="1"/>
  <c r="S768" i="1" s="1"/>
  <c r="AG768" i="1"/>
  <c r="CU768" i="1" s="1"/>
  <c r="T768" i="1" s="1"/>
  <c r="AH768" i="1"/>
  <c r="AI768" i="1"/>
  <c r="AJ768" i="1"/>
  <c r="CX768" i="1" s="1"/>
  <c r="W768" i="1" s="1"/>
  <c r="CR768" i="1"/>
  <c r="CS768" i="1"/>
  <c r="CT768" i="1"/>
  <c r="CV768" i="1"/>
  <c r="U768" i="1" s="1"/>
  <c r="CW768" i="1"/>
  <c r="V768" i="1" s="1"/>
  <c r="FR768" i="1"/>
  <c r="GL768" i="1"/>
  <c r="GO768" i="1"/>
  <c r="GP768" i="1"/>
  <c r="GV768" i="1"/>
  <c r="GX768" i="1"/>
  <c r="HC768" i="1"/>
  <c r="C769" i="1"/>
  <c r="D769" i="1"/>
  <c r="I769" i="1"/>
  <c r="K769" i="1"/>
  <c r="AC769" i="1"/>
  <c r="AD769" i="1"/>
  <c r="AB769" i="1" s="1"/>
  <c r="AE769" i="1"/>
  <c r="AF769" i="1"/>
  <c r="AG769" i="1"/>
  <c r="AH769" i="1"/>
  <c r="CV769" i="1" s="1"/>
  <c r="U769" i="1" s="1"/>
  <c r="AI769" i="1"/>
  <c r="AJ769" i="1"/>
  <c r="CX769" i="1" s="1"/>
  <c r="CQ769" i="1"/>
  <c r="CR769" i="1"/>
  <c r="CS769" i="1"/>
  <c r="CU769" i="1"/>
  <c r="CW769" i="1"/>
  <c r="V769" i="1" s="1"/>
  <c r="FR769" i="1"/>
  <c r="GL769" i="1"/>
  <c r="BZ776" i="1" s="1"/>
  <c r="GO769" i="1"/>
  <c r="GP769" i="1"/>
  <c r="GV769" i="1"/>
  <c r="HC769" i="1" s="1"/>
  <c r="GX769" i="1" s="1"/>
  <c r="C770" i="1"/>
  <c r="D770" i="1"/>
  <c r="I770" i="1"/>
  <c r="S770" i="1" s="1"/>
  <c r="K770" i="1"/>
  <c r="Q770" i="1"/>
  <c r="U770" i="1"/>
  <c r="W770" i="1"/>
  <c r="AC770" i="1"/>
  <c r="AB770" i="1" s="1"/>
  <c r="AD770" i="1"/>
  <c r="AE770" i="1"/>
  <c r="AF770" i="1"/>
  <c r="AG770" i="1"/>
  <c r="AH770" i="1"/>
  <c r="AI770" i="1"/>
  <c r="CW770" i="1" s="1"/>
  <c r="AJ770" i="1"/>
  <c r="CR770" i="1"/>
  <c r="CT770" i="1"/>
  <c r="CU770" i="1"/>
  <c r="T770" i="1" s="1"/>
  <c r="CV770" i="1"/>
  <c r="CX770" i="1"/>
  <c r="FR770" i="1"/>
  <c r="GL770" i="1"/>
  <c r="GO770" i="1"/>
  <c r="GP770" i="1"/>
  <c r="GV770" i="1"/>
  <c r="HC770" i="1"/>
  <c r="GX770" i="1" s="1"/>
  <c r="C771" i="1"/>
  <c r="D771" i="1"/>
  <c r="I771" i="1"/>
  <c r="K771" i="1"/>
  <c r="R771" i="1"/>
  <c r="S771" i="1"/>
  <c r="CZ771" i="1" s="1"/>
  <c r="Y771" i="1" s="1"/>
  <c r="T771" i="1"/>
  <c r="AC771" i="1"/>
  <c r="P771" i="1" s="1"/>
  <c r="CP771" i="1" s="1"/>
  <c r="O771" i="1" s="1"/>
  <c r="AD771" i="1"/>
  <c r="AE771" i="1"/>
  <c r="Q771" i="1" s="1"/>
  <c r="AF771" i="1"/>
  <c r="AB771" i="1" s="1"/>
  <c r="AG771" i="1"/>
  <c r="AH771" i="1"/>
  <c r="CV771" i="1" s="1"/>
  <c r="U771" i="1" s="1"/>
  <c r="AI771" i="1"/>
  <c r="AJ771" i="1"/>
  <c r="CQ771" i="1"/>
  <c r="CR771" i="1"/>
  <c r="CS771" i="1"/>
  <c r="CU771" i="1"/>
  <c r="CW771" i="1"/>
  <c r="V771" i="1" s="1"/>
  <c r="CX771" i="1"/>
  <c r="W771" i="1" s="1"/>
  <c r="FR771" i="1"/>
  <c r="GK771" i="1"/>
  <c r="GL771" i="1"/>
  <c r="GO771" i="1"/>
  <c r="GP771" i="1"/>
  <c r="GV771" i="1"/>
  <c r="HC771" i="1"/>
  <c r="GX771" i="1" s="1"/>
  <c r="C772" i="1"/>
  <c r="D772" i="1"/>
  <c r="I772" i="1"/>
  <c r="CX302" i="3" s="1"/>
  <c r="K772" i="1"/>
  <c r="Q772" i="1"/>
  <c r="U772" i="1"/>
  <c r="AC772" i="1"/>
  <c r="P772" i="1" s="1"/>
  <c r="AE772" i="1"/>
  <c r="R772" i="1" s="1"/>
  <c r="GK772" i="1" s="1"/>
  <c r="AF772" i="1"/>
  <c r="CT772" i="1" s="1"/>
  <c r="AG772" i="1"/>
  <c r="CU772" i="1" s="1"/>
  <c r="T772" i="1" s="1"/>
  <c r="AH772" i="1"/>
  <c r="AI772" i="1"/>
  <c r="AJ772" i="1"/>
  <c r="CX772" i="1" s="1"/>
  <c r="W772" i="1" s="1"/>
  <c r="CR772" i="1"/>
  <c r="CS772" i="1"/>
  <c r="CV772" i="1"/>
  <c r="CW772" i="1"/>
  <c r="V772" i="1" s="1"/>
  <c r="FR772" i="1"/>
  <c r="GL772" i="1"/>
  <c r="GO772" i="1"/>
  <c r="GP772" i="1"/>
  <c r="GV772" i="1"/>
  <c r="GX772" i="1"/>
  <c r="HC772" i="1"/>
  <c r="P773" i="1"/>
  <c r="AC773" i="1"/>
  <c r="AE773" i="1"/>
  <c r="R773" i="1" s="1"/>
  <c r="GK773" i="1" s="1"/>
  <c r="AF773" i="1"/>
  <c r="S773" i="1" s="1"/>
  <c r="AG773" i="1"/>
  <c r="AH773" i="1"/>
  <c r="AI773" i="1"/>
  <c r="CW773" i="1" s="1"/>
  <c r="V773" i="1" s="1"/>
  <c r="AJ773" i="1"/>
  <c r="CX773" i="1" s="1"/>
  <c r="W773" i="1" s="1"/>
  <c r="CQ773" i="1"/>
  <c r="CR773" i="1"/>
  <c r="CU773" i="1"/>
  <c r="T773" i="1" s="1"/>
  <c r="CV773" i="1"/>
  <c r="U773" i="1" s="1"/>
  <c r="FR773" i="1"/>
  <c r="GL773" i="1"/>
  <c r="GO773" i="1"/>
  <c r="GP773" i="1"/>
  <c r="GV773" i="1"/>
  <c r="HC773" i="1" s="1"/>
  <c r="GX773" i="1" s="1"/>
  <c r="P774" i="1"/>
  <c r="S774" i="1"/>
  <c r="AC774" i="1"/>
  <c r="AB774" i="1" s="1"/>
  <c r="AD774" i="1"/>
  <c r="AE774" i="1"/>
  <c r="Q774" i="1" s="1"/>
  <c r="AF774" i="1"/>
  <c r="AG774" i="1"/>
  <c r="AH774" i="1"/>
  <c r="CV774" i="1" s="1"/>
  <c r="U774" i="1" s="1"/>
  <c r="AI774" i="1"/>
  <c r="CW774" i="1" s="1"/>
  <c r="V774" i="1" s="1"/>
  <c r="AJ774" i="1"/>
  <c r="CQ774" i="1"/>
  <c r="CR774" i="1"/>
  <c r="CT774" i="1"/>
  <c r="CU774" i="1"/>
  <c r="T774" i="1" s="1"/>
  <c r="CX774" i="1"/>
  <c r="W774" i="1" s="1"/>
  <c r="CY774" i="1"/>
  <c r="X774" i="1" s="1"/>
  <c r="CZ774" i="1"/>
  <c r="Y774" i="1" s="1"/>
  <c r="FR774" i="1"/>
  <c r="GL774" i="1"/>
  <c r="GO774" i="1"/>
  <c r="GP774" i="1"/>
  <c r="GV774" i="1"/>
  <c r="HC774" i="1" s="1"/>
  <c r="GX774" i="1" s="1"/>
  <c r="B776" i="1"/>
  <c r="B763" i="1" s="1"/>
  <c r="C776" i="1"/>
  <c r="C763" i="1" s="1"/>
  <c r="D776" i="1"/>
  <c r="D763" i="1" s="1"/>
  <c r="F776" i="1"/>
  <c r="F763" i="1" s="1"/>
  <c r="G776" i="1"/>
  <c r="G763" i="1" s="1"/>
  <c r="BX776" i="1"/>
  <c r="BX763" i="1" s="1"/>
  <c r="BY776" i="1"/>
  <c r="BY763" i="1" s="1"/>
  <c r="CC776" i="1"/>
  <c r="CK776" i="1"/>
  <c r="CL776" i="1"/>
  <c r="CL763" i="1" s="1"/>
  <c r="CM776" i="1"/>
  <c r="BD776" i="1" s="1"/>
  <c r="D806" i="1"/>
  <c r="E808" i="1"/>
  <c r="F808" i="1"/>
  <c r="G808" i="1"/>
  <c r="Z808" i="1"/>
  <c r="AA808" i="1"/>
  <c r="AM808" i="1"/>
  <c r="AN808" i="1"/>
  <c r="BE808" i="1"/>
  <c r="BF808" i="1"/>
  <c r="BG808" i="1"/>
  <c r="BH808" i="1"/>
  <c r="BI808" i="1"/>
  <c r="BJ808" i="1"/>
  <c r="BK808" i="1"/>
  <c r="BL808" i="1"/>
  <c r="BM808" i="1"/>
  <c r="BN808" i="1"/>
  <c r="BO808" i="1"/>
  <c r="BP808" i="1"/>
  <c r="BQ808" i="1"/>
  <c r="BR808" i="1"/>
  <c r="BS808" i="1"/>
  <c r="BT808" i="1"/>
  <c r="BU808" i="1"/>
  <c r="BV808" i="1"/>
  <c r="BW808" i="1"/>
  <c r="CL808" i="1"/>
  <c r="CN808" i="1"/>
  <c r="CO808" i="1"/>
  <c r="CP808" i="1"/>
  <c r="CQ808" i="1"/>
  <c r="CR808" i="1"/>
  <c r="CS808" i="1"/>
  <c r="CT808" i="1"/>
  <c r="CU808" i="1"/>
  <c r="CV808" i="1"/>
  <c r="CW808" i="1"/>
  <c r="CX808" i="1"/>
  <c r="CY808" i="1"/>
  <c r="CZ808" i="1"/>
  <c r="DA808" i="1"/>
  <c r="DB808" i="1"/>
  <c r="DC808" i="1"/>
  <c r="DD808" i="1"/>
  <c r="DE808" i="1"/>
  <c r="DF808" i="1"/>
  <c r="DG808" i="1"/>
  <c r="DH808" i="1"/>
  <c r="DI808" i="1"/>
  <c r="DJ808" i="1"/>
  <c r="DK808" i="1"/>
  <c r="DL808" i="1"/>
  <c r="DM808" i="1"/>
  <c r="DN808" i="1"/>
  <c r="DO808" i="1"/>
  <c r="DP808" i="1"/>
  <c r="DQ808" i="1"/>
  <c r="DR808" i="1"/>
  <c r="DS808" i="1"/>
  <c r="DT808" i="1"/>
  <c r="DU808" i="1"/>
  <c r="DV808" i="1"/>
  <c r="DW808" i="1"/>
  <c r="DX808" i="1"/>
  <c r="DY808" i="1"/>
  <c r="DZ808" i="1"/>
  <c r="EA808" i="1"/>
  <c r="EB808" i="1"/>
  <c r="EC808" i="1"/>
  <c r="ED808" i="1"/>
  <c r="EE808" i="1"/>
  <c r="EF808" i="1"/>
  <c r="EG808" i="1"/>
  <c r="EH808" i="1"/>
  <c r="EI808" i="1"/>
  <c r="EJ808" i="1"/>
  <c r="EK808" i="1"/>
  <c r="EL808" i="1"/>
  <c r="EM808" i="1"/>
  <c r="EN808" i="1"/>
  <c r="EO808" i="1"/>
  <c r="EP808" i="1"/>
  <c r="EQ808" i="1"/>
  <c r="ER808" i="1"/>
  <c r="ES808" i="1"/>
  <c r="ET808" i="1"/>
  <c r="EU808" i="1"/>
  <c r="EV808" i="1"/>
  <c r="EW808" i="1"/>
  <c r="EX808" i="1"/>
  <c r="EY808" i="1"/>
  <c r="EZ808" i="1"/>
  <c r="FA808" i="1"/>
  <c r="FB808" i="1"/>
  <c r="FC808" i="1"/>
  <c r="FD808" i="1"/>
  <c r="FE808" i="1"/>
  <c r="FF808" i="1"/>
  <c r="FG808" i="1"/>
  <c r="FH808" i="1"/>
  <c r="FI808" i="1"/>
  <c r="FJ808" i="1"/>
  <c r="FK808" i="1"/>
  <c r="FL808" i="1"/>
  <c r="FM808" i="1"/>
  <c r="FN808" i="1"/>
  <c r="FO808" i="1"/>
  <c r="FP808" i="1"/>
  <c r="FQ808" i="1"/>
  <c r="FR808" i="1"/>
  <c r="FS808" i="1"/>
  <c r="FT808" i="1"/>
  <c r="FU808" i="1"/>
  <c r="FV808" i="1"/>
  <c r="FW808" i="1"/>
  <c r="FX808" i="1"/>
  <c r="FY808" i="1"/>
  <c r="FZ808" i="1"/>
  <c r="GA808" i="1"/>
  <c r="GB808" i="1"/>
  <c r="GC808" i="1"/>
  <c r="GD808" i="1"/>
  <c r="GE808" i="1"/>
  <c r="GF808" i="1"/>
  <c r="GG808" i="1"/>
  <c r="GH808" i="1"/>
  <c r="GI808" i="1"/>
  <c r="GJ808" i="1"/>
  <c r="GK808" i="1"/>
  <c r="GL808" i="1"/>
  <c r="GM808" i="1"/>
  <c r="GN808" i="1"/>
  <c r="GO808" i="1"/>
  <c r="GP808" i="1"/>
  <c r="GQ808" i="1"/>
  <c r="GR808" i="1"/>
  <c r="GS808" i="1"/>
  <c r="GT808" i="1"/>
  <c r="GU808" i="1"/>
  <c r="GV808" i="1"/>
  <c r="GW808" i="1"/>
  <c r="GX808" i="1"/>
  <c r="C810" i="1"/>
  <c r="D810" i="1"/>
  <c r="I810" i="1"/>
  <c r="CX303" i="3" s="1"/>
  <c r="K810" i="1"/>
  <c r="R810" i="1"/>
  <c r="AC810" i="1"/>
  <c r="P810" i="1" s="1"/>
  <c r="AE810" i="1"/>
  <c r="AD810" i="1" s="1"/>
  <c r="AB810" i="1" s="1"/>
  <c r="AF810" i="1"/>
  <c r="AG810" i="1"/>
  <c r="CU810" i="1" s="1"/>
  <c r="T810" i="1" s="1"/>
  <c r="AH810" i="1"/>
  <c r="AI810" i="1"/>
  <c r="AJ810" i="1"/>
  <c r="CX810" i="1" s="1"/>
  <c r="W810" i="1" s="1"/>
  <c r="AJ813" i="1" s="1"/>
  <c r="AJ808" i="1" s="1"/>
  <c r="CR810" i="1"/>
  <c r="CS810" i="1"/>
  <c r="CV810" i="1"/>
  <c r="U810" i="1" s="1"/>
  <c r="CW810" i="1"/>
  <c r="V810" i="1" s="1"/>
  <c r="AI813" i="1" s="1"/>
  <c r="FR810" i="1"/>
  <c r="BY813" i="1" s="1"/>
  <c r="GL810" i="1"/>
  <c r="GN810" i="1"/>
  <c r="CB813" i="1" s="1"/>
  <c r="GP810" i="1"/>
  <c r="GV810" i="1"/>
  <c r="GX810" i="1"/>
  <c r="CJ813" i="1" s="1"/>
  <c r="HC810" i="1"/>
  <c r="P811" i="1"/>
  <c r="AC811" i="1"/>
  <c r="AE811" i="1"/>
  <c r="AF811" i="1"/>
  <c r="S811" i="1" s="1"/>
  <c r="CY811" i="1" s="1"/>
  <c r="X811" i="1" s="1"/>
  <c r="AG811" i="1"/>
  <c r="AH811" i="1"/>
  <c r="AI811" i="1"/>
  <c r="CW811" i="1" s="1"/>
  <c r="V811" i="1" s="1"/>
  <c r="AJ811" i="1"/>
  <c r="CX811" i="1" s="1"/>
  <c r="W811" i="1" s="1"/>
  <c r="CQ811" i="1"/>
  <c r="CR811" i="1"/>
  <c r="CU811" i="1"/>
  <c r="T811" i="1" s="1"/>
  <c r="CV811" i="1"/>
  <c r="U811" i="1" s="1"/>
  <c r="CZ811" i="1"/>
  <c r="Y811" i="1" s="1"/>
  <c r="FR811" i="1"/>
  <c r="GL811" i="1"/>
  <c r="GN811" i="1"/>
  <c r="GP811" i="1"/>
  <c r="GV811" i="1"/>
  <c r="HC811" i="1" s="1"/>
  <c r="GX811" i="1" s="1"/>
  <c r="B813" i="1"/>
  <c r="B808" i="1" s="1"/>
  <c r="C813" i="1"/>
  <c r="C808" i="1" s="1"/>
  <c r="D813" i="1"/>
  <c r="D808" i="1" s="1"/>
  <c r="F813" i="1"/>
  <c r="G813" i="1"/>
  <c r="AC813" i="1"/>
  <c r="AG813" i="1"/>
  <c r="AY813" i="1"/>
  <c r="AY808" i="1" s="1"/>
  <c r="BC813" i="1"/>
  <c r="BC808" i="1" s="1"/>
  <c r="BX813" i="1"/>
  <c r="BX808" i="1" s="1"/>
  <c r="BZ813" i="1"/>
  <c r="CG813" i="1" s="1"/>
  <c r="CD813" i="1"/>
  <c r="CD808" i="1" s="1"/>
  <c r="CH813" i="1"/>
  <c r="CH808" i="1" s="1"/>
  <c r="CK813" i="1"/>
  <c r="CK808" i="1" s="1"/>
  <c r="CL813" i="1"/>
  <c r="CM813" i="1"/>
  <c r="CM808" i="1" s="1"/>
  <c r="F829" i="1"/>
  <c r="B843" i="1"/>
  <c r="B759" i="1" s="1"/>
  <c r="C843" i="1"/>
  <c r="C759" i="1" s="1"/>
  <c r="D843" i="1"/>
  <c r="D759" i="1" s="1"/>
  <c r="F843" i="1"/>
  <c r="F759" i="1" s="1"/>
  <c r="G843" i="1"/>
  <c r="G759" i="1" s="1"/>
  <c r="D873" i="1"/>
  <c r="E875" i="1"/>
  <c r="Z875" i="1"/>
  <c r="AA875" i="1"/>
  <c r="AM875" i="1"/>
  <c r="AN875" i="1"/>
  <c r="BE875" i="1"/>
  <c r="BF875" i="1"/>
  <c r="BG875" i="1"/>
  <c r="BH875" i="1"/>
  <c r="BI875" i="1"/>
  <c r="BJ875" i="1"/>
  <c r="BK875" i="1"/>
  <c r="BL875" i="1"/>
  <c r="BM875" i="1"/>
  <c r="BN875" i="1"/>
  <c r="BO875" i="1"/>
  <c r="BP875" i="1"/>
  <c r="BQ875" i="1"/>
  <c r="BR875" i="1"/>
  <c r="BS875" i="1"/>
  <c r="BT875" i="1"/>
  <c r="BU875" i="1"/>
  <c r="BV875" i="1"/>
  <c r="BW875" i="1"/>
  <c r="BX875" i="1"/>
  <c r="CN875" i="1"/>
  <c r="CO875" i="1"/>
  <c r="CP875" i="1"/>
  <c r="CQ875" i="1"/>
  <c r="CR875" i="1"/>
  <c r="CS875" i="1"/>
  <c r="CT875" i="1"/>
  <c r="CU875" i="1"/>
  <c r="CV875" i="1"/>
  <c r="CW875" i="1"/>
  <c r="CX875" i="1"/>
  <c r="CY875" i="1"/>
  <c r="CZ875" i="1"/>
  <c r="DA875" i="1"/>
  <c r="DB875" i="1"/>
  <c r="DC875" i="1"/>
  <c r="DD875" i="1"/>
  <c r="DE875" i="1"/>
  <c r="DF875" i="1"/>
  <c r="DG875" i="1"/>
  <c r="DH875" i="1"/>
  <c r="DI875" i="1"/>
  <c r="DJ875" i="1"/>
  <c r="DK875" i="1"/>
  <c r="DL875" i="1"/>
  <c r="DM875" i="1"/>
  <c r="DN875" i="1"/>
  <c r="DO875" i="1"/>
  <c r="DP875" i="1"/>
  <c r="DQ875" i="1"/>
  <c r="DR875" i="1"/>
  <c r="DS875" i="1"/>
  <c r="DT875" i="1"/>
  <c r="DU875" i="1"/>
  <c r="DV875" i="1"/>
  <c r="DW875" i="1"/>
  <c r="DX875" i="1"/>
  <c r="DY875" i="1"/>
  <c r="DZ875" i="1"/>
  <c r="EA875" i="1"/>
  <c r="EB875" i="1"/>
  <c r="EC875" i="1"/>
  <c r="ED875" i="1"/>
  <c r="EE875" i="1"/>
  <c r="EF875" i="1"/>
  <c r="EG875" i="1"/>
  <c r="EH875" i="1"/>
  <c r="EI875" i="1"/>
  <c r="EJ875" i="1"/>
  <c r="EK875" i="1"/>
  <c r="EL875" i="1"/>
  <c r="EM875" i="1"/>
  <c r="EN875" i="1"/>
  <c r="EO875" i="1"/>
  <c r="EP875" i="1"/>
  <c r="EQ875" i="1"/>
  <c r="ER875" i="1"/>
  <c r="ES875" i="1"/>
  <c r="ET875" i="1"/>
  <c r="EU875" i="1"/>
  <c r="EV875" i="1"/>
  <c r="EW875" i="1"/>
  <c r="EX875" i="1"/>
  <c r="EY875" i="1"/>
  <c r="EZ875" i="1"/>
  <c r="FA875" i="1"/>
  <c r="FB875" i="1"/>
  <c r="FC875" i="1"/>
  <c r="FD875" i="1"/>
  <c r="FE875" i="1"/>
  <c r="FF875" i="1"/>
  <c r="FG875" i="1"/>
  <c r="FH875" i="1"/>
  <c r="FI875" i="1"/>
  <c r="FJ875" i="1"/>
  <c r="FK875" i="1"/>
  <c r="FL875" i="1"/>
  <c r="FM875" i="1"/>
  <c r="FN875" i="1"/>
  <c r="FO875" i="1"/>
  <c r="FP875" i="1"/>
  <c r="FQ875" i="1"/>
  <c r="FR875" i="1"/>
  <c r="FS875" i="1"/>
  <c r="FT875" i="1"/>
  <c r="FU875" i="1"/>
  <c r="FV875" i="1"/>
  <c r="FW875" i="1"/>
  <c r="FX875" i="1"/>
  <c r="FY875" i="1"/>
  <c r="FZ875" i="1"/>
  <c r="GA875" i="1"/>
  <c r="GB875" i="1"/>
  <c r="GC875" i="1"/>
  <c r="GD875" i="1"/>
  <c r="GE875" i="1"/>
  <c r="GF875" i="1"/>
  <c r="GG875" i="1"/>
  <c r="GH875" i="1"/>
  <c r="GI875" i="1"/>
  <c r="GJ875" i="1"/>
  <c r="GK875" i="1"/>
  <c r="GL875" i="1"/>
  <c r="GM875" i="1"/>
  <c r="GN875" i="1"/>
  <c r="GO875" i="1"/>
  <c r="GP875" i="1"/>
  <c r="GQ875" i="1"/>
  <c r="GR875" i="1"/>
  <c r="GS875" i="1"/>
  <c r="GT875" i="1"/>
  <c r="GU875" i="1"/>
  <c r="GV875" i="1"/>
  <c r="GW875" i="1"/>
  <c r="GX875" i="1"/>
  <c r="P878" i="1"/>
  <c r="S878" i="1"/>
  <c r="AC878" i="1"/>
  <c r="AB878" i="1" s="1"/>
  <c r="AD878" i="1"/>
  <c r="AE878" i="1"/>
  <c r="Q878" i="1" s="1"/>
  <c r="AF878" i="1"/>
  <c r="AG878" i="1"/>
  <c r="AH878" i="1"/>
  <c r="CV878" i="1" s="1"/>
  <c r="U878" i="1" s="1"/>
  <c r="AI878" i="1"/>
  <c r="CW878" i="1" s="1"/>
  <c r="V878" i="1" s="1"/>
  <c r="AJ878" i="1"/>
  <c r="CQ878" i="1"/>
  <c r="CR878" i="1"/>
  <c r="CT878" i="1"/>
  <c r="CU878" i="1"/>
  <c r="T878" i="1" s="1"/>
  <c r="AG894" i="1" s="1"/>
  <c r="CX878" i="1"/>
  <c r="W878" i="1" s="1"/>
  <c r="CY878" i="1"/>
  <c r="X878" i="1" s="1"/>
  <c r="CZ878" i="1"/>
  <c r="Y878" i="1" s="1"/>
  <c r="GL878" i="1"/>
  <c r="GN878" i="1"/>
  <c r="GO878" i="1"/>
  <c r="GP878" i="1"/>
  <c r="GV878" i="1"/>
  <c r="HC878" i="1" s="1"/>
  <c r="GX878" i="1" s="1"/>
  <c r="R879" i="1"/>
  <c r="S879" i="1"/>
  <c r="AC879" i="1"/>
  <c r="AD879" i="1"/>
  <c r="AE879" i="1"/>
  <c r="Q879" i="1" s="1"/>
  <c r="AF879" i="1"/>
  <c r="AG879" i="1"/>
  <c r="CU879" i="1" s="1"/>
  <c r="T879" i="1" s="1"/>
  <c r="AH879" i="1"/>
  <c r="CV879" i="1" s="1"/>
  <c r="U879" i="1" s="1"/>
  <c r="AI879" i="1"/>
  <c r="AJ879" i="1"/>
  <c r="CR879" i="1"/>
  <c r="CS879" i="1"/>
  <c r="CT879" i="1"/>
  <c r="CW879" i="1"/>
  <c r="V879" i="1" s="1"/>
  <c r="CX879" i="1"/>
  <c r="W879" i="1" s="1"/>
  <c r="GK879" i="1"/>
  <c r="GL879" i="1"/>
  <c r="GN879" i="1"/>
  <c r="GO879" i="1"/>
  <c r="GP879" i="1"/>
  <c r="GV879" i="1"/>
  <c r="HC879" i="1"/>
  <c r="GX879" i="1" s="1"/>
  <c r="R880" i="1"/>
  <c r="GK880" i="1" s="1"/>
  <c r="AC880" i="1"/>
  <c r="P880" i="1" s="1"/>
  <c r="AE880" i="1"/>
  <c r="AD880" i="1" s="1"/>
  <c r="AB880" i="1" s="1"/>
  <c r="AF880" i="1"/>
  <c r="AG880" i="1"/>
  <c r="CU880" i="1" s="1"/>
  <c r="T880" i="1" s="1"/>
  <c r="AH880" i="1"/>
  <c r="AI880" i="1"/>
  <c r="AJ880" i="1"/>
  <c r="CX880" i="1" s="1"/>
  <c r="W880" i="1" s="1"/>
  <c r="CR880" i="1"/>
  <c r="CS880" i="1"/>
  <c r="CV880" i="1"/>
  <c r="U880" i="1" s="1"/>
  <c r="CW880" i="1"/>
  <c r="V880" i="1" s="1"/>
  <c r="GL880" i="1"/>
  <c r="GN880" i="1"/>
  <c r="GO880" i="1"/>
  <c r="GP880" i="1"/>
  <c r="GV880" i="1"/>
  <c r="GX880" i="1"/>
  <c r="HC880" i="1"/>
  <c r="P881" i="1"/>
  <c r="AC881" i="1"/>
  <c r="AE881" i="1"/>
  <c r="CR881" i="1" s="1"/>
  <c r="AF881" i="1"/>
  <c r="S881" i="1" s="1"/>
  <c r="CY881" i="1" s="1"/>
  <c r="X881" i="1" s="1"/>
  <c r="AG881" i="1"/>
  <c r="AH881" i="1"/>
  <c r="AI881" i="1"/>
  <c r="CW881" i="1" s="1"/>
  <c r="V881" i="1" s="1"/>
  <c r="AJ881" i="1"/>
  <c r="CX881" i="1" s="1"/>
  <c r="W881" i="1" s="1"/>
  <c r="CQ881" i="1"/>
  <c r="CU881" i="1"/>
  <c r="T881" i="1" s="1"/>
  <c r="CV881" i="1"/>
  <c r="U881" i="1" s="1"/>
  <c r="FR881" i="1"/>
  <c r="GL881" i="1"/>
  <c r="GN881" i="1"/>
  <c r="GO881" i="1"/>
  <c r="GP881" i="1"/>
  <c r="GV881" i="1"/>
  <c r="HC881" i="1" s="1"/>
  <c r="GX881" i="1" s="1"/>
  <c r="P882" i="1"/>
  <c r="S882" i="1"/>
  <c r="T882" i="1"/>
  <c r="X882" i="1"/>
  <c r="AC882" i="1"/>
  <c r="AD882" i="1"/>
  <c r="AE882" i="1"/>
  <c r="Q882" i="1" s="1"/>
  <c r="AF882" i="1"/>
  <c r="AG882" i="1"/>
  <c r="AH882" i="1"/>
  <c r="CV882" i="1" s="1"/>
  <c r="U882" i="1" s="1"/>
  <c r="AI882" i="1"/>
  <c r="CW882" i="1" s="1"/>
  <c r="V882" i="1" s="1"/>
  <c r="AJ882" i="1"/>
  <c r="CQ882" i="1"/>
  <c r="CR882" i="1"/>
  <c r="CT882" i="1"/>
  <c r="CU882" i="1"/>
  <c r="CX882" i="1"/>
  <c r="W882" i="1" s="1"/>
  <c r="CY882" i="1"/>
  <c r="CZ882" i="1"/>
  <c r="Y882" i="1" s="1"/>
  <c r="GL882" i="1"/>
  <c r="GN882" i="1"/>
  <c r="GO882" i="1"/>
  <c r="GP882" i="1"/>
  <c r="GV882" i="1"/>
  <c r="HC882" i="1" s="1"/>
  <c r="GX882" i="1" s="1"/>
  <c r="R883" i="1"/>
  <c r="S883" i="1"/>
  <c r="W883" i="1"/>
  <c r="AC883" i="1"/>
  <c r="AD883" i="1"/>
  <c r="AE883" i="1"/>
  <c r="Q883" i="1" s="1"/>
  <c r="AF883" i="1"/>
  <c r="AG883" i="1"/>
  <c r="CU883" i="1" s="1"/>
  <c r="T883" i="1" s="1"/>
  <c r="AH883" i="1"/>
  <c r="CV883" i="1" s="1"/>
  <c r="U883" i="1" s="1"/>
  <c r="AI883" i="1"/>
  <c r="AJ883" i="1"/>
  <c r="CR883" i="1"/>
  <c r="CS883" i="1"/>
  <c r="CT883" i="1"/>
  <c r="CW883" i="1"/>
  <c r="V883" i="1" s="1"/>
  <c r="CX883" i="1"/>
  <c r="GK883" i="1"/>
  <c r="GL883" i="1"/>
  <c r="GN883" i="1"/>
  <c r="GO883" i="1"/>
  <c r="GP883" i="1"/>
  <c r="GV883" i="1"/>
  <c r="HC883" i="1"/>
  <c r="GX883" i="1" s="1"/>
  <c r="R885" i="1"/>
  <c r="GK885" i="1" s="1"/>
  <c r="AC885" i="1"/>
  <c r="P885" i="1" s="1"/>
  <c r="AE885" i="1"/>
  <c r="AD885" i="1" s="1"/>
  <c r="AF885" i="1"/>
  <c r="AG885" i="1"/>
  <c r="CU885" i="1" s="1"/>
  <c r="T885" i="1" s="1"/>
  <c r="AH885" i="1"/>
  <c r="AI885" i="1"/>
  <c r="AJ885" i="1"/>
  <c r="CX885" i="1" s="1"/>
  <c r="W885" i="1" s="1"/>
  <c r="CR885" i="1"/>
  <c r="CS885" i="1"/>
  <c r="CV885" i="1"/>
  <c r="U885" i="1" s="1"/>
  <c r="CW885" i="1"/>
  <c r="V885" i="1" s="1"/>
  <c r="FR885" i="1"/>
  <c r="GL885" i="1"/>
  <c r="GN885" i="1"/>
  <c r="GO885" i="1"/>
  <c r="GP885" i="1"/>
  <c r="GV885" i="1"/>
  <c r="GX885" i="1"/>
  <c r="HC885" i="1"/>
  <c r="P886" i="1"/>
  <c r="AC886" i="1"/>
  <c r="AE886" i="1"/>
  <c r="AF886" i="1"/>
  <c r="S886" i="1" s="1"/>
  <c r="CY886" i="1" s="1"/>
  <c r="X886" i="1" s="1"/>
  <c r="AG886" i="1"/>
  <c r="AH886" i="1"/>
  <c r="AI886" i="1"/>
  <c r="CW886" i="1" s="1"/>
  <c r="V886" i="1" s="1"/>
  <c r="AJ886" i="1"/>
  <c r="CX886" i="1" s="1"/>
  <c r="W886" i="1" s="1"/>
  <c r="CQ886" i="1"/>
  <c r="CR886" i="1"/>
  <c r="CU886" i="1"/>
  <c r="T886" i="1" s="1"/>
  <c r="CV886" i="1"/>
  <c r="U886" i="1" s="1"/>
  <c r="CZ886" i="1"/>
  <c r="Y886" i="1" s="1"/>
  <c r="FR886" i="1"/>
  <c r="GL886" i="1"/>
  <c r="GN886" i="1"/>
  <c r="GO886" i="1"/>
  <c r="GP886" i="1"/>
  <c r="GV886" i="1"/>
  <c r="HC886" i="1" s="1"/>
  <c r="GX886" i="1" s="1"/>
  <c r="P887" i="1"/>
  <c r="S887" i="1"/>
  <c r="AC887" i="1"/>
  <c r="AB887" i="1" s="1"/>
  <c r="AD887" i="1"/>
  <c r="AE887" i="1"/>
  <c r="Q887" i="1" s="1"/>
  <c r="AF887" i="1"/>
  <c r="AG887" i="1"/>
  <c r="AH887" i="1"/>
  <c r="CV887" i="1" s="1"/>
  <c r="U887" i="1" s="1"/>
  <c r="AI887" i="1"/>
  <c r="CW887" i="1" s="1"/>
  <c r="V887" i="1" s="1"/>
  <c r="AJ887" i="1"/>
  <c r="CQ887" i="1"/>
  <c r="CR887" i="1"/>
  <c r="CT887" i="1"/>
  <c r="CU887" i="1"/>
  <c r="T887" i="1" s="1"/>
  <c r="CX887" i="1"/>
  <c r="W887" i="1" s="1"/>
  <c r="CY887" i="1"/>
  <c r="X887" i="1" s="1"/>
  <c r="CZ887" i="1"/>
  <c r="Y887" i="1" s="1"/>
  <c r="GL887" i="1"/>
  <c r="GN887" i="1"/>
  <c r="GO887" i="1"/>
  <c r="GP887" i="1"/>
  <c r="GV887" i="1"/>
  <c r="HC887" i="1" s="1"/>
  <c r="GX887" i="1" s="1"/>
  <c r="R888" i="1"/>
  <c r="S888" i="1"/>
  <c r="AC888" i="1"/>
  <c r="AD888" i="1"/>
  <c r="AE888" i="1"/>
  <c r="Q888" i="1" s="1"/>
  <c r="AF888" i="1"/>
  <c r="AG888" i="1"/>
  <c r="CU888" i="1" s="1"/>
  <c r="T888" i="1" s="1"/>
  <c r="AH888" i="1"/>
  <c r="CV888" i="1" s="1"/>
  <c r="U888" i="1" s="1"/>
  <c r="AI888" i="1"/>
  <c r="AJ888" i="1"/>
  <c r="CR888" i="1"/>
  <c r="CS888" i="1"/>
  <c r="CT888" i="1"/>
  <c r="CW888" i="1"/>
  <c r="V888" i="1" s="1"/>
  <c r="CX888" i="1"/>
  <c r="W888" i="1" s="1"/>
  <c r="FR888" i="1"/>
  <c r="GK888" i="1"/>
  <c r="GL888" i="1"/>
  <c r="GO888" i="1"/>
  <c r="CC894" i="1" s="1"/>
  <c r="GP888" i="1"/>
  <c r="GV888" i="1"/>
  <c r="HC888" i="1"/>
  <c r="GX888" i="1" s="1"/>
  <c r="R889" i="1"/>
  <c r="GK889" i="1" s="1"/>
  <c r="AC889" i="1"/>
  <c r="P889" i="1" s="1"/>
  <c r="AE889" i="1"/>
  <c r="AD889" i="1" s="1"/>
  <c r="AB889" i="1" s="1"/>
  <c r="AF889" i="1"/>
  <c r="AG889" i="1"/>
  <c r="CU889" i="1" s="1"/>
  <c r="T889" i="1" s="1"/>
  <c r="AH889" i="1"/>
  <c r="AI889" i="1"/>
  <c r="AJ889" i="1"/>
  <c r="CX889" i="1" s="1"/>
  <c r="W889" i="1" s="1"/>
  <c r="CR889" i="1"/>
  <c r="CS889" i="1"/>
  <c r="CV889" i="1"/>
  <c r="U889" i="1" s="1"/>
  <c r="CW889" i="1"/>
  <c r="V889" i="1" s="1"/>
  <c r="GL889" i="1"/>
  <c r="GN889" i="1"/>
  <c r="GO889" i="1"/>
  <c r="GP889" i="1"/>
  <c r="GV889" i="1"/>
  <c r="GX889" i="1"/>
  <c r="HC889" i="1"/>
  <c r="P890" i="1"/>
  <c r="AC890" i="1"/>
  <c r="AE890" i="1"/>
  <c r="Q890" i="1" s="1"/>
  <c r="AF890" i="1"/>
  <c r="S890" i="1" s="1"/>
  <c r="CY890" i="1" s="1"/>
  <c r="X890" i="1" s="1"/>
  <c r="AG890" i="1"/>
  <c r="AH890" i="1"/>
  <c r="AI890" i="1"/>
  <c r="CW890" i="1" s="1"/>
  <c r="V890" i="1" s="1"/>
  <c r="AJ890" i="1"/>
  <c r="CX890" i="1" s="1"/>
  <c r="W890" i="1" s="1"/>
  <c r="CQ890" i="1"/>
  <c r="CU890" i="1"/>
  <c r="T890" i="1" s="1"/>
  <c r="CV890" i="1"/>
  <c r="U890" i="1" s="1"/>
  <c r="FR890" i="1"/>
  <c r="GL890" i="1"/>
  <c r="GN890" i="1"/>
  <c r="GO890" i="1"/>
  <c r="GP890" i="1"/>
  <c r="GV890" i="1"/>
  <c r="HC890" i="1" s="1"/>
  <c r="GX890" i="1" s="1"/>
  <c r="P892" i="1"/>
  <c r="S892" i="1"/>
  <c r="T892" i="1"/>
  <c r="X892" i="1"/>
  <c r="AC892" i="1"/>
  <c r="AD892" i="1"/>
  <c r="AE892" i="1"/>
  <c r="Q892" i="1" s="1"/>
  <c r="AF892" i="1"/>
  <c r="AG892" i="1"/>
  <c r="AH892" i="1"/>
  <c r="CV892" i="1" s="1"/>
  <c r="U892" i="1" s="1"/>
  <c r="AI892" i="1"/>
  <c r="CW892" i="1" s="1"/>
  <c r="V892" i="1" s="1"/>
  <c r="AJ892" i="1"/>
  <c r="CQ892" i="1"/>
  <c r="CR892" i="1"/>
  <c r="CT892" i="1"/>
  <c r="CU892" i="1"/>
  <c r="CX892" i="1"/>
  <c r="W892" i="1" s="1"/>
  <c r="CY892" i="1"/>
  <c r="CZ892" i="1"/>
  <c r="Y892" i="1" s="1"/>
  <c r="GL892" i="1"/>
  <c r="GN892" i="1"/>
  <c r="GO892" i="1"/>
  <c r="GP892" i="1"/>
  <c r="GV892" i="1"/>
  <c r="HC892" i="1" s="1"/>
  <c r="GX892" i="1" s="1"/>
  <c r="B894" i="1"/>
  <c r="B875" i="1" s="1"/>
  <c r="C894" i="1"/>
  <c r="C875" i="1" s="1"/>
  <c r="D894" i="1"/>
  <c r="D875" i="1" s="1"/>
  <c r="F894" i="1"/>
  <c r="F875" i="1" s="1"/>
  <c r="G894" i="1"/>
  <c r="G875" i="1" s="1"/>
  <c r="BX894" i="1"/>
  <c r="AO894" i="1" s="1"/>
  <c r="CK894" i="1"/>
  <c r="CK875" i="1" s="1"/>
  <c r="CL894" i="1"/>
  <c r="BC894" i="1" s="1"/>
  <c r="CM894" i="1"/>
  <c r="BD894" i="1" s="1"/>
  <c r="F919" i="1" s="1"/>
  <c r="D924" i="1"/>
  <c r="C926" i="1"/>
  <c r="E926" i="1"/>
  <c r="G926" i="1"/>
  <c r="Z926" i="1"/>
  <c r="AA926" i="1"/>
  <c r="AB926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BX926" i="1"/>
  <c r="BY926" i="1"/>
  <c r="BZ926" i="1"/>
  <c r="CA926" i="1"/>
  <c r="CB926" i="1"/>
  <c r="CC926" i="1"/>
  <c r="CD926" i="1"/>
  <c r="CE926" i="1"/>
  <c r="CF926" i="1"/>
  <c r="CG926" i="1"/>
  <c r="CH926" i="1"/>
  <c r="CI926" i="1"/>
  <c r="CJ926" i="1"/>
  <c r="CK926" i="1"/>
  <c r="CL926" i="1"/>
  <c r="CM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FT926" i="1"/>
  <c r="FU926" i="1"/>
  <c r="FV926" i="1"/>
  <c r="FW926" i="1"/>
  <c r="FX926" i="1"/>
  <c r="FY926" i="1"/>
  <c r="FZ926" i="1"/>
  <c r="GA926" i="1"/>
  <c r="GB926" i="1"/>
  <c r="GC926" i="1"/>
  <c r="GD926" i="1"/>
  <c r="GE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D928" i="1"/>
  <c r="D930" i="1"/>
  <c r="E930" i="1"/>
  <c r="Z930" i="1"/>
  <c r="AA930" i="1"/>
  <c r="AM930" i="1"/>
  <c r="AN930" i="1"/>
  <c r="BE930" i="1"/>
  <c r="BF930" i="1"/>
  <c r="BG930" i="1"/>
  <c r="BH930" i="1"/>
  <c r="BI930" i="1"/>
  <c r="BJ930" i="1"/>
  <c r="BK930" i="1"/>
  <c r="BL930" i="1"/>
  <c r="BM930" i="1"/>
  <c r="BN930" i="1"/>
  <c r="BO930" i="1"/>
  <c r="BP930" i="1"/>
  <c r="BQ930" i="1"/>
  <c r="BR930" i="1"/>
  <c r="BS930" i="1"/>
  <c r="BT930" i="1"/>
  <c r="BU930" i="1"/>
  <c r="BV930" i="1"/>
  <c r="BW930" i="1"/>
  <c r="BX930" i="1"/>
  <c r="CM930" i="1"/>
  <c r="CN930" i="1"/>
  <c r="CO930" i="1"/>
  <c r="CP930" i="1"/>
  <c r="CQ930" i="1"/>
  <c r="CR930" i="1"/>
  <c r="CS930" i="1"/>
  <c r="CT930" i="1"/>
  <c r="CU930" i="1"/>
  <c r="CV930" i="1"/>
  <c r="CW930" i="1"/>
  <c r="CX930" i="1"/>
  <c r="CY930" i="1"/>
  <c r="CZ930" i="1"/>
  <c r="DA930" i="1"/>
  <c r="DB930" i="1"/>
  <c r="DC930" i="1"/>
  <c r="DD930" i="1"/>
  <c r="DE930" i="1"/>
  <c r="DF930" i="1"/>
  <c r="DG930" i="1"/>
  <c r="DH930" i="1"/>
  <c r="DI930" i="1"/>
  <c r="DJ930" i="1"/>
  <c r="DK930" i="1"/>
  <c r="DL930" i="1"/>
  <c r="DM930" i="1"/>
  <c r="DN930" i="1"/>
  <c r="DO930" i="1"/>
  <c r="DP930" i="1"/>
  <c r="DQ930" i="1"/>
  <c r="DR930" i="1"/>
  <c r="DS930" i="1"/>
  <c r="DT930" i="1"/>
  <c r="DU930" i="1"/>
  <c r="DV930" i="1"/>
  <c r="DW930" i="1"/>
  <c r="DX930" i="1"/>
  <c r="DY930" i="1"/>
  <c r="DZ930" i="1"/>
  <c r="EA930" i="1"/>
  <c r="EB930" i="1"/>
  <c r="EC930" i="1"/>
  <c r="ED930" i="1"/>
  <c r="EE930" i="1"/>
  <c r="EF930" i="1"/>
  <c r="EG930" i="1"/>
  <c r="EH930" i="1"/>
  <c r="EI930" i="1"/>
  <c r="EJ930" i="1"/>
  <c r="EK930" i="1"/>
  <c r="EL930" i="1"/>
  <c r="EM930" i="1"/>
  <c r="EN930" i="1"/>
  <c r="EO930" i="1"/>
  <c r="EP930" i="1"/>
  <c r="EQ930" i="1"/>
  <c r="ER930" i="1"/>
  <c r="ES930" i="1"/>
  <c r="ET930" i="1"/>
  <c r="EU930" i="1"/>
  <c r="EV930" i="1"/>
  <c r="EW930" i="1"/>
  <c r="EX930" i="1"/>
  <c r="EY930" i="1"/>
  <c r="EZ930" i="1"/>
  <c r="FA930" i="1"/>
  <c r="FB930" i="1"/>
  <c r="FC930" i="1"/>
  <c r="FD930" i="1"/>
  <c r="FE930" i="1"/>
  <c r="FF930" i="1"/>
  <c r="FG930" i="1"/>
  <c r="FH930" i="1"/>
  <c r="FI930" i="1"/>
  <c r="FJ930" i="1"/>
  <c r="FK930" i="1"/>
  <c r="FL930" i="1"/>
  <c r="FM930" i="1"/>
  <c r="FN930" i="1"/>
  <c r="FO930" i="1"/>
  <c r="FP930" i="1"/>
  <c r="FQ930" i="1"/>
  <c r="FR930" i="1"/>
  <c r="FS930" i="1"/>
  <c r="FT930" i="1"/>
  <c r="FU930" i="1"/>
  <c r="FV930" i="1"/>
  <c r="FW930" i="1"/>
  <c r="FX930" i="1"/>
  <c r="FY930" i="1"/>
  <c r="FZ930" i="1"/>
  <c r="GA930" i="1"/>
  <c r="GB930" i="1"/>
  <c r="GC930" i="1"/>
  <c r="GD930" i="1"/>
  <c r="GE930" i="1"/>
  <c r="GF930" i="1"/>
  <c r="GG930" i="1"/>
  <c r="GH930" i="1"/>
  <c r="GI930" i="1"/>
  <c r="GJ930" i="1"/>
  <c r="GK930" i="1"/>
  <c r="GL930" i="1"/>
  <c r="GM930" i="1"/>
  <c r="GN930" i="1"/>
  <c r="GO930" i="1"/>
  <c r="GP930" i="1"/>
  <c r="GQ930" i="1"/>
  <c r="GR930" i="1"/>
  <c r="GS930" i="1"/>
  <c r="GT930" i="1"/>
  <c r="GU930" i="1"/>
  <c r="GV930" i="1"/>
  <c r="GW930" i="1"/>
  <c r="GX930" i="1"/>
  <c r="C932" i="1"/>
  <c r="D932" i="1"/>
  <c r="P932" i="1"/>
  <c r="AC932" i="1"/>
  <c r="AE932" i="1"/>
  <c r="AF932" i="1"/>
  <c r="S932" i="1" s="1"/>
  <c r="AG932" i="1"/>
  <c r="AH932" i="1"/>
  <c r="AI932" i="1"/>
  <c r="CW932" i="1" s="1"/>
  <c r="V932" i="1" s="1"/>
  <c r="AI934" i="1" s="1"/>
  <c r="V934" i="1" s="1"/>
  <c r="AJ932" i="1"/>
  <c r="CX932" i="1" s="1"/>
  <c r="W932" i="1" s="1"/>
  <c r="AJ934" i="1" s="1"/>
  <c r="AJ930" i="1" s="1"/>
  <c r="CQ932" i="1"/>
  <c r="CU932" i="1"/>
  <c r="T932" i="1" s="1"/>
  <c r="CV932" i="1"/>
  <c r="U932" i="1" s="1"/>
  <c r="AH934" i="1" s="1"/>
  <c r="FR932" i="1"/>
  <c r="BY934" i="1" s="1"/>
  <c r="GL932" i="1"/>
  <c r="GN932" i="1"/>
  <c r="CB934" i="1" s="1"/>
  <c r="GO932" i="1"/>
  <c r="GV932" i="1"/>
  <c r="HC932" i="1" s="1"/>
  <c r="GX932" i="1" s="1"/>
  <c r="CJ934" i="1" s="1"/>
  <c r="B934" i="1"/>
  <c r="B930" i="1" s="1"/>
  <c r="C934" i="1"/>
  <c r="C930" i="1" s="1"/>
  <c r="D934" i="1"/>
  <c r="F934" i="1"/>
  <c r="F930" i="1" s="1"/>
  <c r="G934" i="1"/>
  <c r="G930" i="1" s="1"/>
  <c r="AC934" i="1"/>
  <c r="CH934" i="1" s="1"/>
  <c r="AG934" i="1"/>
  <c r="BX934" i="1"/>
  <c r="AO934" i="1" s="1"/>
  <c r="BZ934" i="1"/>
  <c r="AQ934" i="1" s="1"/>
  <c r="CC934" i="1"/>
  <c r="CC930" i="1" s="1"/>
  <c r="CK934" i="1"/>
  <c r="CK930" i="1" s="1"/>
  <c r="CL934" i="1"/>
  <c r="CL930" i="1" s="1"/>
  <c r="CM934" i="1"/>
  <c r="BD934" i="1" s="1"/>
  <c r="F938" i="1"/>
  <c r="D964" i="1"/>
  <c r="E966" i="1"/>
  <c r="Z966" i="1"/>
  <c r="AA966" i="1"/>
  <c r="AM966" i="1"/>
  <c r="AN966" i="1"/>
  <c r="BE966" i="1"/>
  <c r="BF966" i="1"/>
  <c r="BG966" i="1"/>
  <c r="BH966" i="1"/>
  <c r="BI966" i="1"/>
  <c r="BJ966" i="1"/>
  <c r="BK966" i="1"/>
  <c r="BL966" i="1"/>
  <c r="BM966" i="1"/>
  <c r="BN966" i="1"/>
  <c r="BO966" i="1"/>
  <c r="BP966" i="1"/>
  <c r="BQ966" i="1"/>
  <c r="BR966" i="1"/>
  <c r="BS966" i="1"/>
  <c r="BT966" i="1"/>
  <c r="BU966" i="1"/>
  <c r="BV966" i="1"/>
  <c r="BW966" i="1"/>
  <c r="CM966" i="1"/>
  <c r="CN966" i="1"/>
  <c r="CO966" i="1"/>
  <c r="CP966" i="1"/>
  <c r="CQ966" i="1"/>
  <c r="CR966" i="1"/>
  <c r="CS966" i="1"/>
  <c r="CT966" i="1"/>
  <c r="CU966" i="1"/>
  <c r="CV966" i="1"/>
  <c r="CW966" i="1"/>
  <c r="CX966" i="1"/>
  <c r="CY966" i="1"/>
  <c r="CZ966" i="1"/>
  <c r="DA966" i="1"/>
  <c r="DB966" i="1"/>
  <c r="DC966" i="1"/>
  <c r="DD966" i="1"/>
  <c r="DE966" i="1"/>
  <c r="DF966" i="1"/>
  <c r="DG966" i="1"/>
  <c r="DH966" i="1"/>
  <c r="DI966" i="1"/>
  <c r="DJ966" i="1"/>
  <c r="DK966" i="1"/>
  <c r="DL966" i="1"/>
  <c r="DM966" i="1"/>
  <c r="DN966" i="1"/>
  <c r="DO966" i="1"/>
  <c r="DP966" i="1"/>
  <c r="DQ966" i="1"/>
  <c r="DR966" i="1"/>
  <c r="DS966" i="1"/>
  <c r="DT966" i="1"/>
  <c r="DU966" i="1"/>
  <c r="DV966" i="1"/>
  <c r="DW966" i="1"/>
  <c r="DX966" i="1"/>
  <c r="DY966" i="1"/>
  <c r="DZ966" i="1"/>
  <c r="EA966" i="1"/>
  <c r="EB966" i="1"/>
  <c r="EC966" i="1"/>
  <c r="ED966" i="1"/>
  <c r="EE966" i="1"/>
  <c r="EF966" i="1"/>
  <c r="EG966" i="1"/>
  <c r="EH966" i="1"/>
  <c r="EI966" i="1"/>
  <c r="EJ966" i="1"/>
  <c r="EK966" i="1"/>
  <c r="EL966" i="1"/>
  <c r="EM966" i="1"/>
  <c r="EN966" i="1"/>
  <c r="EO966" i="1"/>
  <c r="EP966" i="1"/>
  <c r="EQ966" i="1"/>
  <c r="ER966" i="1"/>
  <c r="ES966" i="1"/>
  <c r="ET966" i="1"/>
  <c r="EU966" i="1"/>
  <c r="EV966" i="1"/>
  <c r="EW966" i="1"/>
  <c r="EX966" i="1"/>
  <c r="EY966" i="1"/>
  <c r="EZ966" i="1"/>
  <c r="FA966" i="1"/>
  <c r="FB966" i="1"/>
  <c r="FC966" i="1"/>
  <c r="FD966" i="1"/>
  <c r="FE966" i="1"/>
  <c r="FF966" i="1"/>
  <c r="FG966" i="1"/>
  <c r="FH966" i="1"/>
  <c r="FI966" i="1"/>
  <c r="FJ966" i="1"/>
  <c r="FK966" i="1"/>
  <c r="FL966" i="1"/>
  <c r="FM966" i="1"/>
  <c r="FN966" i="1"/>
  <c r="FO966" i="1"/>
  <c r="FP966" i="1"/>
  <c r="FQ966" i="1"/>
  <c r="FR966" i="1"/>
  <c r="FS966" i="1"/>
  <c r="FT966" i="1"/>
  <c r="FU966" i="1"/>
  <c r="FV966" i="1"/>
  <c r="FW966" i="1"/>
  <c r="FX966" i="1"/>
  <c r="FY966" i="1"/>
  <c r="FZ966" i="1"/>
  <c r="GA966" i="1"/>
  <c r="GB966" i="1"/>
  <c r="GC966" i="1"/>
  <c r="GD966" i="1"/>
  <c r="GE966" i="1"/>
  <c r="GF966" i="1"/>
  <c r="GG966" i="1"/>
  <c r="GH966" i="1"/>
  <c r="GI966" i="1"/>
  <c r="GJ966" i="1"/>
  <c r="GK966" i="1"/>
  <c r="GL966" i="1"/>
  <c r="GM966" i="1"/>
  <c r="GN966" i="1"/>
  <c r="GO966" i="1"/>
  <c r="GP966" i="1"/>
  <c r="GQ966" i="1"/>
  <c r="GR966" i="1"/>
  <c r="GS966" i="1"/>
  <c r="GT966" i="1"/>
  <c r="GU966" i="1"/>
  <c r="GV966" i="1"/>
  <c r="GW966" i="1"/>
  <c r="GX966" i="1"/>
  <c r="C968" i="1"/>
  <c r="D968" i="1"/>
  <c r="P968" i="1"/>
  <c r="AC968" i="1"/>
  <c r="AE968" i="1"/>
  <c r="AF968" i="1"/>
  <c r="S968" i="1" s="1"/>
  <c r="AG968" i="1"/>
  <c r="AH968" i="1"/>
  <c r="AI968" i="1"/>
  <c r="CW968" i="1" s="1"/>
  <c r="V968" i="1" s="1"/>
  <c r="AJ968" i="1"/>
  <c r="CX968" i="1" s="1"/>
  <c r="W968" i="1" s="1"/>
  <c r="AJ971" i="1" s="1"/>
  <c r="CQ968" i="1"/>
  <c r="CU968" i="1"/>
  <c r="T968" i="1" s="1"/>
  <c r="CV968" i="1"/>
  <c r="U968" i="1" s="1"/>
  <c r="AH971" i="1" s="1"/>
  <c r="FR968" i="1"/>
  <c r="GL968" i="1"/>
  <c r="GN968" i="1"/>
  <c r="GO968" i="1"/>
  <c r="GV968" i="1"/>
  <c r="HC968" i="1" s="1"/>
  <c r="GX968" i="1" s="1"/>
  <c r="C969" i="1"/>
  <c r="D969" i="1"/>
  <c r="R969" i="1"/>
  <c r="GK969" i="1" s="1"/>
  <c r="AB969" i="1"/>
  <c r="AC969" i="1"/>
  <c r="P969" i="1" s="1"/>
  <c r="AE969" i="1"/>
  <c r="AD969" i="1" s="1"/>
  <c r="AF969" i="1"/>
  <c r="AG969" i="1"/>
  <c r="CU969" i="1" s="1"/>
  <c r="T969" i="1" s="1"/>
  <c r="AH969" i="1"/>
  <c r="AI969" i="1"/>
  <c r="AJ969" i="1"/>
  <c r="CX969" i="1" s="1"/>
  <c r="W969" i="1" s="1"/>
  <c r="CR969" i="1"/>
  <c r="CS969" i="1"/>
  <c r="CV969" i="1"/>
  <c r="U969" i="1" s="1"/>
  <c r="CW969" i="1"/>
  <c r="V969" i="1" s="1"/>
  <c r="FR969" i="1"/>
  <c r="GL969" i="1"/>
  <c r="GN969" i="1"/>
  <c r="CB971" i="1" s="1"/>
  <c r="GO969" i="1"/>
  <c r="CC971" i="1" s="1"/>
  <c r="GV969" i="1"/>
  <c r="GX969" i="1"/>
  <c r="HC969" i="1"/>
  <c r="B971" i="1"/>
  <c r="B966" i="1" s="1"/>
  <c r="C971" i="1"/>
  <c r="C966" i="1" s="1"/>
  <c r="D971" i="1"/>
  <c r="D966" i="1" s="1"/>
  <c r="F971" i="1"/>
  <c r="F966" i="1" s="1"/>
  <c r="G971" i="1"/>
  <c r="G966" i="1" s="1"/>
  <c r="BX971" i="1"/>
  <c r="BX966" i="1" s="1"/>
  <c r="BZ971" i="1"/>
  <c r="BZ966" i="1" s="1"/>
  <c r="CK971" i="1"/>
  <c r="CK966" i="1" s="1"/>
  <c r="CL971" i="1"/>
  <c r="CL966" i="1" s="1"/>
  <c r="CM971" i="1"/>
  <c r="BD971" i="1" s="1"/>
  <c r="D1001" i="1"/>
  <c r="B1003" i="1"/>
  <c r="E1003" i="1"/>
  <c r="F1003" i="1"/>
  <c r="Z1003" i="1"/>
  <c r="AA1003" i="1"/>
  <c r="AM1003" i="1"/>
  <c r="AN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BQ1003" i="1"/>
  <c r="BR1003" i="1"/>
  <c r="BS1003" i="1"/>
  <c r="BT1003" i="1"/>
  <c r="BU1003" i="1"/>
  <c r="BV1003" i="1"/>
  <c r="BW1003" i="1"/>
  <c r="BX1003" i="1"/>
  <c r="CN1003" i="1"/>
  <c r="CO1003" i="1"/>
  <c r="CP1003" i="1"/>
  <c r="CQ1003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FT1003" i="1"/>
  <c r="FU1003" i="1"/>
  <c r="FV1003" i="1"/>
  <c r="FW1003" i="1"/>
  <c r="FX1003" i="1"/>
  <c r="FY1003" i="1"/>
  <c r="FZ1003" i="1"/>
  <c r="GA1003" i="1"/>
  <c r="GB1003" i="1"/>
  <c r="GC1003" i="1"/>
  <c r="GD1003" i="1"/>
  <c r="GE1003" i="1"/>
  <c r="GF1003" i="1"/>
  <c r="GG1003" i="1"/>
  <c r="GH1003" i="1"/>
  <c r="GI1003" i="1"/>
  <c r="GJ1003" i="1"/>
  <c r="GK1003" i="1"/>
  <c r="GL1003" i="1"/>
  <c r="GM1003" i="1"/>
  <c r="GN1003" i="1"/>
  <c r="GO1003" i="1"/>
  <c r="GP1003" i="1"/>
  <c r="GQ1003" i="1"/>
  <c r="GR1003" i="1"/>
  <c r="GS1003" i="1"/>
  <c r="GT1003" i="1"/>
  <c r="GU1003" i="1"/>
  <c r="GV1003" i="1"/>
  <c r="GW1003" i="1"/>
  <c r="GX1003" i="1"/>
  <c r="C1006" i="1"/>
  <c r="D1006" i="1"/>
  <c r="R1006" i="1"/>
  <c r="AB1006" i="1"/>
  <c r="AC1006" i="1"/>
  <c r="P1006" i="1" s="1"/>
  <c r="AE1006" i="1"/>
  <c r="AD1006" i="1" s="1"/>
  <c r="AF1006" i="1"/>
  <c r="AG1006" i="1"/>
  <c r="CU1006" i="1" s="1"/>
  <c r="T1006" i="1" s="1"/>
  <c r="AG1012" i="1" s="1"/>
  <c r="AH1006" i="1"/>
  <c r="AI1006" i="1"/>
  <c r="AJ1006" i="1"/>
  <c r="CX1006" i="1" s="1"/>
  <c r="W1006" i="1" s="1"/>
  <c r="CR1006" i="1"/>
  <c r="CS1006" i="1"/>
  <c r="CV1006" i="1"/>
  <c r="U1006" i="1" s="1"/>
  <c r="CW1006" i="1"/>
  <c r="V1006" i="1" s="1"/>
  <c r="AI1012" i="1" s="1"/>
  <c r="FR1006" i="1"/>
  <c r="BY1012" i="1" s="1"/>
  <c r="GL1006" i="1"/>
  <c r="GN1006" i="1"/>
  <c r="CB1012" i="1" s="1"/>
  <c r="AS1012" i="1" s="1"/>
  <c r="GO1006" i="1"/>
  <c r="GV1006" i="1"/>
  <c r="GX1006" i="1"/>
  <c r="HC1006" i="1"/>
  <c r="C1007" i="1"/>
  <c r="D1007" i="1"/>
  <c r="R1007" i="1"/>
  <c r="S1007" i="1"/>
  <c r="W1007" i="1"/>
  <c r="AC1007" i="1"/>
  <c r="AD1007" i="1"/>
  <c r="AE1007" i="1"/>
  <c r="Q1007" i="1" s="1"/>
  <c r="AF1007" i="1"/>
  <c r="AG1007" i="1"/>
  <c r="CU1007" i="1" s="1"/>
  <c r="T1007" i="1" s="1"/>
  <c r="AH1007" i="1"/>
  <c r="CV1007" i="1" s="1"/>
  <c r="U1007" i="1" s="1"/>
  <c r="AI1007" i="1"/>
  <c r="AJ1007" i="1"/>
  <c r="CR1007" i="1"/>
  <c r="CS1007" i="1"/>
  <c r="CT1007" i="1"/>
  <c r="CW1007" i="1"/>
  <c r="V1007" i="1" s="1"/>
  <c r="CX1007" i="1"/>
  <c r="FR1007" i="1"/>
  <c r="GK1007" i="1"/>
  <c r="GL1007" i="1"/>
  <c r="GN1007" i="1"/>
  <c r="GO1007" i="1"/>
  <c r="GV1007" i="1"/>
  <c r="HC1007" i="1"/>
  <c r="GX1007" i="1" s="1"/>
  <c r="C1009" i="1"/>
  <c r="D1009" i="1"/>
  <c r="P1009" i="1"/>
  <c r="CP1009" i="1" s="1"/>
  <c r="O1009" i="1" s="1"/>
  <c r="S1009" i="1"/>
  <c r="AC1009" i="1"/>
  <c r="AB1009" i="1" s="1"/>
  <c r="AD1009" i="1"/>
  <c r="AE1009" i="1"/>
  <c r="Q1009" i="1" s="1"/>
  <c r="AF1009" i="1"/>
  <c r="AG1009" i="1"/>
  <c r="AH1009" i="1"/>
  <c r="CV1009" i="1" s="1"/>
  <c r="U1009" i="1" s="1"/>
  <c r="AI1009" i="1"/>
  <c r="CW1009" i="1" s="1"/>
  <c r="V1009" i="1" s="1"/>
  <c r="AJ1009" i="1"/>
  <c r="CQ1009" i="1"/>
  <c r="CR1009" i="1"/>
  <c r="CT1009" i="1"/>
  <c r="CU1009" i="1"/>
  <c r="T1009" i="1" s="1"/>
  <c r="CX1009" i="1"/>
  <c r="W1009" i="1" s="1"/>
  <c r="CY1009" i="1"/>
  <c r="X1009" i="1" s="1"/>
  <c r="CZ1009" i="1"/>
  <c r="Y1009" i="1" s="1"/>
  <c r="FR1009" i="1"/>
  <c r="GL1009" i="1"/>
  <c r="BZ1012" i="1" s="1"/>
  <c r="GN1009" i="1"/>
  <c r="GO1009" i="1"/>
  <c r="GV1009" i="1"/>
  <c r="HC1009" i="1" s="1"/>
  <c r="GX1009" i="1" s="1"/>
  <c r="C1010" i="1"/>
  <c r="D1010" i="1"/>
  <c r="P1010" i="1"/>
  <c r="AC1010" i="1"/>
  <c r="AE1010" i="1"/>
  <c r="CR1010" i="1" s="1"/>
  <c r="AF1010" i="1"/>
  <c r="S1010" i="1" s="1"/>
  <c r="CY1010" i="1" s="1"/>
  <c r="X1010" i="1" s="1"/>
  <c r="AG1010" i="1"/>
  <c r="AH1010" i="1"/>
  <c r="AI1010" i="1"/>
  <c r="CW1010" i="1" s="1"/>
  <c r="V1010" i="1" s="1"/>
  <c r="AJ1010" i="1"/>
  <c r="CX1010" i="1" s="1"/>
  <c r="W1010" i="1" s="1"/>
  <c r="CQ1010" i="1"/>
  <c r="CU1010" i="1"/>
  <c r="T1010" i="1" s="1"/>
  <c r="CV1010" i="1"/>
  <c r="U1010" i="1" s="1"/>
  <c r="FR1010" i="1"/>
  <c r="GL1010" i="1"/>
  <c r="GN1010" i="1"/>
  <c r="GO1010" i="1"/>
  <c r="GV1010" i="1"/>
  <c r="HC1010" i="1" s="1"/>
  <c r="GX1010" i="1" s="1"/>
  <c r="B1012" i="1"/>
  <c r="C1012" i="1"/>
  <c r="C1003" i="1" s="1"/>
  <c r="D1012" i="1"/>
  <c r="D1003" i="1" s="1"/>
  <c r="F1012" i="1"/>
  <c r="G1012" i="1"/>
  <c r="G1003" i="1" s="1"/>
  <c r="BX1012" i="1"/>
  <c r="AO1012" i="1" s="1"/>
  <c r="AO1003" i="1" s="1"/>
  <c r="CK1012" i="1"/>
  <c r="CK1003" i="1" s="1"/>
  <c r="CL1012" i="1"/>
  <c r="CL1003" i="1" s="1"/>
  <c r="CM1012" i="1"/>
  <c r="BD1012" i="1" s="1"/>
  <c r="F1037" i="1" s="1"/>
  <c r="B1042" i="1"/>
  <c r="B926" i="1" s="1"/>
  <c r="C1042" i="1"/>
  <c r="D1042" i="1"/>
  <c r="D926" i="1" s="1"/>
  <c r="F1042" i="1"/>
  <c r="F926" i="1" s="1"/>
  <c r="G1042" i="1"/>
  <c r="B1072" i="1"/>
  <c r="B22" i="1" s="1"/>
  <c r="C1072" i="1"/>
  <c r="C22" i="1" s="1"/>
  <c r="D1072" i="1"/>
  <c r="D22" i="1" s="1"/>
  <c r="F1072" i="1"/>
  <c r="F22" i="1" s="1"/>
  <c r="G1072" i="1"/>
  <c r="G22" i="1" s="1"/>
  <c r="B1102" i="1"/>
  <c r="B18" i="1" s="1"/>
  <c r="C1102" i="1"/>
  <c r="C18" i="1" s="1"/>
  <c r="D1102" i="1"/>
  <c r="D18" i="1" s="1"/>
  <c r="F1102" i="1"/>
  <c r="F18" i="1" s="1"/>
  <c r="G1102" i="1"/>
  <c r="G18" i="1" s="1"/>
  <c r="J1552" i="5" l="1"/>
  <c r="J1485" i="5"/>
  <c r="J1510" i="5"/>
  <c r="H1199" i="5"/>
  <c r="H1404" i="5"/>
  <c r="H1042" i="5"/>
  <c r="H1007" i="5"/>
  <c r="I23" i="5"/>
  <c r="H1621" i="5"/>
  <c r="J1567" i="5"/>
  <c r="J1625" i="5"/>
  <c r="H1386" i="5"/>
  <c r="J1199" i="5"/>
  <c r="I21" i="5"/>
  <c r="H1629" i="5"/>
  <c r="H144" i="5"/>
  <c r="J545" i="5"/>
  <c r="J368" i="5"/>
  <c r="J508" i="5"/>
  <c r="J456" i="5"/>
  <c r="J144" i="5"/>
  <c r="H1485" i="5"/>
  <c r="H1510" i="5"/>
  <c r="H1625" i="5"/>
  <c r="H1567" i="5"/>
  <c r="J1587" i="5"/>
  <c r="H508" i="5"/>
  <c r="I26" i="5"/>
  <c r="H545" i="5"/>
  <c r="H368" i="5"/>
  <c r="H1587" i="5"/>
  <c r="J1007" i="5"/>
  <c r="H456" i="5"/>
  <c r="J505" i="5"/>
  <c r="AG1003" i="1"/>
  <c r="T1012" i="1"/>
  <c r="U971" i="1"/>
  <c r="AH966" i="1"/>
  <c r="F944" i="1"/>
  <c r="AQ930" i="1"/>
  <c r="AG875" i="1"/>
  <c r="T894" i="1"/>
  <c r="BZ1003" i="1"/>
  <c r="CG1012" i="1"/>
  <c r="AQ1012" i="1"/>
  <c r="AI1003" i="1"/>
  <c r="V1012" i="1"/>
  <c r="U934" i="1"/>
  <c r="AH930" i="1"/>
  <c r="AI808" i="1"/>
  <c r="V813" i="1"/>
  <c r="BD966" i="1"/>
  <c r="BD1042" i="1"/>
  <c r="F996" i="1"/>
  <c r="CH930" i="1"/>
  <c r="AY934" i="1"/>
  <c r="CC875" i="1"/>
  <c r="AT894" i="1"/>
  <c r="AJ894" i="1"/>
  <c r="Q1010" i="1"/>
  <c r="AJ966" i="1"/>
  <c r="W971" i="1"/>
  <c r="P888" i="1"/>
  <c r="CP888" i="1" s="1"/>
  <c r="O888" i="1" s="1"/>
  <c r="CQ888" i="1"/>
  <c r="AB888" i="1"/>
  <c r="CB808" i="1"/>
  <c r="AS813" i="1"/>
  <c r="CD574" i="1"/>
  <c r="AU601" i="1"/>
  <c r="CG419" i="1"/>
  <c r="AX499" i="1"/>
  <c r="F1016" i="1"/>
  <c r="CP1010" i="1"/>
  <c r="O1010" i="1" s="1"/>
  <c r="CY1007" i="1"/>
  <c r="X1007" i="1" s="1"/>
  <c r="CZ1007" i="1"/>
  <c r="Y1007" i="1" s="1"/>
  <c r="CC1012" i="1"/>
  <c r="AJ1012" i="1"/>
  <c r="S1006" i="1"/>
  <c r="CT1006" i="1"/>
  <c r="CC966" i="1"/>
  <c r="AT971" i="1"/>
  <c r="S969" i="1"/>
  <c r="CT969" i="1"/>
  <c r="CJ971" i="1"/>
  <c r="AG971" i="1"/>
  <c r="AI971" i="1"/>
  <c r="R968" i="1"/>
  <c r="CS968" i="1"/>
  <c r="AD968" i="1"/>
  <c r="AB968" i="1" s="1"/>
  <c r="Q968" i="1"/>
  <c r="AO930" i="1"/>
  <c r="W934" i="1"/>
  <c r="CJ930" i="1"/>
  <c r="BA934" i="1"/>
  <c r="V930" i="1"/>
  <c r="F957" i="1"/>
  <c r="R932" i="1"/>
  <c r="CS932" i="1"/>
  <c r="AD932" i="1"/>
  <c r="AB932" i="1" s="1"/>
  <c r="Q932" i="1"/>
  <c r="AD934" i="1" s="1"/>
  <c r="BB894" i="1"/>
  <c r="CR890" i="1"/>
  <c r="CP890" i="1"/>
  <c r="O890" i="1" s="1"/>
  <c r="FR889" i="1"/>
  <c r="FR880" i="1"/>
  <c r="CJ894" i="1"/>
  <c r="BZ894" i="1"/>
  <c r="CG808" i="1"/>
  <c r="AX813" i="1"/>
  <c r="AU813" i="1"/>
  <c r="P813" i="1"/>
  <c r="CE813" i="1"/>
  <c r="CF813" i="1"/>
  <c r="AC808" i="1"/>
  <c r="CJ808" i="1"/>
  <c r="BA813" i="1"/>
  <c r="CP774" i="1"/>
  <c r="O774" i="1" s="1"/>
  <c r="CJ776" i="1"/>
  <c r="R1010" i="1"/>
  <c r="GK1010" i="1" s="1"/>
  <c r="CS1010" i="1"/>
  <c r="AD1010" i="1"/>
  <c r="AB1010" i="1" s="1"/>
  <c r="BY1003" i="1"/>
  <c r="CI1012" i="1"/>
  <c r="AP1012" i="1"/>
  <c r="AF971" i="1"/>
  <c r="CY968" i="1"/>
  <c r="X968" i="1" s="1"/>
  <c r="BZ930" i="1"/>
  <c r="CG934" i="1"/>
  <c r="FR887" i="1"/>
  <c r="CP887" i="1"/>
  <c r="O887" i="1" s="1"/>
  <c r="CY883" i="1"/>
  <c r="X883" i="1" s="1"/>
  <c r="CZ883" i="1"/>
  <c r="Y883" i="1" s="1"/>
  <c r="GK810" i="1"/>
  <c r="BD763" i="1"/>
  <c r="F801" i="1"/>
  <c r="BZ763" i="1"/>
  <c r="AQ776" i="1"/>
  <c r="BC1012" i="1"/>
  <c r="CZ1010" i="1"/>
  <c r="Y1010" i="1" s="1"/>
  <c r="AS1003" i="1"/>
  <c r="F1029" i="1"/>
  <c r="AH1012" i="1"/>
  <c r="GK1006" i="1"/>
  <c r="AE1012" i="1"/>
  <c r="CB1003" i="1"/>
  <c r="CB966" i="1"/>
  <c r="AS971" i="1"/>
  <c r="BY971" i="1"/>
  <c r="CR968" i="1"/>
  <c r="CP968" i="1"/>
  <c r="O968" i="1" s="1"/>
  <c r="BD930" i="1"/>
  <c r="F959" i="1"/>
  <c r="BC934" i="1"/>
  <c r="CI934" i="1"/>
  <c r="BY930" i="1"/>
  <c r="AP934" i="1"/>
  <c r="CR932" i="1"/>
  <c r="CP932" i="1"/>
  <c r="O932" i="1" s="1"/>
  <c r="AI930" i="1"/>
  <c r="AB892" i="1"/>
  <c r="FR892" i="1"/>
  <c r="CP892" i="1"/>
  <c r="O892" i="1" s="1"/>
  <c r="CZ890" i="1"/>
  <c r="Y890" i="1" s="1"/>
  <c r="S889" i="1"/>
  <c r="CT889" i="1"/>
  <c r="CY888" i="1"/>
  <c r="X888" i="1" s="1"/>
  <c r="CZ888" i="1"/>
  <c r="Y888" i="1" s="1"/>
  <c r="R886" i="1"/>
  <c r="GK886" i="1" s="1"/>
  <c r="CS886" i="1"/>
  <c r="AD886" i="1"/>
  <c r="AB886" i="1" s="1"/>
  <c r="Q886" i="1"/>
  <c r="CP885" i="1"/>
  <c r="O885" i="1" s="1"/>
  <c r="P883" i="1"/>
  <c r="CQ883" i="1"/>
  <c r="AB883" i="1"/>
  <c r="AB882" i="1"/>
  <c r="FR882" i="1"/>
  <c r="CP882" i="1"/>
  <c r="O882" i="1" s="1"/>
  <c r="CZ881" i="1"/>
  <c r="Y881" i="1" s="1"/>
  <c r="S880" i="1"/>
  <c r="CT880" i="1"/>
  <c r="CY879" i="1"/>
  <c r="X879" i="1" s="1"/>
  <c r="CZ879" i="1"/>
  <c r="Y879" i="1" s="1"/>
  <c r="CD894" i="1"/>
  <c r="AI894" i="1"/>
  <c r="F821" i="1"/>
  <c r="AQ813" i="1"/>
  <c r="W813" i="1"/>
  <c r="R811" i="1"/>
  <c r="GK811" i="1" s="1"/>
  <c r="CS811" i="1"/>
  <c r="AD811" i="1"/>
  <c r="AB811" i="1" s="1"/>
  <c r="Q811" i="1"/>
  <c r="CI813" i="1"/>
  <c r="BY808" i="1"/>
  <c r="AP813" i="1"/>
  <c r="CK763" i="1"/>
  <c r="BB776" i="1"/>
  <c r="CY770" i="1"/>
  <c r="X770" i="1" s="1"/>
  <c r="CZ770" i="1"/>
  <c r="Y770" i="1" s="1"/>
  <c r="CD763" i="1"/>
  <c r="AU776" i="1"/>
  <c r="P934" i="1"/>
  <c r="CE934" i="1"/>
  <c r="AC930" i="1"/>
  <c r="CF934" i="1"/>
  <c r="CY932" i="1"/>
  <c r="X932" i="1" s="1"/>
  <c r="AK934" i="1" s="1"/>
  <c r="AF934" i="1"/>
  <c r="AO875" i="1"/>
  <c r="F898" i="1"/>
  <c r="R890" i="1"/>
  <c r="GK890" i="1" s="1"/>
  <c r="CS890" i="1"/>
  <c r="AD890" i="1"/>
  <c r="AB890" i="1" s="1"/>
  <c r="S885" i="1"/>
  <c r="CT885" i="1"/>
  <c r="R881" i="1"/>
  <c r="GK881" i="1" s="1"/>
  <c r="CS881" i="1"/>
  <c r="AD881" i="1"/>
  <c r="AB881" i="1" s="1"/>
  <c r="Q881" i="1"/>
  <c r="CP881" i="1" s="1"/>
  <c r="O881" i="1" s="1"/>
  <c r="GM881" i="1" s="1"/>
  <c r="P879" i="1"/>
  <c r="CQ879" i="1"/>
  <c r="AB879" i="1"/>
  <c r="AC894" i="1"/>
  <c r="FR878" i="1"/>
  <c r="CP878" i="1"/>
  <c r="O878" i="1" s="1"/>
  <c r="T813" i="1"/>
  <c r="AG808" i="1"/>
  <c r="AH813" i="1"/>
  <c r="CC763" i="1"/>
  <c r="AT776" i="1"/>
  <c r="P1007" i="1"/>
  <c r="CQ1007" i="1"/>
  <c r="AB1007" i="1"/>
  <c r="CJ1012" i="1"/>
  <c r="BD1003" i="1"/>
  <c r="AC971" i="1"/>
  <c r="CZ968" i="1"/>
  <c r="Y968" i="1" s="1"/>
  <c r="T934" i="1"/>
  <c r="AG930" i="1"/>
  <c r="CB930" i="1"/>
  <c r="AS934" i="1"/>
  <c r="CZ932" i="1"/>
  <c r="Y932" i="1" s="1"/>
  <c r="AL934" i="1" s="1"/>
  <c r="F910" i="1"/>
  <c r="BC875" i="1"/>
  <c r="CP886" i="1"/>
  <c r="O886" i="1" s="1"/>
  <c r="AB885" i="1"/>
  <c r="AH894" i="1"/>
  <c r="BD875" i="1"/>
  <c r="CP811" i="1"/>
  <c r="O811" i="1" s="1"/>
  <c r="S810" i="1"/>
  <c r="CT810" i="1"/>
  <c r="BZ808" i="1"/>
  <c r="CG776" i="1"/>
  <c r="CY773" i="1"/>
  <c r="X773" i="1" s="1"/>
  <c r="CZ773" i="1"/>
  <c r="Y773" i="1" s="1"/>
  <c r="CY768" i="1"/>
  <c r="X768" i="1" s="1"/>
  <c r="CZ768" i="1"/>
  <c r="Y768" i="1" s="1"/>
  <c r="CG692" i="1"/>
  <c r="AX697" i="1"/>
  <c r="W697" i="1"/>
  <c r="AJ692" i="1"/>
  <c r="CC535" i="1"/>
  <c r="AT542" i="1"/>
  <c r="AJ535" i="1"/>
  <c r="W542" i="1"/>
  <c r="Q773" i="1"/>
  <c r="CP773" i="1" s="1"/>
  <c r="O773" i="1" s="1"/>
  <c r="P770" i="1"/>
  <c r="CP770" i="1" s="1"/>
  <c r="O770" i="1" s="1"/>
  <c r="CX292" i="3"/>
  <c r="CX291" i="3"/>
  <c r="R653" i="1"/>
  <c r="GK653" i="1" s="1"/>
  <c r="CS653" i="1"/>
  <c r="AD653" i="1"/>
  <c r="P649" i="1"/>
  <c r="CQ649" i="1"/>
  <c r="AB649" i="1"/>
  <c r="S648" i="1"/>
  <c r="CT648" i="1"/>
  <c r="CX265" i="3"/>
  <c r="S641" i="1"/>
  <c r="P641" i="1"/>
  <c r="CG574" i="1"/>
  <c r="AX601" i="1"/>
  <c r="R599" i="1"/>
  <c r="GK599" i="1" s="1"/>
  <c r="CS599" i="1"/>
  <c r="AD599" i="1"/>
  <c r="S598" i="1"/>
  <c r="CT598" i="1"/>
  <c r="P584" i="1"/>
  <c r="CQ584" i="1"/>
  <c r="AB584" i="1"/>
  <c r="CI601" i="1"/>
  <c r="BY574" i="1"/>
  <c r="AP601" i="1"/>
  <c r="R467" i="1"/>
  <c r="GK467" i="1" s="1"/>
  <c r="CS467" i="1"/>
  <c r="AD467" i="1"/>
  <c r="AB467" i="1" s="1"/>
  <c r="CR467" i="1"/>
  <c r="CZ445" i="1"/>
  <c r="Y445" i="1" s="1"/>
  <c r="CY445" i="1"/>
  <c r="X445" i="1" s="1"/>
  <c r="GK78" i="1"/>
  <c r="BB1012" i="1"/>
  <c r="Q1006" i="1"/>
  <c r="AD1012" i="1" s="1"/>
  <c r="CM1003" i="1"/>
  <c r="BC971" i="1"/>
  <c r="AQ971" i="1"/>
  <c r="Q969" i="1"/>
  <c r="CP969" i="1" s="1"/>
  <c r="O969" i="1" s="1"/>
  <c r="BB934" i="1"/>
  <c r="AT934" i="1"/>
  <c r="Q889" i="1"/>
  <c r="CP889" i="1" s="1"/>
  <c r="O889" i="1" s="1"/>
  <c r="Q885" i="1"/>
  <c r="Q880" i="1"/>
  <c r="CP880" i="1" s="1"/>
  <c r="O880" i="1" s="1"/>
  <c r="CM875" i="1"/>
  <c r="BB813" i="1"/>
  <c r="Q810" i="1"/>
  <c r="AD813" i="1" s="1"/>
  <c r="AO776" i="1"/>
  <c r="AD773" i="1"/>
  <c r="AB773" i="1" s="1"/>
  <c r="S772" i="1"/>
  <c r="Q769" i="1"/>
  <c r="AD767" i="1"/>
  <c r="CX290" i="3"/>
  <c r="CX289" i="3"/>
  <c r="CX288" i="3"/>
  <c r="CR766" i="1"/>
  <c r="U766" i="1"/>
  <c r="AH776" i="1" s="1"/>
  <c r="CI697" i="1"/>
  <c r="AT697" i="1"/>
  <c r="AB695" i="1"/>
  <c r="CJ692" i="1"/>
  <c r="BA697" i="1"/>
  <c r="AI697" i="1"/>
  <c r="P694" i="1"/>
  <c r="CQ694" i="1"/>
  <c r="AB694" i="1"/>
  <c r="BB633" i="1"/>
  <c r="F673" i="1"/>
  <c r="BX633" i="1"/>
  <c r="CG660" i="1"/>
  <c r="AO660" i="1"/>
  <c r="CR653" i="1"/>
  <c r="AB653" i="1"/>
  <c r="S652" i="1"/>
  <c r="CT652" i="1"/>
  <c r="P651" i="1"/>
  <c r="CQ651" i="1"/>
  <c r="AB651" i="1"/>
  <c r="CY643" i="1"/>
  <c r="X643" i="1" s="1"/>
  <c r="CZ643" i="1"/>
  <c r="Y643" i="1" s="1"/>
  <c r="T641" i="1"/>
  <c r="CD660" i="1"/>
  <c r="AB638" i="1"/>
  <c r="V637" i="1"/>
  <c r="R637" i="1"/>
  <c r="CS637" i="1"/>
  <c r="AD637" i="1"/>
  <c r="P635" i="1"/>
  <c r="CQ635" i="1"/>
  <c r="AB635" i="1"/>
  <c r="AQ601" i="1"/>
  <c r="CR599" i="1"/>
  <c r="AB599" i="1"/>
  <c r="Q599" i="1"/>
  <c r="AB597" i="1"/>
  <c r="R595" i="1"/>
  <c r="GK595" i="1" s="1"/>
  <c r="CS595" i="1"/>
  <c r="AD595" i="1"/>
  <c r="CY594" i="1"/>
  <c r="X594" i="1" s="1"/>
  <c r="CZ594" i="1"/>
  <c r="Y594" i="1" s="1"/>
  <c r="GX592" i="1"/>
  <c r="T592" i="1"/>
  <c r="W592" i="1"/>
  <c r="S592" i="1"/>
  <c r="CT592" i="1"/>
  <c r="CP590" i="1"/>
  <c r="O590" i="1" s="1"/>
  <c r="CP588" i="1"/>
  <c r="O588" i="1" s="1"/>
  <c r="S585" i="1"/>
  <c r="CT585" i="1"/>
  <c r="U583" i="1"/>
  <c r="CR580" i="1"/>
  <c r="AB578" i="1"/>
  <c r="CP578" i="1"/>
  <c r="O578" i="1" s="1"/>
  <c r="W577" i="1"/>
  <c r="S577" i="1"/>
  <c r="S576" i="1"/>
  <c r="CT576" i="1"/>
  <c r="BZ574" i="1"/>
  <c r="BD535" i="1"/>
  <c r="BD727" i="1"/>
  <c r="F567" i="1"/>
  <c r="AB540" i="1"/>
  <c r="CP540" i="1"/>
  <c r="O540" i="1" s="1"/>
  <c r="CJ542" i="1"/>
  <c r="AI542" i="1"/>
  <c r="AG542" i="1"/>
  <c r="P537" i="1"/>
  <c r="CQ537" i="1"/>
  <c r="AB537" i="1"/>
  <c r="CD499" i="1"/>
  <c r="AB475" i="1"/>
  <c r="BY419" i="1"/>
  <c r="CI499" i="1"/>
  <c r="AP499" i="1"/>
  <c r="R769" i="1"/>
  <c r="GK769" i="1" s="1"/>
  <c r="R767" i="1"/>
  <c r="GK767" i="1" s="1"/>
  <c r="CS767" i="1"/>
  <c r="R692" i="1"/>
  <c r="F711" i="1"/>
  <c r="Q653" i="1"/>
  <c r="P647" i="1"/>
  <c r="CQ647" i="1"/>
  <c r="AB647" i="1"/>
  <c r="S646" i="1"/>
  <c r="CT646" i="1"/>
  <c r="CY639" i="1"/>
  <c r="X639" i="1" s="1"/>
  <c r="CZ639" i="1"/>
  <c r="Y639" i="1" s="1"/>
  <c r="R583" i="1"/>
  <c r="GK583" i="1" s="1"/>
  <c r="S582" i="1"/>
  <c r="CT582" i="1"/>
  <c r="F555" i="1"/>
  <c r="BB535" i="1"/>
  <c r="GK538" i="1"/>
  <c r="CY487" i="1"/>
  <c r="X487" i="1" s="1"/>
  <c r="CZ487" i="1"/>
  <c r="Y487" i="1" s="1"/>
  <c r="CT1010" i="1"/>
  <c r="CS1009" i="1"/>
  <c r="R1009" i="1"/>
  <c r="GK1009" i="1" s="1"/>
  <c r="GM1009" i="1" s="1"/>
  <c r="CQ1006" i="1"/>
  <c r="CG971" i="1"/>
  <c r="BB971" i="1"/>
  <c r="CQ969" i="1"/>
  <c r="CT968" i="1"/>
  <c r="CT932" i="1"/>
  <c r="CS892" i="1"/>
  <c r="R892" i="1"/>
  <c r="GK892" i="1" s="1"/>
  <c r="CT890" i="1"/>
  <c r="CQ889" i="1"/>
  <c r="CS887" i="1"/>
  <c r="R887" i="1"/>
  <c r="GK887" i="1" s="1"/>
  <c r="CT886" i="1"/>
  <c r="CQ885" i="1"/>
  <c r="CS882" i="1"/>
  <c r="R882" i="1"/>
  <c r="GK882" i="1" s="1"/>
  <c r="CT881" i="1"/>
  <c r="CQ880" i="1"/>
  <c r="CS878" i="1"/>
  <c r="R878" i="1"/>
  <c r="CL875" i="1"/>
  <c r="AO813" i="1"/>
  <c r="CT811" i="1"/>
  <c r="CQ810" i="1"/>
  <c r="CI776" i="1"/>
  <c r="CS774" i="1"/>
  <c r="R774" i="1"/>
  <c r="GK774" i="1" s="1"/>
  <c r="CT773" i="1"/>
  <c r="CQ772" i="1"/>
  <c r="AD772" i="1"/>
  <c r="AB772" i="1" s="1"/>
  <c r="CY771" i="1"/>
  <c r="X771" i="1" s="1"/>
  <c r="GM771" i="1" s="1"/>
  <c r="CT771" i="1"/>
  <c r="V770" i="1"/>
  <c r="AI776" i="1" s="1"/>
  <c r="R770" i="1"/>
  <c r="GK770" i="1" s="1"/>
  <c r="CS770" i="1"/>
  <c r="W769" i="1"/>
  <c r="S769" i="1"/>
  <c r="CT769" i="1"/>
  <c r="P769" i="1"/>
  <c r="R768" i="1"/>
  <c r="GK768" i="1" s="1"/>
  <c r="CZ767" i="1"/>
  <c r="Y767" i="1" s="1"/>
  <c r="AB767" i="1"/>
  <c r="P767" i="1"/>
  <c r="CP767" i="1" s="1"/>
  <c r="O767" i="1" s="1"/>
  <c r="R766" i="1"/>
  <c r="P765" i="1"/>
  <c r="AP697" i="1"/>
  <c r="CP695" i="1"/>
  <c r="O695" i="1" s="1"/>
  <c r="AH697" i="1"/>
  <c r="AG697" i="1"/>
  <c r="BY692" i="1"/>
  <c r="CY658" i="1"/>
  <c r="X658" i="1" s="1"/>
  <c r="CZ658" i="1"/>
  <c r="Y658" i="1" s="1"/>
  <c r="AB657" i="1"/>
  <c r="CQ654" i="1"/>
  <c r="AB654" i="1"/>
  <c r="CX272" i="3"/>
  <c r="CX271" i="3"/>
  <c r="S653" i="1"/>
  <c r="P653" i="1"/>
  <c r="CP653" i="1" s="1"/>
  <c r="O653" i="1" s="1"/>
  <c r="I654" i="1"/>
  <c r="U654" i="1" s="1"/>
  <c r="CY649" i="1"/>
  <c r="X649" i="1" s="1"/>
  <c r="CZ649" i="1"/>
  <c r="Y649" i="1" s="1"/>
  <c r="CP648" i="1"/>
  <c r="O648" i="1" s="1"/>
  <c r="CY647" i="1"/>
  <c r="X647" i="1" s="1"/>
  <c r="CZ647" i="1"/>
  <c r="Y647" i="1" s="1"/>
  <c r="CY645" i="1"/>
  <c r="X645" i="1" s="1"/>
  <c r="CZ645" i="1"/>
  <c r="Y645" i="1" s="1"/>
  <c r="AB642" i="1"/>
  <c r="V641" i="1"/>
  <c r="R641" i="1"/>
  <c r="GK641" i="1" s="1"/>
  <c r="CS641" i="1"/>
  <c r="AD641" i="1"/>
  <c r="Q641" i="1"/>
  <c r="P639" i="1"/>
  <c r="CQ639" i="1"/>
  <c r="AB639" i="1"/>
  <c r="CP638" i="1"/>
  <c r="O638" i="1" s="1"/>
  <c r="W637" i="1"/>
  <c r="CR637" i="1"/>
  <c r="AB637" i="1"/>
  <c r="S636" i="1"/>
  <c r="CT636" i="1"/>
  <c r="BC601" i="1"/>
  <c r="CP599" i="1"/>
  <c r="O599" i="1" s="1"/>
  <c r="P598" i="1"/>
  <c r="Q598" i="1"/>
  <c r="CP597" i="1"/>
  <c r="O597" i="1" s="1"/>
  <c r="W595" i="1"/>
  <c r="CR595" i="1"/>
  <c r="AB595" i="1"/>
  <c r="AB593" i="1"/>
  <c r="AB591" i="1"/>
  <c r="AB589" i="1"/>
  <c r="S587" i="1"/>
  <c r="CT587" i="1"/>
  <c r="GM586" i="1"/>
  <c r="R586" i="1"/>
  <c r="GK586" i="1" s="1"/>
  <c r="GO586" i="1" s="1"/>
  <c r="CS586" i="1"/>
  <c r="AD586" i="1"/>
  <c r="CY584" i="1"/>
  <c r="X584" i="1" s="1"/>
  <c r="CZ584" i="1"/>
  <c r="Y584" i="1" s="1"/>
  <c r="AB583" i="1"/>
  <c r="GX581" i="1"/>
  <c r="CZ580" i="1"/>
  <c r="Y580" i="1" s="1"/>
  <c r="CX237" i="3"/>
  <c r="CX236" i="3"/>
  <c r="P580" i="1"/>
  <c r="CP580" i="1" s="1"/>
  <c r="O580" i="1" s="1"/>
  <c r="I581" i="1"/>
  <c r="U581" i="1" s="1"/>
  <c r="T579" i="1"/>
  <c r="GX577" i="1"/>
  <c r="T577" i="1"/>
  <c r="V577" i="1"/>
  <c r="R577" i="1"/>
  <c r="GK577" i="1" s="1"/>
  <c r="CS577" i="1"/>
  <c r="AD577" i="1"/>
  <c r="AB577" i="1" s="1"/>
  <c r="GK576" i="1"/>
  <c r="BY535" i="1"/>
  <c r="BZ542" i="1"/>
  <c r="R539" i="1"/>
  <c r="GK539" i="1" s="1"/>
  <c r="CS539" i="1"/>
  <c r="AD539" i="1"/>
  <c r="AB539" i="1" s="1"/>
  <c r="Q539" i="1"/>
  <c r="CY496" i="1"/>
  <c r="X496" i="1" s="1"/>
  <c r="CZ496" i="1"/>
  <c r="Y496" i="1" s="1"/>
  <c r="CY478" i="1"/>
  <c r="X478" i="1" s="1"/>
  <c r="CZ478" i="1"/>
  <c r="Y478" i="1" s="1"/>
  <c r="Q467" i="1"/>
  <c r="AB432" i="1"/>
  <c r="P422" i="1"/>
  <c r="CQ422" i="1"/>
  <c r="AB422" i="1"/>
  <c r="CC382" i="1"/>
  <c r="AT387" i="1"/>
  <c r="AP776" i="1"/>
  <c r="S697" i="1"/>
  <c r="AF692" i="1"/>
  <c r="P658" i="1"/>
  <c r="CQ658" i="1"/>
  <c r="AB658" i="1"/>
  <c r="S650" i="1"/>
  <c r="CT650" i="1"/>
  <c r="P645" i="1"/>
  <c r="CQ645" i="1"/>
  <c r="AB645" i="1"/>
  <c r="BC633" i="1"/>
  <c r="T581" i="1"/>
  <c r="P581" i="1"/>
  <c r="CQ581" i="1"/>
  <c r="AB581" i="1"/>
  <c r="R580" i="1"/>
  <c r="GK580" i="1" s="1"/>
  <c r="CS580" i="1"/>
  <c r="AD580" i="1"/>
  <c r="AB580" i="1" s="1"/>
  <c r="CX233" i="3"/>
  <c r="P577" i="1"/>
  <c r="AH542" i="1"/>
  <c r="BC419" i="1"/>
  <c r="F515" i="1"/>
  <c r="CY489" i="1"/>
  <c r="X489" i="1" s="1"/>
  <c r="CZ489" i="1"/>
  <c r="Y489" i="1" s="1"/>
  <c r="S475" i="1"/>
  <c r="CT475" i="1"/>
  <c r="AJ199" i="1"/>
  <c r="W203" i="1"/>
  <c r="AO971" i="1"/>
  <c r="AO1042" i="1" s="1"/>
  <c r="BD813" i="1"/>
  <c r="BC776" i="1"/>
  <c r="CS773" i="1"/>
  <c r="CQ770" i="1"/>
  <c r="CX294" i="3"/>
  <c r="CX293" i="3"/>
  <c r="CX295" i="3"/>
  <c r="T769" i="1"/>
  <c r="P768" i="1"/>
  <c r="CP768" i="1" s="1"/>
  <c r="O768" i="1" s="1"/>
  <c r="CQ768" i="1"/>
  <c r="T766" i="1"/>
  <c r="AG776" i="1" s="1"/>
  <c r="W766" i="1"/>
  <c r="AJ776" i="1" s="1"/>
  <c r="S766" i="1"/>
  <c r="CT766" i="1"/>
  <c r="Q766" i="1"/>
  <c r="CQ765" i="1"/>
  <c r="BB692" i="1"/>
  <c r="F710" i="1"/>
  <c r="BZ692" i="1"/>
  <c r="AQ697" i="1"/>
  <c r="CY694" i="1"/>
  <c r="X694" i="1" s="1"/>
  <c r="AK697" i="1" s="1"/>
  <c r="CZ694" i="1"/>
  <c r="Y694" i="1" s="1"/>
  <c r="AL697" i="1" s="1"/>
  <c r="BD633" i="1"/>
  <c r="F685" i="1"/>
  <c r="S656" i="1"/>
  <c r="CT656" i="1"/>
  <c r="T654" i="1"/>
  <c r="CY651" i="1"/>
  <c r="X651" i="1" s="1"/>
  <c r="CZ651" i="1"/>
  <c r="Y651" i="1" s="1"/>
  <c r="AB650" i="1"/>
  <c r="AB648" i="1"/>
  <c r="AB646" i="1"/>
  <c r="S644" i="1"/>
  <c r="CT644" i="1"/>
  <c r="P643" i="1"/>
  <c r="CQ643" i="1"/>
  <c r="AB643" i="1"/>
  <c r="CP642" i="1"/>
  <c r="O642" i="1" s="1"/>
  <c r="W641" i="1"/>
  <c r="AB641" i="1"/>
  <c r="S640" i="1"/>
  <c r="CT640" i="1"/>
  <c r="BZ660" i="1"/>
  <c r="CX261" i="3"/>
  <c r="S637" i="1"/>
  <c r="P637" i="1"/>
  <c r="CP637" i="1" s="1"/>
  <c r="O637" i="1" s="1"/>
  <c r="BY660" i="1"/>
  <c r="CY635" i="1"/>
  <c r="X635" i="1" s="1"/>
  <c r="CZ635" i="1"/>
  <c r="Y635" i="1" s="1"/>
  <c r="AB598" i="1"/>
  <c r="P594" i="1"/>
  <c r="CQ594" i="1"/>
  <c r="AB594" i="1"/>
  <c r="CP593" i="1"/>
  <c r="O593" i="1" s="1"/>
  <c r="P592" i="1"/>
  <c r="Q592" i="1"/>
  <c r="CP591" i="1"/>
  <c r="O591" i="1" s="1"/>
  <c r="R590" i="1"/>
  <c r="GK590" i="1" s="1"/>
  <c r="CS590" i="1"/>
  <c r="AD590" i="1"/>
  <c r="AB590" i="1" s="1"/>
  <c r="CP589" i="1"/>
  <c r="O589" i="1" s="1"/>
  <c r="R588" i="1"/>
  <c r="GK588" i="1" s="1"/>
  <c r="CS588" i="1"/>
  <c r="AD588" i="1"/>
  <c r="AB588" i="1" s="1"/>
  <c r="AB586" i="1"/>
  <c r="AB582" i="1"/>
  <c r="V581" i="1"/>
  <c r="S579" i="1"/>
  <c r="CP579" i="1" s="1"/>
  <c r="O579" i="1" s="1"/>
  <c r="CT579" i="1"/>
  <c r="F551" i="1"/>
  <c r="AP535" i="1"/>
  <c r="CD542" i="1"/>
  <c r="CP539" i="1"/>
  <c r="O539" i="1" s="1"/>
  <c r="S538" i="1"/>
  <c r="CT538" i="1"/>
  <c r="CY537" i="1"/>
  <c r="X537" i="1" s="1"/>
  <c r="CZ537" i="1"/>
  <c r="Y537" i="1" s="1"/>
  <c r="R497" i="1"/>
  <c r="GK497" i="1" s="1"/>
  <c r="CS497" i="1"/>
  <c r="Q497" i="1"/>
  <c r="AD497" i="1"/>
  <c r="AB497" i="1" s="1"/>
  <c r="CY497" i="1"/>
  <c r="X497" i="1" s="1"/>
  <c r="CZ497" i="1"/>
  <c r="Y497" i="1" s="1"/>
  <c r="P494" i="1"/>
  <c r="CP494" i="1" s="1"/>
  <c r="O494" i="1" s="1"/>
  <c r="CQ494" i="1"/>
  <c r="AB494" i="1"/>
  <c r="BZ419" i="1"/>
  <c r="AQ499" i="1"/>
  <c r="R464" i="1"/>
  <c r="GK464" i="1" s="1"/>
  <c r="CS464" i="1"/>
  <c r="AD464" i="1"/>
  <c r="AB464" i="1" s="1"/>
  <c r="CR464" i="1"/>
  <c r="GX457" i="1"/>
  <c r="S443" i="1"/>
  <c r="CT443" i="1"/>
  <c r="AB443" i="1"/>
  <c r="CY442" i="1"/>
  <c r="X442" i="1" s="1"/>
  <c r="CZ442" i="1"/>
  <c r="Y442" i="1" s="1"/>
  <c r="AS697" i="1"/>
  <c r="AO697" i="1"/>
  <c r="Q656" i="1"/>
  <c r="CX274" i="3"/>
  <c r="CX278" i="3"/>
  <c r="CX282" i="3"/>
  <c r="CX273" i="3"/>
  <c r="CX277" i="3"/>
  <c r="CX281" i="3"/>
  <c r="CX276" i="3"/>
  <c r="CX280" i="3"/>
  <c r="CX275" i="3"/>
  <c r="CX279" i="3"/>
  <c r="Q652" i="1"/>
  <c r="CP652" i="1" s="1"/>
  <c r="O652" i="1" s="1"/>
  <c r="Q650" i="1"/>
  <c r="CP650" i="1" s="1"/>
  <c r="O650" i="1" s="1"/>
  <c r="Q648" i="1"/>
  <c r="Q646" i="1"/>
  <c r="CP646" i="1" s="1"/>
  <c r="O646" i="1" s="1"/>
  <c r="Q644" i="1"/>
  <c r="CP644" i="1" s="1"/>
  <c r="O644" i="1" s="1"/>
  <c r="Q640" i="1"/>
  <c r="Q636" i="1"/>
  <c r="CL633" i="1"/>
  <c r="BB601" i="1"/>
  <c r="Q587" i="1"/>
  <c r="CP587" i="1" s="1"/>
  <c r="O587" i="1" s="1"/>
  <c r="Q585" i="1"/>
  <c r="Q582" i="1"/>
  <c r="CP582" i="1" s="1"/>
  <c r="O582" i="1" s="1"/>
  <c r="CX239" i="3"/>
  <c r="CX238" i="3"/>
  <c r="Q576" i="1"/>
  <c r="CP576" i="1" s="1"/>
  <c r="O576" i="1" s="1"/>
  <c r="AO542" i="1"/>
  <c r="Q538" i="1"/>
  <c r="AD542" i="1" s="1"/>
  <c r="CL535" i="1"/>
  <c r="BB499" i="1"/>
  <c r="R496" i="1"/>
  <c r="GK496" i="1" s="1"/>
  <c r="CS496" i="1"/>
  <c r="AD496" i="1"/>
  <c r="AB496" i="1" s="1"/>
  <c r="Q496" i="1"/>
  <c r="CX226" i="3"/>
  <c r="P492" i="1"/>
  <c r="AB488" i="1"/>
  <c r="R487" i="1"/>
  <c r="GK487" i="1" s="1"/>
  <c r="CS487" i="1"/>
  <c r="AD487" i="1"/>
  <c r="AB487" i="1" s="1"/>
  <c r="Q487" i="1"/>
  <c r="P485" i="1"/>
  <c r="CP485" i="1" s="1"/>
  <c r="O485" i="1" s="1"/>
  <c r="CQ485" i="1"/>
  <c r="AB485" i="1"/>
  <c r="CY483" i="1"/>
  <c r="X483" i="1" s="1"/>
  <c r="CZ483" i="1"/>
  <c r="Y483" i="1" s="1"/>
  <c r="CP479" i="1"/>
  <c r="O479" i="1" s="1"/>
  <c r="CY474" i="1"/>
  <c r="X474" i="1" s="1"/>
  <c r="CZ474" i="1"/>
  <c r="Y474" i="1" s="1"/>
  <c r="AB471" i="1"/>
  <c r="CP471" i="1"/>
  <c r="O471" i="1" s="1"/>
  <c r="P469" i="1"/>
  <c r="CP469" i="1" s="1"/>
  <c r="O469" i="1" s="1"/>
  <c r="CQ469" i="1"/>
  <c r="AB469" i="1"/>
  <c r="CP467" i="1"/>
  <c r="O467" i="1" s="1"/>
  <c r="CP464" i="1"/>
  <c r="O464" i="1" s="1"/>
  <c r="S463" i="1"/>
  <c r="CT463" i="1"/>
  <c r="Q456" i="1"/>
  <c r="S456" i="1"/>
  <c r="GM441" i="1"/>
  <c r="GO441" i="1"/>
  <c r="CZ437" i="1"/>
  <c r="Y437" i="1" s="1"/>
  <c r="CY437" i="1"/>
  <c r="X437" i="1" s="1"/>
  <c r="S431" i="1"/>
  <c r="CT431" i="1"/>
  <c r="AB431" i="1"/>
  <c r="AG382" i="1"/>
  <c r="T387" i="1"/>
  <c r="V387" i="1"/>
  <c r="AI382" i="1"/>
  <c r="Y320" i="1"/>
  <c r="AL316" i="1"/>
  <c r="CL277" i="1"/>
  <c r="BC284" i="1"/>
  <c r="BD697" i="1"/>
  <c r="Q694" i="1"/>
  <c r="AD697" i="1" s="1"/>
  <c r="Q658" i="1"/>
  <c r="I657" i="1"/>
  <c r="V657" i="1" s="1"/>
  <c r="P656" i="1"/>
  <c r="Q651" i="1"/>
  <c r="Q649" i="1"/>
  <c r="Q647" i="1"/>
  <c r="Q645" i="1"/>
  <c r="Q643" i="1"/>
  <c r="P640" i="1"/>
  <c r="Q639" i="1"/>
  <c r="P636" i="1"/>
  <c r="CP636" i="1" s="1"/>
  <c r="O636" i="1" s="1"/>
  <c r="Q635" i="1"/>
  <c r="CK633" i="1"/>
  <c r="AO601" i="1"/>
  <c r="Q594" i="1"/>
  <c r="CX248" i="3"/>
  <c r="CX247" i="3"/>
  <c r="P585" i="1"/>
  <c r="CP585" i="1" s="1"/>
  <c r="O585" i="1" s="1"/>
  <c r="Q584" i="1"/>
  <c r="I583" i="1"/>
  <c r="V583" i="1" s="1"/>
  <c r="CQ582" i="1"/>
  <c r="CT580" i="1"/>
  <c r="CQ579" i="1"/>
  <c r="CS578" i="1"/>
  <c r="R578" i="1"/>
  <c r="GK578" i="1" s="1"/>
  <c r="CT577" i="1"/>
  <c r="CQ576" i="1"/>
  <c r="CS540" i="1"/>
  <c r="R540" i="1"/>
  <c r="GK540" i="1" s="1"/>
  <c r="CT539" i="1"/>
  <c r="CQ538" i="1"/>
  <c r="P497" i="1"/>
  <c r="CP497" i="1" s="1"/>
  <c r="O497" i="1" s="1"/>
  <c r="CR496" i="1"/>
  <c r="CP496" i="1"/>
  <c r="O496" i="1" s="1"/>
  <c r="S495" i="1"/>
  <c r="CT495" i="1"/>
  <c r="CY494" i="1"/>
  <c r="X494" i="1" s="1"/>
  <c r="CZ494" i="1"/>
  <c r="Y494" i="1" s="1"/>
  <c r="W492" i="1"/>
  <c r="S492" i="1"/>
  <c r="P489" i="1"/>
  <c r="CP489" i="1" s="1"/>
  <c r="O489" i="1" s="1"/>
  <c r="CQ489" i="1"/>
  <c r="AB489" i="1"/>
  <c r="CR487" i="1"/>
  <c r="CP487" i="1"/>
  <c r="O487" i="1" s="1"/>
  <c r="S486" i="1"/>
  <c r="CT486" i="1"/>
  <c r="AB482" i="1"/>
  <c r="R480" i="1"/>
  <c r="GK480" i="1" s="1"/>
  <c r="CS480" i="1"/>
  <c r="AD480" i="1"/>
  <c r="AB480" i="1" s="1"/>
  <c r="Q480" i="1"/>
  <c r="CP480" i="1" s="1"/>
  <c r="O480" i="1" s="1"/>
  <c r="P478" i="1"/>
  <c r="CP478" i="1" s="1"/>
  <c r="O478" i="1" s="1"/>
  <c r="CQ478" i="1"/>
  <c r="AB478" i="1"/>
  <c r="AB477" i="1"/>
  <c r="CP477" i="1"/>
  <c r="O477" i="1" s="1"/>
  <c r="AB473" i="1"/>
  <c r="R472" i="1"/>
  <c r="GK472" i="1" s="1"/>
  <c r="CS472" i="1"/>
  <c r="AD472" i="1"/>
  <c r="AB472" i="1" s="1"/>
  <c r="Q472" i="1"/>
  <c r="CZ467" i="1"/>
  <c r="Y467" i="1" s="1"/>
  <c r="U457" i="1"/>
  <c r="CY449" i="1"/>
  <c r="X449" i="1" s="1"/>
  <c r="CZ449" i="1"/>
  <c r="Y449" i="1" s="1"/>
  <c r="CY434" i="1"/>
  <c r="X434" i="1" s="1"/>
  <c r="CZ434" i="1"/>
  <c r="Y434" i="1" s="1"/>
  <c r="P421" i="1"/>
  <c r="CQ421" i="1"/>
  <c r="AB421" i="1"/>
  <c r="BZ382" i="1"/>
  <c r="AQ387" i="1"/>
  <c r="CX298" i="3"/>
  <c r="CX297" i="3"/>
  <c r="CX301" i="3"/>
  <c r="CX296" i="3"/>
  <c r="CX300" i="3"/>
  <c r="CX299" i="3"/>
  <c r="CX286" i="3"/>
  <c r="CX285" i="3"/>
  <c r="CX287" i="3"/>
  <c r="BC697" i="1"/>
  <c r="BD601" i="1"/>
  <c r="CX250" i="3"/>
  <c r="CX254" i="3"/>
  <c r="CX258" i="3"/>
  <c r="CX249" i="3"/>
  <c r="CX253" i="3"/>
  <c r="CX257" i="3"/>
  <c r="CX252" i="3"/>
  <c r="CX256" i="3"/>
  <c r="CX255" i="3"/>
  <c r="CX251" i="3"/>
  <c r="I595" i="1"/>
  <c r="V595" i="1" s="1"/>
  <c r="CX244" i="3"/>
  <c r="CX246" i="3"/>
  <c r="CX245" i="3"/>
  <c r="CX235" i="3"/>
  <c r="CX234" i="3"/>
  <c r="AO499" i="1"/>
  <c r="GX492" i="1"/>
  <c r="T492" i="1"/>
  <c r="V492" i="1"/>
  <c r="R492" i="1"/>
  <c r="GK492" i="1" s="1"/>
  <c r="CS492" i="1"/>
  <c r="AD492" i="1"/>
  <c r="AB492" i="1" s="1"/>
  <c r="Q492" i="1"/>
  <c r="S491" i="1"/>
  <c r="CT491" i="1"/>
  <c r="CY485" i="1"/>
  <c r="X485" i="1" s="1"/>
  <c r="CZ485" i="1"/>
  <c r="Y485" i="1" s="1"/>
  <c r="CY484" i="1"/>
  <c r="X484" i="1" s="1"/>
  <c r="CP484" i="1"/>
  <c r="O484" i="1" s="1"/>
  <c r="P483" i="1"/>
  <c r="CP483" i="1" s="1"/>
  <c r="O483" i="1" s="1"/>
  <c r="CQ483" i="1"/>
  <c r="AB483" i="1"/>
  <c r="S479" i="1"/>
  <c r="CT479" i="1"/>
  <c r="R476" i="1"/>
  <c r="GK476" i="1" s="1"/>
  <c r="CS476" i="1"/>
  <c r="AD476" i="1"/>
  <c r="AB476" i="1" s="1"/>
  <c r="Q476" i="1"/>
  <c r="CP476" i="1" s="1"/>
  <c r="O476" i="1" s="1"/>
  <c r="P474" i="1"/>
  <c r="CP474" i="1" s="1"/>
  <c r="O474" i="1" s="1"/>
  <c r="CQ474" i="1"/>
  <c r="AB474" i="1"/>
  <c r="CP472" i="1"/>
  <c r="O472" i="1" s="1"/>
  <c r="CY469" i="1"/>
  <c r="X469" i="1" s="1"/>
  <c r="CZ469" i="1"/>
  <c r="Y469" i="1" s="1"/>
  <c r="AB465" i="1"/>
  <c r="CP465" i="1"/>
  <c r="O465" i="1" s="1"/>
  <c r="Q462" i="1"/>
  <c r="R462" i="1"/>
  <c r="GK462" i="1" s="1"/>
  <c r="AD462" i="1"/>
  <c r="AB462" i="1" s="1"/>
  <c r="CR462" i="1"/>
  <c r="R461" i="1"/>
  <c r="GK461" i="1" s="1"/>
  <c r="CS461" i="1"/>
  <c r="AD461" i="1"/>
  <c r="Q461" i="1"/>
  <c r="CR461" i="1"/>
  <c r="T459" i="1"/>
  <c r="GX456" i="1"/>
  <c r="AB455" i="1"/>
  <c r="GM448" i="1"/>
  <c r="GO448" i="1"/>
  <c r="S423" i="1"/>
  <c r="CT423" i="1"/>
  <c r="AB423" i="1"/>
  <c r="AO235" i="1"/>
  <c r="F249" i="1"/>
  <c r="S240" i="1"/>
  <c r="CT240" i="1"/>
  <c r="AB240" i="1"/>
  <c r="Q495" i="1"/>
  <c r="CP495" i="1" s="1"/>
  <c r="O495" i="1" s="1"/>
  <c r="S493" i="1"/>
  <c r="Q491" i="1"/>
  <c r="S488" i="1"/>
  <c r="Q486" i="1"/>
  <c r="CP486" i="1" s="1"/>
  <c r="O486" i="1" s="1"/>
  <c r="S482" i="1"/>
  <c r="CP482" i="1" s="1"/>
  <c r="O482" i="1" s="1"/>
  <c r="Q479" i="1"/>
  <c r="Q475" i="1"/>
  <c r="CP475" i="1" s="1"/>
  <c r="O475" i="1" s="1"/>
  <c r="S473" i="1"/>
  <c r="CP473" i="1" s="1"/>
  <c r="O473" i="1" s="1"/>
  <c r="S468" i="1"/>
  <c r="Q463" i="1"/>
  <c r="CP463" i="1" s="1"/>
  <c r="O463" i="1" s="1"/>
  <c r="AB461" i="1"/>
  <c r="P461" i="1"/>
  <c r="CP461" i="1" s="1"/>
  <c r="O461" i="1" s="1"/>
  <c r="CQ461" i="1"/>
  <c r="AD460" i="1"/>
  <c r="R460" i="1"/>
  <c r="GK460" i="1" s="1"/>
  <c r="CS460" i="1"/>
  <c r="U456" i="1"/>
  <c r="CY454" i="1"/>
  <c r="X454" i="1" s="1"/>
  <c r="CZ454" i="1"/>
  <c r="Y454" i="1" s="1"/>
  <c r="CP452" i="1"/>
  <c r="O452" i="1" s="1"/>
  <c r="R447" i="1"/>
  <c r="GK447" i="1" s="1"/>
  <c r="CS447" i="1"/>
  <c r="AD447" i="1"/>
  <c r="P444" i="1"/>
  <c r="CQ444" i="1"/>
  <c r="AB444" i="1"/>
  <c r="R440" i="1"/>
  <c r="GK440" i="1" s="1"/>
  <c r="CS440" i="1"/>
  <c r="AD440" i="1"/>
  <c r="CP439" i="1"/>
  <c r="O439" i="1" s="1"/>
  <c r="P438" i="1"/>
  <c r="CQ438" i="1"/>
  <c r="AB438" i="1"/>
  <c r="P436" i="1"/>
  <c r="CP436" i="1" s="1"/>
  <c r="O436" i="1" s="1"/>
  <c r="CQ436" i="1"/>
  <c r="AB436" i="1"/>
  <c r="CY433" i="1"/>
  <c r="X433" i="1" s="1"/>
  <c r="CX196" i="3"/>
  <c r="S432" i="1"/>
  <c r="CY430" i="1"/>
  <c r="X430" i="1" s="1"/>
  <c r="CZ430" i="1"/>
  <c r="Y430" i="1" s="1"/>
  <c r="S427" i="1"/>
  <c r="CT427" i="1"/>
  <c r="P426" i="1"/>
  <c r="CQ426" i="1"/>
  <c r="AB426" i="1"/>
  <c r="GM425" i="1"/>
  <c r="GO425" i="1"/>
  <c r="P424" i="1"/>
  <c r="CP424" i="1" s="1"/>
  <c r="O424" i="1" s="1"/>
  <c r="CQ424" i="1"/>
  <c r="AB424" i="1"/>
  <c r="AS382" i="1"/>
  <c r="F404" i="1"/>
  <c r="BA382" i="1"/>
  <c r="F407" i="1"/>
  <c r="GK384" i="1"/>
  <c r="AE387" i="1"/>
  <c r="P279" i="1"/>
  <c r="CQ279" i="1"/>
  <c r="AB279" i="1"/>
  <c r="GX243" i="1"/>
  <c r="GK238" i="1"/>
  <c r="CJ199" i="1"/>
  <c r="BA203" i="1"/>
  <c r="BD499" i="1"/>
  <c r="CT496" i="1"/>
  <c r="CQ495" i="1"/>
  <c r="CS493" i="1"/>
  <c r="R493" i="1"/>
  <c r="GK493" i="1" s="1"/>
  <c r="CT492" i="1"/>
  <c r="CQ491" i="1"/>
  <c r="CS488" i="1"/>
  <c r="R488" i="1"/>
  <c r="GK488" i="1" s="1"/>
  <c r="CT487" i="1"/>
  <c r="CQ486" i="1"/>
  <c r="CS484" i="1"/>
  <c r="R484" i="1"/>
  <c r="GK484" i="1" s="1"/>
  <c r="CS482" i="1"/>
  <c r="R482" i="1"/>
  <c r="GK482" i="1" s="1"/>
  <c r="CT480" i="1"/>
  <c r="CQ479" i="1"/>
  <c r="CS477" i="1"/>
  <c r="R477" i="1"/>
  <c r="GK477" i="1" s="1"/>
  <c r="CT476" i="1"/>
  <c r="CQ475" i="1"/>
  <c r="CS473" i="1"/>
  <c r="R473" i="1"/>
  <c r="GK473" i="1" s="1"/>
  <c r="CT472" i="1"/>
  <c r="CS471" i="1"/>
  <c r="R471" i="1"/>
  <c r="GK471" i="1" s="1"/>
  <c r="CS468" i="1"/>
  <c r="R468" i="1"/>
  <c r="GK468" i="1" s="1"/>
  <c r="CT467" i="1"/>
  <c r="CS465" i="1"/>
  <c r="R465" i="1"/>
  <c r="GK465" i="1" s="1"/>
  <c r="CT464" i="1"/>
  <c r="CQ463" i="1"/>
  <c r="CR460" i="1"/>
  <c r="P460" i="1"/>
  <c r="CP460" i="1" s="1"/>
  <c r="O460" i="1" s="1"/>
  <c r="CQ460" i="1"/>
  <c r="AB460" i="1"/>
  <c r="CS459" i="1"/>
  <c r="AD459" i="1"/>
  <c r="AD458" i="1"/>
  <c r="CS458" i="1"/>
  <c r="CS457" i="1"/>
  <c r="AD457" i="1"/>
  <c r="V456" i="1"/>
  <c r="R451" i="1"/>
  <c r="GK451" i="1" s="1"/>
  <c r="CS451" i="1"/>
  <c r="AD451" i="1"/>
  <c r="P449" i="1"/>
  <c r="CP449" i="1" s="1"/>
  <c r="O449" i="1" s="1"/>
  <c r="CQ449" i="1"/>
  <c r="AB449" i="1"/>
  <c r="AB447" i="1"/>
  <c r="Q447" i="1"/>
  <c r="P442" i="1"/>
  <c r="CQ442" i="1"/>
  <c r="AB442" i="1"/>
  <c r="AB440" i="1"/>
  <c r="Q440" i="1"/>
  <c r="S439" i="1"/>
  <c r="CT439" i="1"/>
  <c r="AB439" i="1"/>
  <c r="CS435" i="1"/>
  <c r="AD435" i="1"/>
  <c r="P434" i="1"/>
  <c r="CQ434" i="1"/>
  <c r="AB434" i="1"/>
  <c r="CP433" i="1"/>
  <c r="O433" i="1" s="1"/>
  <c r="W432" i="1"/>
  <c r="AB429" i="1"/>
  <c r="CP429" i="1"/>
  <c r="O429" i="1" s="1"/>
  <c r="R428" i="1"/>
  <c r="GK428" i="1" s="1"/>
  <c r="GO428" i="1" s="1"/>
  <c r="CS428" i="1"/>
  <c r="AD428" i="1"/>
  <c r="CP423" i="1"/>
  <c r="O423" i="1" s="1"/>
  <c r="CY422" i="1"/>
  <c r="X422" i="1" s="1"/>
  <c r="CZ422" i="1"/>
  <c r="Y422" i="1" s="1"/>
  <c r="CY421" i="1"/>
  <c r="X421" i="1" s="1"/>
  <c r="CZ421" i="1"/>
  <c r="Y421" i="1" s="1"/>
  <c r="CD316" i="1"/>
  <c r="AU320" i="1"/>
  <c r="Q320" i="1"/>
  <c r="AD316" i="1"/>
  <c r="AQ245" i="1"/>
  <c r="R243" i="1"/>
  <c r="GK243" i="1" s="1"/>
  <c r="CS243" i="1"/>
  <c r="AD243" i="1"/>
  <c r="CR243" i="1"/>
  <c r="AI167" i="1"/>
  <c r="R156" i="1"/>
  <c r="GK156" i="1" s="1"/>
  <c r="CS156" i="1"/>
  <c r="AD156" i="1"/>
  <c r="AB156" i="1" s="1"/>
  <c r="CR156" i="1"/>
  <c r="Q156" i="1"/>
  <c r="S462" i="1"/>
  <c r="CP462" i="1" s="1"/>
  <c r="O462" i="1" s="1"/>
  <c r="CT462" i="1"/>
  <c r="AB459" i="1"/>
  <c r="P459" i="1"/>
  <c r="CQ459" i="1"/>
  <c r="CQ458" i="1"/>
  <c r="AB458" i="1"/>
  <c r="AB457" i="1"/>
  <c r="CQ457" i="1"/>
  <c r="P456" i="1"/>
  <c r="CP456" i="1" s="1"/>
  <c r="O456" i="1" s="1"/>
  <c r="CQ456" i="1"/>
  <c r="AB456" i="1"/>
  <c r="V455" i="1"/>
  <c r="CS455" i="1"/>
  <c r="AD455" i="1"/>
  <c r="P454" i="1"/>
  <c r="CP454" i="1" s="1"/>
  <c r="O454" i="1" s="1"/>
  <c r="CQ454" i="1"/>
  <c r="AB454" i="1"/>
  <c r="AB451" i="1"/>
  <c r="S450" i="1"/>
  <c r="CP450" i="1" s="1"/>
  <c r="O450" i="1" s="1"/>
  <c r="CT450" i="1"/>
  <c r="AB450" i="1"/>
  <c r="CP445" i="1"/>
  <c r="O445" i="1" s="1"/>
  <c r="CY444" i="1"/>
  <c r="X444" i="1" s="1"/>
  <c r="CZ444" i="1"/>
  <c r="Y444" i="1" s="1"/>
  <c r="CP443" i="1"/>
  <c r="O443" i="1" s="1"/>
  <c r="CY438" i="1"/>
  <c r="X438" i="1" s="1"/>
  <c r="CZ438" i="1"/>
  <c r="Y438" i="1" s="1"/>
  <c r="CP437" i="1"/>
  <c r="O437" i="1" s="1"/>
  <c r="CY436" i="1"/>
  <c r="X436" i="1" s="1"/>
  <c r="CZ436" i="1"/>
  <c r="Y436" i="1" s="1"/>
  <c r="AB435" i="1"/>
  <c r="R432" i="1"/>
  <c r="GK432" i="1" s="1"/>
  <c r="CS432" i="1"/>
  <c r="AD432" i="1"/>
  <c r="Q432" i="1"/>
  <c r="CP431" i="1"/>
  <c r="O431" i="1" s="1"/>
  <c r="P430" i="1"/>
  <c r="CQ430" i="1"/>
  <c r="AB430" i="1"/>
  <c r="AB428" i="1"/>
  <c r="CY426" i="1"/>
  <c r="X426" i="1" s="1"/>
  <c r="CZ426" i="1"/>
  <c r="Y426" i="1" s="1"/>
  <c r="CY424" i="1"/>
  <c r="X424" i="1" s="1"/>
  <c r="CZ424" i="1"/>
  <c r="Y424" i="1" s="1"/>
  <c r="AJ387" i="1"/>
  <c r="S384" i="1"/>
  <c r="CT384" i="1"/>
  <c r="AB384" i="1"/>
  <c r="BD316" i="1"/>
  <c r="F345" i="1"/>
  <c r="X320" i="1"/>
  <c r="AK316" i="1"/>
  <c r="BZ277" i="1"/>
  <c r="AQ284" i="1"/>
  <c r="BY235" i="1"/>
  <c r="CI245" i="1"/>
  <c r="AP245" i="1"/>
  <c r="BC199" i="1"/>
  <c r="F219" i="1"/>
  <c r="AD199" i="1"/>
  <c r="Q203" i="1"/>
  <c r="T203" i="1"/>
  <c r="AG199" i="1"/>
  <c r="BB167" i="1"/>
  <c r="I458" i="1"/>
  <c r="W458" i="1" s="1"/>
  <c r="CS456" i="1"/>
  <c r="R456" i="1"/>
  <c r="GK456" i="1" s="1"/>
  <c r="CQ455" i="1"/>
  <c r="P455" i="1"/>
  <c r="CS454" i="1"/>
  <c r="R454" i="1"/>
  <c r="GK454" i="1" s="1"/>
  <c r="CT452" i="1"/>
  <c r="CQ451" i="1"/>
  <c r="P451" i="1"/>
  <c r="CP451" i="1" s="1"/>
  <c r="O451" i="1" s="1"/>
  <c r="CS449" i="1"/>
  <c r="R449" i="1"/>
  <c r="GK449" i="1" s="1"/>
  <c r="CT448" i="1"/>
  <c r="CQ447" i="1"/>
  <c r="P447" i="1"/>
  <c r="CT445" i="1"/>
  <c r="CS444" i="1"/>
  <c r="R444" i="1"/>
  <c r="GK444" i="1" s="1"/>
  <c r="CS442" i="1"/>
  <c r="R442" i="1"/>
  <c r="GK442" i="1" s="1"/>
  <c r="CT441" i="1"/>
  <c r="CQ440" i="1"/>
  <c r="P440" i="1"/>
  <c r="CP440" i="1" s="1"/>
  <c r="O440" i="1" s="1"/>
  <c r="CS438" i="1"/>
  <c r="R438" i="1"/>
  <c r="GK438" i="1" s="1"/>
  <c r="CT437" i="1"/>
  <c r="CS436" i="1"/>
  <c r="R436" i="1"/>
  <c r="GK436" i="1" s="1"/>
  <c r="CQ435" i="1"/>
  <c r="CS434" i="1"/>
  <c r="R434" i="1"/>
  <c r="GK434" i="1" s="1"/>
  <c r="CT433" i="1"/>
  <c r="CQ432" i="1"/>
  <c r="P432" i="1"/>
  <c r="CS430" i="1"/>
  <c r="R430" i="1"/>
  <c r="GK430" i="1" s="1"/>
  <c r="Q427" i="1"/>
  <c r="CP427" i="1" s="1"/>
  <c r="O427" i="1" s="1"/>
  <c r="Q423" i="1"/>
  <c r="CG387" i="1"/>
  <c r="AO387" i="1"/>
  <c r="AD385" i="1"/>
  <c r="R385" i="1"/>
  <c r="GK385" i="1" s="1"/>
  <c r="CS385" i="1"/>
  <c r="BY382" i="1"/>
  <c r="AP387" i="1"/>
  <c r="CI387" i="1"/>
  <c r="CP384" i="1"/>
  <c r="O384" i="1" s="1"/>
  <c r="T320" i="1"/>
  <c r="AG316" i="1"/>
  <c r="CC316" i="1"/>
  <c r="AT320" i="1"/>
  <c r="CI284" i="1"/>
  <c r="P281" i="1"/>
  <c r="CQ281" i="1"/>
  <c r="AB281" i="1"/>
  <c r="CS280" i="1"/>
  <c r="AD280" i="1"/>
  <c r="CC277" i="1"/>
  <c r="AT284" i="1"/>
  <c r="AB243" i="1"/>
  <c r="CC245" i="1"/>
  <c r="CX177" i="3"/>
  <c r="CX176" i="3"/>
  <c r="CX180" i="3"/>
  <c r="CX179" i="3"/>
  <c r="CX178" i="3"/>
  <c r="I243" i="1"/>
  <c r="V243" i="1" s="1"/>
  <c r="S241" i="1"/>
  <c r="I242" i="1"/>
  <c r="GX242" i="1" s="1"/>
  <c r="P238" i="1"/>
  <c r="Q238" i="1"/>
  <c r="BD235" i="1"/>
  <c r="AT199" i="1"/>
  <c r="F221" i="1"/>
  <c r="AB201" i="1"/>
  <c r="CQ201" i="1"/>
  <c r="P201" i="1"/>
  <c r="AT167" i="1"/>
  <c r="AB165" i="1"/>
  <c r="CQ165" i="1"/>
  <c r="P165" i="1"/>
  <c r="CP165" i="1" s="1"/>
  <c r="O165" i="1" s="1"/>
  <c r="AD99" i="1"/>
  <c r="AB99" i="1" s="1"/>
  <c r="Q99" i="1"/>
  <c r="CR99" i="1"/>
  <c r="R99" i="1"/>
  <c r="GK99" i="1" s="1"/>
  <c r="CS99" i="1"/>
  <c r="GM98" i="1"/>
  <c r="GN98" i="1"/>
  <c r="GM96" i="1"/>
  <c r="GN96" i="1"/>
  <c r="Q454" i="1"/>
  <c r="CX209" i="3"/>
  <c r="CX213" i="3"/>
  <c r="CX208" i="3"/>
  <c r="CX212" i="3"/>
  <c r="CX207" i="3"/>
  <c r="CX211" i="3"/>
  <c r="CX210" i="3"/>
  <c r="CX214" i="3"/>
  <c r="Q449" i="1"/>
  <c r="Q444" i="1"/>
  <c r="Q442" i="1"/>
  <c r="Q438" i="1"/>
  <c r="Q436" i="1"/>
  <c r="Q434" i="1"/>
  <c r="CX197" i="3"/>
  <c r="CX199" i="3"/>
  <c r="CX198" i="3"/>
  <c r="Q430" i="1"/>
  <c r="Q426" i="1"/>
  <c r="Q424" i="1"/>
  <c r="Q422" i="1"/>
  <c r="BC387" i="1"/>
  <c r="CR385" i="1"/>
  <c r="P385" i="1"/>
  <c r="CQ385" i="1"/>
  <c r="AB385" i="1"/>
  <c r="AH387" i="1"/>
  <c r="BX382" i="1"/>
  <c r="F333" i="1"/>
  <c r="BB316" i="1"/>
  <c r="CI320" i="1"/>
  <c r="U320" i="1"/>
  <c r="AH316" i="1"/>
  <c r="GX282" i="1"/>
  <c r="CS282" i="1"/>
  <c r="AD282" i="1"/>
  <c r="AB282" i="1" s="1"/>
  <c r="T281" i="1"/>
  <c r="AB280" i="1"/>
  <c r="CY279" i="1"/>
  <c r="X279" i="1" s="1"/>
  <c r="CZ279" i="1"/>
  <c r="Y279" i="1" s="1"/>
  <c r="F261" i="1"/>
  <c r="T243" i="1"/>
  <c r="W241" i="1"/>
  <c r="U241" i="1"/>
  <c r="GX238" i="1"/>
  <c r="T238" i="1"/>
  <c r="W238" i="1"/>
  <c r="S238" i="1"/>
  <c r="CT238" i="1"/>
  <c r="AB238" i="1"/>
  <c r="CP237" i="1"/>
  <c r="O237" i="1" s="1"/>
  <c r="AU199" i="1"/>
  <c r="F222" i="1"/>
  <c r="AF203" i="1"/>
  <c r="CY201" i="1"/>
  <c r="X201" i="1" s="1"/>
  <c r="AK203" i="1" s="1"/>
  <c r="W167" i="1"/>
  <c r="AJ151" i="1"/>
  <c r="CJ167" i="1"/>
  <c r="AQ167" i="1"/>
  <c r="BZ151" i="1"/>
  <c r="CG167" i="1"/>
  <c r="CK75" i="1"/>
  <c r="BB119" i="1"/>
  <c r="BD75" i="1"/>
  <c r="F144" i="1"/>
  <c r="R105" i="1"/>
  <c r="GK105" i="1" s="1"/>
  <c r="CS105" i="1"/>
  <c r="AD105" i="1"/>
  <c r="CR105" i="1"/>
  <c r="Q105" i="1"/>
  <c r="I459" i="1"/>
  <c r="V459" i="1" s="1"/>
  <c r="I457" i="1"/>
  <c r="T457" i="1" s="1"/>
  <c r="I455" i="1"/>
  <c r="I435" i="1"/>
  <c r="V435" i="1" s="1"/>
  <c r="R421" i="1"/>
  <c r="Q385" i="1"/>
  <c r="AD387" i="1" s="1"/>
  <c r="AQ320" i="1"/>
  <c r="W320" i="1"/>
  <c r="CJ316" i="1"/>
  <c r="BA320" i="1"/>
  <c r="V316" i="1"/>
  <c r="F343" i="1"/>
  <c r="R318" i="1"/>
  <c r="CS318" i="1"/>
  <c r="AD318" i="1"/>
  <c r="AB318" i="1" s="1"/>
  <c r="BD277" i="1"/>
  <c r="F309" i="1"/>
  <c r="GX281" i="1"/>
  <c r="U281" i="1"/>
  <c r="S281" i="1"/>
  <c r="CR280" i="1"/>
  <c r="AU245" i="1"/>
  <c r="W243" i="1"/>
  <c r="CQ242" i="1"/>
  <c r="AB242" i="1"/>
  <c r="GX241" i="1"/>
  <c r="V241" i="1"/>
  <c r="R241" i="1"/>
  <c r="GK241" i="1" s="1"/>
  <c r="CS241" i="1"/>
  <c r="AD241" i="1"/>
  <c r="AB241" i="1" s="1"/>
  <c r="Q241" i="1"/>
  <c r="P240" i="1"/>
  <c r="CP240" i="1" s="1"/>
  <c r="O240" i="1" s="1"/>
  <c r="Q240" i="1"/>
  <c r="CY239" i="1"/>
  <c r="X239" i="1" s="1"/>
  <c r="GM239" i="1" s="1"/>
  <c r="CZ237" i="1"/>
  <c r="Y237" i="1" s="1"/>
  <c r="AQ199" i="1"/>
  <c r="F213" i="1"/>
  <c r="AZ203" i="1"/>
  <c r="AH199" i="1"/>
  <c r="U203" i="1"/>
  <c r="CZ201" i="1"/>
  <c r="Y201" i="1" s="1"/>
  <c r="AL203" i="1" s="1"/>
  <c r="AI199" i="1"/>
  <c r="V203" i="1"/>
  <c r="CZ165" i="1"/>
  <c r="Y165" i="1" s="1"/>
  <c r="CY165" i="1"/>
  <c r="X165" i="1" s="1"/>
  <c r="CY157" i="1"/>
  <c r="X157" i="1" s="1"/>
  <c r="CZ157" i="1"/>
  <c r="Y157" i="1" s="1"/>
  <c r="CY154" i="1"/>
  <c r="X154" i="1" s="1"/>
  <c r="CZ154" i="1"/>
  <c r="Y154" i="1" s="1"/>
  <c r="AF167" i="1"/>
  <c r="P108" i="1"/>
  <c r="Q108" i="1"/>
  <c r="R108" i="1"/>
  <c r="GK108" i="1" s="1"/>
  <c r="GX108" i="1"/>
  <c r="BD387" i="1"/>
  <c r="CG320" i="1"/>
  <c r="AP320" i="1"/>
  <c r="AF320" i="1"/>
  <c r="CQ318" i="1"/>
  <c r="P318" i="1"/>
  <c r="CG284" i="1"/>
  <c r="BB284" i="1"/>
  <c r="AP284" i="1"/>
  <c r="CQ282" i="1"/>
  <c r="P282" i="1"/>
  <c r="CS281" i="1"/>
  <c r="R281" i="1"/>
  <c r="GK281" i="1" s="1"/>
  <c r="CQ280" i="1"/>
  <c r="CS279" i="1"/>
  <c r="R279" i="1"/>
  <c r="CG245" i="1"/>
  <c r="BB245" i="1"/>
  <c r="CQ243" i="1"/>
  <c r="P243" i="1"/>
  <c r="CS242" i="1"/>
  <c r="R242" i="1"/>
  <c r="GK242" i="1" s="1"/>
  <c r="CQ241" i="1"/>
  <c r="P241" i="1"/>
  <c r="CT239" i="1"/>
  <c r="CT237" i="1"/>
  <c r="CM235" i="1"/>
  <c r="CK199" i="1"/>
  <c r="CC199" i="1"/>
  <c r="CZ164" i="1"/>
  <c r="Y164" i="1" s="1"/>
  <c r="CZ161" i="1"/>
  <c r="Y161" i="1" s="1"/>
  <c r="P159" i="1"/>
  <c r="CP159" i="1" s="1"/>
  <c r="O159" i="1" s="1"/>
  <c r="CQ159" i="1"/>
  <c r="AB159" i="1"/>
  <c r="CZ158" i="1"/>
  <c r="Y158" i="1" s="1"/>
  <c r="CP156" i="1"/>
  <c r="O156" i="1" s="1"/>
  <c r="AH167" i="1"/>
  <c r="CC75" i="1"/>
  <c r="AT119" i="1"/>
  <c r="CY95" i="1"/>
  <c r="X95" i="1" s="1"/>
  <c r="CZ95" i="1"/>
  <c r="Y95" i="1" s="1"/>
  <c r="BZ119" i="1"/>
  <c r="AB80" i="1"/>
  <c r="AO320" i="1"/>
  <c r="AO284" i="1"/>
  <c r="Q279" i="1"/>
  <c r="CX181" i="3"/>
  <c r="CX185" i="3"/>
  <c r="CX184" i="3"/>
  <c r="CX183" i="3"/>
  <c r="CX186" i="3"/>
  <c r="CX182" i="3"/>
  <c r="BY277" i="1"/>
  <c r="AX203" i="1"/>
  <c r="AP203" i="1"/>
  <c r="BY151" i="1"/>
  <c r="CI167" i="1"/>
  <c r="AP167" i="1"/>
  <c r="CP163" i="1"/>
  <c r="O163" i="1" s="1"/>
  <c r="CP160" i="1"/>
  <c r="O160" i="1" s="1"/>
  <c r="P157" i="1"/>
  <c r="CP157" i="1" s="1"/>
  <c r="O157" i="1" s="1"/>
  <c r="CQ157" i="1"/>
  <c r="AB157" i="1"/>
  <c r="CD167" i="1"/>
  <c r="AG167" i="1"/>
  <c r="P154" i="1"/>
  <c r="CQ154" i="1"/>
  <c r="AB154" i="1"/>
  <c r="P87" i="1"/>
  <c r="CQ87" i="1"/>
  <c r="AB87" i="1"/>
  <c r="BB387" i="1"/>
  <c r="I282" i="1"/>
  <c r="I280" i="1"/>
  <c r="V280" i="1" s="1"/>
  <c r="CX173" i="3"/>
  <c r="CX172" i="3"/>
  <c r="CX171" i="3"/>
  <c r="CX175" i="3"/>
  <c r="CX170" i="3"/>
  <c r="CX174" i="3"/>
  <c r="AO203" i="1"/>
  <c r="AO167" i="1"/>
  <c r="R164" i="1"/>
  <c r="GK164" i="1" s="1"/>
  <c r="CS164" i="1"/>
  <c r="AD164" i="1"/>
  <c r="AB164" i="1" s="1"/>
  <c r="Q164" i="1"/>
  <c r="CP164" i="1" s="1"/>
  <c r="O164" i="1" s="1"/>
  <c r="R161" i="1"/>
  <c r="GK161" i="1" s="1"/>
  <c r="CS161" i="1"/>
  <c r="AD161" i="1"/>
  <c r="AB161" i="1" s="1"/>
  <c r="Q161" i="1"/>
  <c r="CP161" i="1" s="1"/>
  <c r="O161" i="1" s="1"/>
  <c r="CY159" i="1"/>
  <c r="X159" i="1" s="1"/>
  <c r="CZ159" i="1"/>
  <c r="Y159" i="1" s="1"/>
  <c r="R158" i="1"/>
  <c r="GK158" i="1" s="1"/>
  <c r="CS158" i="1"/>
  <c r="AD158" i="1"/>
  <c r="AB158" i="1" s="1"/>
  <c r="Q158" i="1"/>
  <c r="CP158" i="1" s="1"/>
  <c r="O158" i="1" s="1"/>
  <c r="AB155" i="1"/>
  <c r="CP155" i="1"/>
  <c r="O155" i="1" s="1"/>
  <c r="S113" i="1"/>
  <c r="CT113" i="1"/>
  <c r="AB113" i="1"/>
  <c r="V108" i="1"/>
  <c r="CZ107" i="1"/>
  <c r="Y107" i="1" s="1"/>
  <c r="CY107" i="1"/>
  <c r="X107" i="1" s="1"/>
  <c r="S103" i="1"/>
  <c r="CT103" i="1"/>
  <c r="AB103" i="1"/>
  <c r="S117" i="1"/>
  <c r="CT117" i="1"/>
  <c r="AB117" i="1"/>
  <c r="R115" i="1"/>
  <c r="GK115" i="1" s="1"/>
  <c r="CS115" i="1"/>
  <c r="AD115" i="1"/>
  <c r="AB115" i="1" s="1"/>
  <c r="AD114" i="1"/>
  <c r="R114" i="1"/>
  <c r="GK114" i="1" s="1"/>
  <c r="CS114" i="1"/>
  <c r="S111" i="1"/>
  <c r="CT111" i="1"/>
  <c r="AB111" i="1"/>
  <c r="CX88" i="3"/>
  <c r="CX87" i="3"/>
  <c r="S110" i="1"/>
  <c r="T108" i="1"/>
  <c r="W108" i="1"/>
  <c r="S108" i="1"/>
  <c r="CT108" i="1"/>
  <c r="AB108" i="1"/>
  <c r="AB105" i="1"/>
  <c r="P104" i="1"/>
  <c r="CP104" i="1" s="1"/>
  <c r="O104" i="1" s="1"/>
  <c r="CQ104" i="1"/>
  <c r="AB104" i="1"/>
  <c r="CD119" i="1"/>
  <c r="S86" i="1"/>
  <c r="CT86" i="1"/>
  <c r="AB86" i="1"/>
  <c r="CS201" i="1"/>
  <c r="R201" i="1"/>
  <c r="BD167" i="1"/>
  <c r="CS165" i="1"/>
  <c r="R165" i="1"/>
  <c r="GK165" i="1" s="1"/>
  <c r="CT164" i="1"/>
  <c r="CS163" i="1"/>
  <c r="R163" i="1"/>
  <c r="GK163" i="1" s="1"/>
  <c r="CT161" i="1"/>
  <c r="CS160" i="1"/>
  <c r="R160" i="1"/>
  <c r="GK160" i="1" s="1"/>
  <c r="CT158" i="1"/>
  <c r="CT156" i="1"/>
  <c r="CS155" i="1"/>
  <c r="R155" i="1"/>
  <c r="F128" i="1"/>
  <c r="P117" i="1"/>
  <c r="CP117" i="1" s="1"/>
  <c r="O117" i="1" s="1"/>
  <c r="S116" i="1"/>
  <c r="CT116" i="1"/>
  <c r="CR115" i="1"/>
  <c r="P115" i="1"/>
  <c r="CP115" i="1" s="1"/>
  <c r="O115" i="1" s="1"/>
  <c r="CQ115" i="1"/>
  <c r="CR114" i="1"/>
  <c r="P114" i="1"/>
  <c r="CQ114" i="1"/>
  <c r="AB114" i="1"/>
  <c r="U113" i="1"/>
  <c r="CP112" i="1"/>
  <c r="O112" i="1" s="1"/>
  <c r="W110" i="1"/>
  <c r="CQ101" i="1"/>
  <c r="AB101" i="1"/>
  <c r="S100" i="1"/>
  <c r="CP100" i="1" s="1"/>
  <c r="O100" i="1" s="1"/>
  <c r="CT100" i="1"/>
  <c r="AB100" i="1"/>
  <c r="GM91" i="1"/>
  <c r="GN91" i="1"/>
  <c r="CY81" i="1"/>
  <c r="X81" i="1" s="1"/>
  <c r="CZ81" i="1"/>
  <c r="Y81" i="1" s="1"/>
  <c r="CL26" i="1"/>
  <c r="BC39" i="1"/>
  <c r="BC167" i="1"/>
  <c r="CX149" i="3"/>
  <c r="CX152" i="3"/>
  <c r="CX151" i="3"/>
  <c r="CX150" i="3"/>
  <c r="BC75" i="1"/>
  <c r="F135" i="1"/>
  <c r="Q115" i="1"/>
  <c r="Q114" i="1"/>
  <c r="P113" i="1"/>
  <c r="CP113" i="1" s="1"/>
  <c r="O113" i="1" s="1"/>
  <c r="Q113" i="1"/>
  <c r="GX110" i="1"/>
  <c r="V110" i="1"/>
  <c r="R110" i="1"/>
  <c r="GK110" i="1" s="1"/>
  <c r="CS110" i="1"/>
  <c r="AD110" i="1"/>
  <c r="AB110" i="1" s="1"/>
  <c r="Q110" i="1"/>
  <c r="U108" i="1"/>
  <c r="CP107" i="1"/>
  <c r="O107" i="1" s="1"/>
  <c r="CY104" i="1"/>
  <c r="X104" i="1" s="1"/>
  <c r="CZ104" i="1"/>
  <c r="Y104" i="1" s="1"/>
  <c r="CP103" i="1"/>
  <c r="O103" i="1" s="1"/>
  <c r="CY99" i="1"/>
  <c r="X99" i="1" s="1"/>
  <c r="CZ99" i="1"/>
  <c r="Y99" i="1" s="1"/>
  <c r="CQ98" i="1"/>
  <c r="AB98" i="1"/>
  <c r="GM94" i="1"/>
  <c r="GN94" i="1"/>
  <c r="R88" i="1"/>
  <c r="GK88" i="1" s="1"/>
  <c r="CS88" i="1"/>
  <c r="AD88" i="1"/>
  <c r="Q88" i="1"/>
  <c r="CR88" i="1"/>
  <c r="CY84" i="1"/>
  <c r="X84" i="1" s="1"/>
  <c r="CZ84" i="1"/>
  <c r="Y84" i="1" s="1"/>
  <c r="CY33" i="1"/>
  <c r="X33" i="1" s="1"/>
  <c r="CZ33" i="1"/>
  <c r="Y33" i="1" s="1"/>
  <c r="AO119" i="1"/>
  <c r="CT112" i="1"/>
  <c r="CQ110" i="1"/>
  <c r="P110" i="1"/>
  <c r="CT107" i="1"/>
  <c r="CQ105" i="1"/>
  <c r="P105" i="1"/>
  <c r="CS104" i="1"/>
  <c r="R104" i="1"/>
  <c r="GK104" i="1" s="1"/>
  <c r="CX73" i="3"/>
  <c r="CX76" i="3"/>
  <c r="CX75" i="3"/>
  <c r="CS101" i="1"/>
  <c r="P99" i="1"/>
  <c r="CP99" i="1" s="1"/>
  <c r="O99" i="1" s="1"/>
  <c r="CQ99" i="1"/>
  <c r="AB96" i="1"/>
  <c r="P95" i="1"/>
  <c r="CQ95" i="1"/>
  <c r="AB91" i="1"/>
  <c r="CP90" i="1"/>
  <c r="O90" i="1" s="1"/>
  <c r="CY89" i="1"/>
  <c r="X89" i="1" s="1"/>
  <c r="CZ89" i="1"/>
  <c r="Y89" i="1" s="1"/>
  <c r="AB88" i="1"/>
  <c r="CP83" i="1"/>
  <c r="O83" i="1" s="1"/>
  <c r="CP80" i="1"/>
  <c r="O80" i="1" s="1"/>
  <c r="CY79" i="1"/>
  <c r="X79" i="1" s="1"/>
  <c r="CZ79" i="1"/>
  <c r="Y79" i="1" s="1"/>
  <c r="AU26" i="1"/>
  <c r="F58" i="1"/>
  <c r="CY37" i="1"/>
  <c r="X37" i="1" s="1"/>
  <c r="CZ37" i="1"/>
  <c r="Y37" i="1" s="1"/>
  <c r="Q104" i="1"/>
  <c r="U101" i="1"/>
  <c r="AH119" i="1" s="1"/>
  <c r="CX69" i="3"/>
  <c r="CX72" i="3"/>
  <c r="CX71" i="3"/>
  <c r="CX70" i="3"/>
  <c r="R97" i="1"/>
  <c r="GK97" i="1" s="1"/>
  <c r="CS97" i="1"/>
  <c r="Q97" i="1"/>
  <c r="CP88" i="1"/>
  <c r="O88" i="1" s="1"/>
  <c r="CY87" i="1"/>
  <c r="X87" i="1" s="1"/>
  <c r="CZ87" i="1"/>
  <c r="Y87" i="1" s="1"/>
  <c r="P84" i="1"/>
  <c r="CP84" i="1" s="1"/>
  <c r="O84" i="1" s="1"/>
  <c r="CQ84" i="1"/>
  <c r="AB84" i="1"/>
  <c r="P81" i="1"/>
  <c r="CP81" i="1" s="1"/>
  <c r="O81" i="1" s="1"/>
  <c r="CQ81" i="1"/>
  <c r="AB81" i="1"/>
  <c r="CX81" i="3"/>
  <c r="CX85" i="3"/>
  <c r="CX84" i="3"/>
  <c r="CX83" i="3"/>
  <c r="CX82" i="3"/>
  <c r="CX86" i="3"/>
  <c r="I101" i="1"/>
  <c r="W101" i="1" s="1"/>
  <c r="AJ119" i="1" s="1"/>
  <c r="Q100" i="1"/>
  <c r="CR97" i="1"/>
  <c r="AD97" i="1"/>
  <c r="AB97" i="1" s="1"/>
  <c r="CP97" i="1"/>
  <c r="O97" i="1" s="1"/>
  <c r="AB94" i="1"/>
  <c r="P92" i="1"/>
  <c r="CQ92" i="1"/>
  <c r="CY92" i="1"/>
  <c r="X92" i="1" s="1"/>
  <c r="CZ92" i="1"/>
  <c r="Y92" i="1" s="1"/>
  <c r="R90" i="1"/>
  <c r="GK90" i="1" s="1"/>
  <c r="CS90" i="1"/>
  <c r="AD90" i="1"/>
  <c r="AB90" i="1" s="1"/>
  <c r="P89" i="1"/>
  <c r="CP89" i="1" s="1"/>
  <c r="O89" i="1" s="1"/>
  <c r="CQ89" i="1"/>
  <c r="AB89" i="1"/>
  <c r="R83" i="1"/>
  <c r="GK83" i="1" s="1"/>
  <c r="CS83" i="1"/>
  <c r="AD83" i="1"/>
  <c r="AB83" i="1" s="1"/>
  <c r="CP82" i="1"/>
  <c r="O82" i="1" s="1"/>
  <c r="R80" i="1"/>
  <c r="GK80" i="1" s="1"/>
  <c r="CS80" i="1"/>
  <c r="AD80" i="1"/>
  <c r="P79" i="1"/>
  <c r="CQ79" i="1"/>
  <c r="AB79" i="1"/>
  <c r="S78" i="1"/>
  <c r="CT78" i="1"/>
  <c r="BZ26" i="1"/>
  <c r="CG39" i="1"/>
  <c r="AQ39" i="1"/>
  <c r="S36" i="1"/>
  <c r="CT36" i="1"/>
  <c r="AI39" i="1"/>
  <c r="AJ39" i="1"/>
  <c r="AG39" i="1"/>
  <c r="Q86" i="1"/>
  <c r="CX37" i="3"/>
  <c r="CX36" i="3"/>
  <c r="CX35" i="3"/>
  <c r="Q78" i="1"/>
  <c r="CX13" i="3"/>
  <c r="CX12" i="3"/>
  <c r="CX11" i="3"/>
  <c r="CX15" i="3"/>
  <c r="CX14" i="3"/>
  <c r="R37" i="1"/>
  <c r="GK37" i="1" s="1"/>
  <c r="CS37" i="1"/>
  <c r="AD37" i="1"/>
  <c r="AB37" i="1" s="1"/>
  <c r="Q37" i="1"/>
  <c r="CY35" i="1"/>
  <c r="X35" i="1" s="1"/>
  <c r="CZ35" i="1"/>
  <c r="Y35" i="1" s="1"/>
  <c r="R33" i="1"/>
  <c r="GK33" i="1" s="1"/>
  <c r="CS33" i="1"/>
  <c r="AD33" i="1"/>
  <c r="AB33" i="1" s="1"/>
  <c r="Q33" i="1"/>
  <c r="CP33" i="1" s="1"/>
  <c r="O33" i="1" s="1"/>
  <c r="AB32" i="1"/>
  <c r="GO32" i="1"/>
  <c r="P31" i="1"/>
  <c r="CP31" i="1" s="1"/>
  <c r="O31" i="1" s="1"/>
  <c r="CQ31" i="1"/>
  <c r="AB31" i="1"/>
  <c r="BY26" i="1"/>
  <c r="CI39" i="1"/>
  <c r="AP39" i="1"/>
  <c r="AH39" i="1"/>
  <c r="Q95" i="1"/>
  <c r="CX60" i="3"/>
  <c r="CX59" i="3"/>
  <c r="CX58" i="3"/>
  <c r="Q92" i="1"/>
  <c r="CX53" i="3"/>
  <c r="CX52" i="3"/>
  <c r="CX51" i="3"/>
  <c r="Q87" i="1"/>
  <c r="P86" i="1"/>
  <c r="CP86" i="1" s="1"/>
  <c r="O86" i="1" s="1"/>
  <c r="Q79" i="1"/>
  <c r="CR37" i="1"/>
  <c r="CP36" i="1"/>
  <c r="O36" i="1" s="1"/>
  <c r="CR33" i="1"/>
  <c r="S30" i="1"/>
  <c r="CT30" i="1"/>
  <c r="CJ39" i="1"/>
  <c r="BD26" i="1"/>
  <c r="F64" i="1"/>
  <c r="CX10" i="3"/>
  <c r="P37" i="1"/>
  <c r="CP37" i="1" s="1"/>
  <c r="O37" i="1" s="1"/>
  <c r="P35" i="1"/>
  <c r="CP35" i="1" s="1"/>
  <c r="O35" i="1" s="1"/>
  <c r="CQ35" i="1"/>
  <c r="AB35" i="1"/>
  <c r="CY31" i="1"/>
  <c r="X31" i="1" s="1"/>
  <c r="CZ31" i="1"/>
  <c r="Y31" i="1" s="1"/>
  <c r="CB39" i="1"/>
  <c r="BB39" i="1"/>
  <c r="Q36" i="1"/>
  <c r="Q30" i="1"/>
  <c r="CM26" i="1"/>
  <c r="AO39" i="1"/>
  <c r="CT37" i="1"/>
  <c r="CQ36" i="1"/>
  <c r="CS34" i="1"/>
  <c r="R34" i="1"/>
  <c r="GK34" i="1" s="1"/>
  <c r="GM34" i="1" s="1"/>
  <c r="CT33" i="1"/>
  <c r="CS32" i="1"/>
  <c r="R32" i="1"/>
  <c r="GK32" i="1" s="1"/>
  <c r="GM32" i="1" s="1"/>
  <c r="CQ30" i="1"/>
  <c r="S29" i="1"/>
  <c r="CP29" i="1" s="1"/>
  <c r="O29" i="1" s="1"/>
  <c r="CT29" i="1"/>
  <c r="R28" i="1"/>
  <c r="CS28" i="1"/>
  <c r="AD28" i="1"/>
  <c r="AB28" i="1" s="1"/>
  <c r="CQ28" i="1"/>
  <c r="P28" i="1"/>
  <c r="GN161" i="1" l="1"/>
  <c r="GM161" i="1"/>
  <c r="GN164" i="1"/>
  <c r="GM164" i="1"/>
  <c r="AI284" i="1"/>
  <c r="GO463" i="1"/>
  <c r="GO480" i="1"/>
  <c r="GM480" i="1"/>
  <c r="AI763" i="1"/>
  <c r="V776" i="1"/>
  <c r="GN773" i="1"/>
  <c r="GM773" i="1"/>
  <c r="GO33" i="1"/>
  <c r="GM33" i="1"/>
  <c r="AJ499" i="1"/>
  <c r="GO29" i="1"/>
  <c r="AH75" i="1"/>
  <c r="U119" i="1"/>
  <c r="AI245" i="1"/>
  <c r="GO482" i="1"/>
  <c r="GO476" i="1"/>
  <c r="GM476" i="1"/>
  <c r="AD535" i="1"/>
  <c r="Q542" i="1"/>
  <c r="W776" i="1"/>
  <c r="AJ763" i="1"/>
  <c r="AO926" i="1"/>
  <c r="F1046" i="1"/>
  <c r="AI601" i="1"/>
  <c r="AH601" i="1"/>
  <c r="AJ75" i="1"/>
  <c r="W119" i="1"/>
  <c r="GN158" i="1"/>
  <c r="GM158" i="1"/>
  <c r="AD382" i="1"/>
  <c r="Q387" i="1"/>
  <c r="AH245" i="1"/>
  <c r="GO495" i="1"/>
  <c r="GM646" i="1"/>
  <c r="AG763" i="1"/>
  <c r="T776" i="1"/>
  <c r="AG601" i="1"/>
  <c r="AH763" i="1"/>
  <c r="U776" i="1"/>
  <c r="CY36" i="1"/>
  <c r="X36" i="1" s="1"/>
  <c r="GM36" i="1" s="1"/>
  <c r="CZ36" i="1"/>
  <c r="Y36" i="1" s="1"/>
  <c r="GO36" i="1" s="1"/>
  <c r="GM82" i="1"/>
  <c r="GN82" i="1"/>
  <c r="GM99" i="1"/>
  <c r="GN99" i="1"/>
  <c r="GN115" i="1"/>
  <c r="GM115" i="1"/>
  <c r="AE203" i="1"/>
  <c r="GK201" i="1"/>
  <c r="CY108" i="1"/>
  <c r="X108" i="1" s="1"/>
  <c r="CZ108" i="1"/>
  <c r="Y108" i="1" s="1"/>
  <c r="AP199" i="1"/>
  <c r="F212" i="1"/>
  <c r="P280" i="1"/>
  <c r="F344" i="1"/>
  <c r="W316" i="1"/>
  <c r="GM237" i="1"/>
  <c r="GN237" i="1"/>
  <c r="AO382" i="1"/>
  <c r="F391" i="1"/>
  <c r="F254" i="1"/>
  <c r="AP235" i="1"/>
  <c r="GM454" i="1"/>
  <c r="GO454" i="1"/>
  <c r="GM449" i="1"/>
  <c r="GO449" i="1"/>
  <c r="R458" i="1"/>
  <c r="GK458" i="1" s="1"/>
  <c r="AD167" i="1"/>
  <c r="GM424" i="1"/>
  <c r="GO424" i="1"/>
  <c r="GO439" i="1"/>
  <c r="CZ488" i="1"/>
  <c r="Y488" i="1" s="1"/>
  <c r="CY488" i="1"/>
  <c r="X488" i="1" s="1"/>
  <c r="CY652" i="1"/>
  <c r="X652" i="1" s="1"/>
  <c r="GM652" i="1" s="1"/>
  <c r="CZ652" i="1"/>
  <c r="Y652" i="1" s="1"/>
  <c r="U657" i="1"/>
  <c r="AH660" i="1" s="1"/>
  <c r="AX660" i="1"/>
  <c r="CG633" i="1"/>
  <c r="F717" i="1"/>
  <c r="BA692" i="1"/>
  <c r="CP772" i="1"/>
  <c r="O772" i="1" s="1"/>
  <c r="CY772" i="1"/>
  <c r="X772" i="1" s="1"/>
  <c r="CZ772" i="1"/>
  <c r="Y772" i="1" s="1"/>
  <c r="F826" i="1"/>
  <c r="BB808" i="1"/>
  <c r="F981" i="1"/>
  <c r="AQ966" i="1"/>
  <c r="F1025" i="1"/>
  <c r="BB1003" i="1"/>
  <c r="CF971" i="1"/>
  <c r="AC966" i="1"/>
  <c r="CH971" i="1"/>
  <c r="CE971" i="1"/>
  <c r="P971" i="1"/>
  <c r="AC875" i="1"/>
  <c r="P894" i="1"/>
  <c r="CE894" i="1"/>
  <c r="P930" i="1"/>
  <c r="F937" i="1"/>
  <c r="AU894" i="1"/>
  <c r="CD875" i="1"/>
  <c r="CY889" i="1"/>
  <c r="X889" i="1" s="1"/>
  <c r="GM889" i="1" s="1"/>
  <c r="CZ889" i="1"/>
  <c r="Y889" i="1" s="1"/>
  <c r="AL894" i="1" s="1"/>
  <c r="BY966" i="1"/>
  <c r="AP971" i="1"/>
  <c r="CI971" i="1"/>
  <c r="BA808" i="1"/>
  <c r="F833" i="1"/>
  <c r="BB875" i="1"/>
  <c r="F907" i="1"/>
  <c r="BA1042" i="1"/>
  <c r="BA930" i="1"/>
  <c r="F954" i="1"/>
  <c r="AE971" i="1"/>
  <c r="GK968" i="1"/>
  <c r="GP968" i="1" s="1"/>
  <c r="CD971" i="1" s="1"/>
  <c r="W894" i="1"/>
  <c r="AJ875" i="1"/>
  <c r="F836" i="1"/>
  <c r="V808" i="1"/>
  <c r="U930" i="1"/>
  <c r="F956" i="1"/>
  <c r="CY30" i="1"/>
  <c r="X30" i="1" s="1"/>
  <c r="CZ30" i="1"/>
  <c r="Y30" i="1" s="1"/>
  <c r="AJ26" i="1"/>
  <c r="W39" i="1"/>
  <c r="AQ26" i="1"/>
  <c r="F49" i="1"/>
  <c r="CY78" i="1"/>
  <c r="X78" i="1" s="1"/>
  <c r="CZ78" i="1"/>
  <c r="Y78" i="1" s="1"/>
  <c r="CP92" i="1"/>
  <c r="O92" i="1" s="1"/>
  <c r="GM84" i="1"/>
  <c r="GN84" i="1"/>
  <c r="GN80" i="1"/>
  <c r="GM80" i="1"/>
  <c r="CP95" i="1"/>
  <c r="O95" i="1" s="1"/>
  <c r="AO75" i="1"/>
  <c r="F123" i="1"/>
  <c r="AO350" i="1"/>
  <c r="GM112" i="1"/>
  <c r="GN112" i="1"/>
  <c r="CP114" i="1"/>
  <c r="O114" i="1" s="1"/>
  <c r="GN117" i="1"/>
  <c r="V101" i="1"/>
  <c r="AI119" i="1" s="1"/>
  <c r="CZ117" i="1"/>
  <c r="Y117" i="1" s="1"/>
  <c r="CY117" i="1"/>
  <c r="X117" i="1" s="1"/>
  <c r="GM117" i="1" s="1"/>
  <c r="CY103" i="1"/>
  <c r="X103" i="1" s="1"/>
  <c r="GM103" i="1" s="1"/>
  <c r="CZ103" i="1"/>
  <c r="Y103" i="1" s="1"/>
  <c r="AO199" i="1"/>
  <c r="F207" i="1"/>
  <c r="S282" i="1"/>
  <c r="Q282" i="1"/>
  <c r="CP282" i="1" s="1"/>
  <c r="O282" i="1" s="1"/>
  <c r="U282" i="1"/>
  <c r="CP87" i="1"/>
  <c r="O87" i="1" s="1"/>
  <c r="AC167" i="1"/>
  <c r="CP154" i="1"/>
  <c r="O154" i="1" s="1"/>
  <c r="F176" i="1"/>
  <c r="AP151" i="1"/>
  <c r="AP350" i="1"/>
  <c r="F210" i="1"/>
  <c r="AX199" i="1"/>
  <c r="AH151" i="1"/>
  <c r="U167" i="1"/>
  <c r="CG235" i="1"/>
  <c r="AX245" i="1"/>
  <c r="CP318" i="1"/>
  <c r="O318" i="1" s="1"/>
  <c r="AC320" i="1"/>
  <c r="CG316" i="1"/>
  <c r="AX320" i="1"/>
  <c r="AL167" i="1"/>
  <c r="Y203" i="1"/>
  <c r="AL199" i="1"/>
  <c r="P242" i="1"/>
  <c r="T280" i="1"/>
  <c r="F330" i="1"/>
  <c r="AQ316" i="1"/>
  <c r="S455" i="1"/>
  <c r="Q455" i="1"/>
  <c r="CP455" i="1" s="1"/>
  <c r="O455" i="1" s="1"/>
  <c r="CG151" i="1"/>
  <c r="AX167" i="1"/>
  <c r="AF199" i="1"/>
  <c r="S203" i="1"/>
  <c r="CY241" i="1"/>
  <c r="X241" i="1" s="1"/>
  <c r="CZ241" i="1"/>
  <c r="Y241" i="1" s="1"/>
  <c r="U242" i="1"/>
  <c r="CP281" i="1"/>
  <c r="O281" i="1" s="1"/>
  <c r="CG382" i="1"/>
  <c r="AX387" i="1"/>
  <c r="F180" i="1"/>
  <c r="BB151" i="1"/>
  <c r="AZ245" i="1"/>
  <c r="CI235" i="1"/>
  <c r="U243" i="1"/>
  <c r="W387" i="1"/>
  <c r="AJ382" i="1"/>
  <c r="GM445" i="1"/>
  <c r="GO445" i="1"/>
  <c r="GX455" i="1"/>
  <c r="Q316" i="1"/>
  <c r="F332" i="1"/>
  <c r="R435" i="1"/>
  <c r="GK435" i="1" s="1"/>
  <c r="W455" i="1"/>
  <c r="R457" i="1"/>
  <c r="GK457" i="1" s="1"/>
  <c r="R459" i="1"/>
  <c r="GK459" i="1" s="1"/>
  <c r="GM460" i="1"/>
  <c r="GO460" i="1"/>
  <c r="F223" i="1"/>
  <c r="BA199" i="1"/>
  <c r="CP426" i="1"/>
  <c r="O426" i="1" s="1"/>
  <c r="W435" i="1"/>
  <c r="T455" i="1"/>
  <c r="CY423" i="1"/>
  <c r="X423" i="1" s="1"/>
  <c r="CZ423" i="1"/>
  <c r="Y423" i="1" s="1"/>
  <c r="U455" i="1"/>
  <c r="W459" i="1"/>
  <c r="GO472" i="1"/>
  <c r="GM472" i="1"/>
  <c r="F626" i="1"/>
  <c r="BD574" i="1"/>
  <c r="T458" i="1"/>
  <c r="GM497" i="1"/>
  <c r="GO497" i="1"/>
  <c r="CP640" i="1"/>
  <c r="O640" i="1" s="1"/>
  <c r="F410" i="1"/>
  <c r="V382" i="1"/>
  <c r="CY463" i="1"/>
  <c r="X463" i="1" s="1"/>
  <c r="GM463" i="1" s="1"/>
  <c r="CZ463" i="1"/>
  <c r="Y463" i="1" s="1"/>
  <c r="CP492" i="1"/>
  <c r="O492" i="1" s="1"/>
  <c r="F614" i="1"/>
  <c r="BB574" i="1"/>
  <c r="F701" i="1"/>
  <c r="AO692" i="1"/>
  <c r="AQ419" i="1"/>
  <c r="F509" i="1"/>
  <c r="GM494" i="1"/>
  <c r="GN494" i="1"/>
  <c r="GN539" i="1"/>
  <c r="GM539" i="1"/>
  <c r="CP592" i="1"/>
  <c r="O592" i="1" s="1"/>
  <c r="CP594" i="1"/>
  <c r="O594" i="1" s="1"/>
  <c r="CY637" i="1"/>
  <c r="X637" i="1" s="1"/>
  <c r="CZ637" i="1"/>
  <c r="Y637" i="1" s="1"/>
  <c r="GM637" i="1" s="1"/>
  <c r="CY640" i="1"/>
  <c r="X640" i="1" s="1"/>
  <c r="CZ640" i="1"/>
  <c r="Y640" i="1" s="1"/>
  <c r="CY644" i="1"/>
  <c r="X644" i="1" s="1"/>
  <c r="GO644" i="1" s="1"/>
  <c r="CZ644" i="1"/>
  <c r="Y644" i="1" s="1"/>
  <c r="AD776" i="1"/>
  <c r="W199" i="1"/>
  <c r="F227" i="1"/>
  <c r="CP645" i="1"/>
  <c r="O645" i="1" s="1"/>
  <c r="S692" i="1"/>
  <c r="F712" i="1"/>
  <c r="AT382" i="1"/>
  <c r="F405" i="1"/>
  <c r="CP422" i="1"/>
  <c r="O422" i="1" s="1"/>
  <c r="T435" i="1"/>
  <c r="AQ542" i="1"/>
  <c r="BZ535" i="1"/>
  <c r="CG542" i="1"/>
  <c r="GM597" i="1"/>
  <c r="GN597" i="1"/>
  <c r="BC574" i="1"/>
  <c r="F617" i="1"/>
  <c r="BC727" i="1"/>
  <c r="CY636" i="1"/>
  <c r="X636" i="1" s="1"/>
  <c r="CZ636" i="1"/>
  <c r="Y636" i="1" s="1"/>
  <c r="GM638" i="1"/>
  <c r="GO638" i="1"/>
  <c r="GM653" i="1"/>
  <c r="T697" i="1"/>
  <c r="AG692" i="1"/>
  <c r="AC776" i="1"/>
  <c r="CP765" i="1"/>
  <c r="O765" i="1" s="1"/>
  <c r="CY769" i="1"/>
  <c r="X769" i="1" s="1"/>
  <c r="CZ769" i="1"/>
  <c r="Y769" i="1" s="1"/>
  <c r="AZ776" i="1"/>
  <c r="CI763" i="1"/>
  <c r="CP647" i="1"/>
  <c r="O647" i="1" s="1"/>
  <c r="AP419" i="1"/>
  <c r="F508" i="1"/>
  <c r="CD419" i="1"/>
  <c r="AU499" i="1"/>
  <c r="AG535" i="1"/>
  <c r="T542" i="1"/>
  <c r="GM540" i="1"/>
  <c r="GN540" i="1"/>
  <c r="GN588" i="1"/>
  <c r="GM588" i="1"/>
  <c r="AC660" i="1"/>
  <c r="CP635" i="1"/>
  <c r="O635" i="1" s="1"/>
  <c r="F952" i="1"/>
  <c r="AT930" i="1"/>
  <c r="F987" i="1"/>
  <c r="BC966" i="1"/>
  <c r="U459" i="1"/>
  <c r="CI574" i="1"/>
  <c r="AZ601" i="1"/>
  <c r="CP584" i="1"/>
  <c r="O584" i="1" s="1"/>
  <c r="CP649" i="1"/>
  <c r="O649" i="1" s="1"/>
  <c r="F566" i="1"/>
  <c r="W535" i="1"/>
  <c r="CY810" i="1"/>
  <c r="X810" i="1" s="1"/>
  <c r="AK813" i="1" s="1"/>
  <c r="CZ810" i="1"/>
  <c r="Y810" i="1" s="1"/>
  <c r="AL813" i="1" s="1"/>
  <c r="AF813" i="1"/>
  <c r="AT763" i="1"/>
  <c r="F794" i="1"/>
  <c r="F834" i="1"/>
  <c r="T808" i="1"/>
  <c r="CY885" i="1"/>
  <c r="X885" i="1" s="1"/>
  <c r="CZ885" i="1"/>
  <c r="Y885" i="1" s="1"/>
  <c r="CF930" i="1"/>
  <c r="AW934" i="1"/>
  <c r="BB763" i="1"/>
  <c r="F789" i="1"/>
  <c r="BB843" i="1"/>
  <c r="CI808" i="1"/>
  <c r="AZ813" i="1"/>
  <c r="AD894" i="1"/>
  <c r="AS966" i="1"/>
  <c r="F988" i="1"/>
  <c r="AZ1012" i="1"/>
  <c r="CI1003" i="1"/>
  <c r="CJ763" i="1"/>
  <c r="BA776" i="1"/>
  <c r="P808" i="1"/>
  <c r="F816" i="1"/>
  <c r="AQ894" i="1"/>
  <c r="BZ875" i="1"/>
  <c r="CG894" i="1"/>
  <c r="Q934" i="1"/>
  <c r="AD930" i="1"/>
  <c r="AD971" i="1"/>
  <c r="V971" i="1"/>
  <c r="AI966" i="1"/>
  <c r="CY969" i="1"/>
  <c r="X969" i="1" s="1"/>
  <c r="GP969" i="1" s="1"/>
  <c r="CZ969" i="1"/>
  <c r="Y969" i="1" s="1"/>
  <c r="CY1006" i="1"/>
  <c r="X1006" i="1" s="1"/>
  <c r="AK1012" i="1" s="1"/>
  <c r="CZ1006" i="1"/>
  <c r="Y1006" i="1" s="1"/>
  <c r="AL1012" i="1" s="1"/>
  <c r="AF1012" i="1"/>
  <c r="AX419" i="1"/>
  <c r="F506" i="1"/>
  <c r="F830" i="1"/>
  <c r="AS808" i="1"/>
  <c r="AT875" i="1"/>
  <c r="F912" i="1"/>
  <c r="V1003" i="1"/>
  <c r="F1035" i="1"/>
  <c r="AQ1042" i="1"/>
  <c r="F993" i="1"/>
  <c r="U966" i="1"/>
  <c r="BB26" i="1"/>
  <c r="F52" i="1"/>
  <c r="BB1072" i="1"/>
  <c r="AG26" i="1"/>
  <c r="T39" i="1"/>
  <c r="CP79" i="1"/>
  <c r="O79" i="1" s="1"/>
  <c r="CY100" i="1"/>
  <c r="X100" i="1" s="1"/>
  <c r="GN100" i="1" s="1"/>
  <c r="CZ100" i="1"/>
  <c r="Y100" i="1" s="1"/>
  <c r="GM100" i="1" s="1"/>
  <c r="CZ116" i="1"/>
  <c r="Y116" i="1" s="1"/>
  <c r="CY116" i="1"/>
  <c r="X116" i="1" s="1"/>
  <c r="CY111" i="1"/>
  <c r="X111" i="1" s="1"/>
  <c r="CZ111" i="1"/>
  <c r="Y111" i="1" s="1"/>
  <c r="S280" i="1"/>
  <c r="Q280" i="1"/>
  <c r="AD284" i="1" s="1"/>
  <c r="U280" i="1"/>
  <c r="AH284" i="1" s="1"/>
  <c r="GM163" i="1"/>
  <c r="GN163" i="1"/>
  <c r="CG277" i="1"/>
  <c r="AX284" i="1"/>
  <c r="F329" i="1"/>
  <c r="AP316" i="1"/>
  <c r="AZ199" i="1"/>
  <c r="F214" i="1"/>
  <c r="CJ151" i="1"/>
  <c r="BA167" i="1"/>
  <c r="CY238" i="1"/>
  <c r="X238" i="1" s="1"/>
  <c r="CZ238" i="1"/>
  <c r="Y238" i="1" s="1"/>
  <c r="BC382" i="1"/>
  <c r="F403" i="1"/>
  <c r="CC235" i="1"/>
  <c r="AT245" i="1"/>
  <c r="AT350" i="1" s="1"/>
  <c r="R280" i="1"/>
  <c r="GK280" i="1" s="1"/>
  <c r="F338" i="1"/>
  <c r="AT316" i="1"/>
  <c r="Q199" i="1"/>
  <c r="F215" i="1"/>
  <c r="T242" i="1"/>
  <c r="AG245" i="1" s="1"/>
  <c r="AF387" i="1"/>
  <c r="CZ384" i="1"/>
  <c r="Y384" i="1" s="1"/>
  <c r="AL387" i="1" s="1"/>
  <c r="CY384" i="1"/>
  <c r="X384" i="1" s="1"/>
  <c r="AK387" i="1" s="1"/>
  <c r="CY450" i="1"/>
  <c r="X450" i="1" s="1"/>
  <c r="GO450" i="1" s="1"/>
  <c r="CZ450" i="1"/>
  <c r="Y450" i="1" s="1"/>
  <c r="GM429" i="1"/>
  <c r="GN429" i="1"/>
  <c r="AE245" i="1"/>
  <c r="R387" i="1"/>
  <c r="AE382" i="1"/>
  <c r="GM474" i="1"/>
  <c r="GO474" i="1"/>
  <c r="AQ382" i="1"/>
  <c r="F397" i="1"/>
  <c r="CY492" i="1"/>
  <c r="X492" i="1" s="1"/>
  <c r="CZ492" i="1"/>
  <c r="Y492" i="1" s="1"/>
  <c r="GM585" i="1"/>
  <c r="Q657" i="1"/>
  <c r="R657" i="1"/>
  <c r="GK657" i="1" s="1"/>
  <c r="S657" i="1"/>
  <c r="T657" i="1"/>
  <c r="AG660" i="1" s="1"/>
  <c r="P657" i="1"/>
  <c r="CY538" i="1"/>
  <c r="X538" i="1" s="1"/>
  <c r="AK542" i="1" s="1"/>
  <c r="CZ538" i="1"/>
  <c r="Y538" i="1" s="1"/>
  <c r="GM642" i="1"/>
  <c r="GO642" i="1"/>
  <c r="CY475" i="1"/>
  <c r="X475" i="1" s="1"/>
  <c r="GO475" i="1" s="1"/>
  <c r="CZ475" i="1"/>
  <c r="Y475" i="1" s="1"/>
  <c r="W657" i="1"/>
  <c r="W242" i="1"/>
  <c r="AJ245" i="1" s="1"/>
  <c r="Q654" i="1"/>
  <c r="R654" i="1"/>
  <c r="GK654" i="1" s="1"/>
  <c r="W654" i="1"/>
  <c r="AJ660" i="1" s="1"/>
  <c r="S654" i="1"/>
  <c r="AF660" i="1" s="1"/>
  <c r="V654" i="1"/>
  <c r="AI660" i="1" s="1"/>
  <c r="AO808" i="1"/>
  <c r="F817" i="1"/>
  <c r="AE542" i="1"/>
  <c r="CP538" i="1"/>
  <c r="O538" i="1" s="1"/>
  <c r="CY576" i="1"/>
  <c r="X576" i="1" s="1"/>
  <c r="CZ576" i="1"/>
  <c r="Y576" i="1" s="1"/>
  <c r="CY585" i="1"/>
  <c r="X585" i="1" s="1"/>
  <c r="CZ585" i="1"/>
  <c r="Y585" i="1" s="1"/>
  <c r="GO585" i="1" s="1"/>
  <c r="GK637" i="1"/>
  <c r="GO637" i="1" s="1"/>
  <c r="AE660" i="1"/>
  <c r="CI692" i="1"/>
  <c r="AZ697" i="1"/>
  <c r="CY598" i="1"/>
  <c r="X598" i="1" s="1"/>
  <c r="CZ598" i="1"/>
  <c r="Y598" i="1" s="1"/>
  <c r="F608" i="1"/>
  <c r="AX574" i="1"/>
  <c r="AX692" i="1"/>
  <c r="F704" i="1"/>
  <c r="X934" i="1"/>
  <c r="AK930" i="1"/>
  <c r="GM885" i="1"/>
  <c r="CE808" i="1"/>
  <c r="AV813" i="1"/>
  <c r="GK932" i="1"/>
  <c r="AE934" i="1"/>
  <c r="F995" i="1"/>
  <c r="W966" i="1"/>
  <c r="AE39" i="1"/>
  <c r="GK28" i="1"/>
  <c r="CB26" i="1"/>
  <c r="AS39" i="1"/>
  <c r="AH26" i="1"/>
  <c r="U39" i="1"/>
  <c r="AD39" i="1"/>
  <c r="GM35" i="1"/>
  <c r="GO35" i="1"/>
  <c r="AP26" i="1"/>
  <c r="F48" i="1"/>
  <c r="AI26" i="1"/>
  <c r="V39" i="1"/>
  <c r="CG26" i="1"/>
  <c r="AX39" i="1"/>
  <c r="GM89" i="1"/>
  <c r="GN89" i="1"/>
  <c r="GO34" i="1"/>
  <c r="GM81" i="1"/>
  <c r="GN81" i="1"/>
  <c r="CP78" i="1"/>
  <c r="O78" i="1" s="1"/>
  <c r="GN83" i="1"/>
  <c r="GM83" i="1"/>
  <c r="GN90" i="1"/>
  <c r="GM90" i="1"/>
  <c r="CP110" i="1"/>
  <c r="O110" i="1" s="1"/>
  <c r="CP30" i="1"/>
  <c r="O30" i="1" s="1"/>
  <c r="BC151" i="1"/>
  <c r="F183" i="1"/>
  <c r="BC350" i="1"/>
  <c r="P101" i="1"/>
  <c r="CY86" i="1"/>
  <c r="X86" i="1" s="1"/>
  <c r="GM86" i="1" s="1"/>
  <c r="CZ86" i="1"/>
  <c r="Y86" i="1" s="1"/>
  <c r="GX101" i="1"/>
  <c r="CJ119" i="1" s="1"/>
  <c r="BB382" i="1"/>
  <c r="F400" i="1"/>
  <c r="CP111" i="1"/>
  <c r="O111" i="1" s="1"/>
  <c r="AG151" i="1"/>
  <c r="T167" i="1"/>
  <c r="GM157" i="1"/>
  <c r="GN157" i="1"/>
  <c r="CI151" i="1"/>
  <c r="AZ167" i="1"/>
  <c r="AO277" i="1"/>
  <c r="F288" i="1"/>
  <c r="BZ75" i="1"/>
  <c r="AQ119" i="1"/>
  <c r="CG119" i="1"/>
  <c r="CI119" i="1"/>
  <c r="GN156" i="1"/>
  <c r="GM156" i="1"/>
  <c r="GM159" i="1"/>
  <c r="GN159" i="1"/>
  <c r="CP241" i="1"/>
  <c r="O241" i="1" s="1"/>
  <c r="GK279" i="1"/>
  <c r="F293" i="1"/>
  <c r="AP277" i="1"/>
  <c r="F412" i="1"/>
  <c r="BD382" i="1"/>
  <c r="CP108" i="1"/>
  <c r="O108" i="1" s="1"/>
  <c r="AK167" i="1"/>
  <c r="U199" i="1"/>
  <c r="F225" i="1"/>
  <c r="BA316" i="1"/>
  <c r="F340" i="1"/>
  <c r="S457" i="1"/>
  <c r="Q457" i="1"/>
  <c r="V242" i="1"/>
  <c r="R282" i="1"/>
  <c r="GK282" i="1" s="1"/>
  <c r="U316" i="1"/>
  <c r="F342" i="1"/>
  <c r="CP385" i="1"/>
  <c r="O385" i="1" s="1"/>
  <c r="AC387" i="1"/>
  <c r="AT151" i="1"/>
  <c r="F185" i="1"/>
  <c r="S243" i="1"/>
  <c r="Q243" i="1"/>
  <c r="CP243" i="1" s="1"/>
  <c r="O243" i="1" s="1"/>
  <c r="GX280" i="1"/>
  <c r="CJ284" i="1" s="1"/>
  <c r="W282" i="1"/>
  <c r="CI382" i="1"/>
  <c r="AZ387" i="1"/>
  <c r="CP432" i="1"/>
  <c r="O432" i="1" s="1"/>
  <c r="GN440" i="1"/>
  <c r="GM440" i="1"/>
  <c r="CP447" i="1"/>
  <c r="O447" i="1" s="1"/>
  <c r="CP430" i="1"/>
  <c r="O430" i="1" s="1"/>
  <c r="P457" i="1"/>
  <c r="CP457" i="1" s="1"/>
  <c r="O457" i="1" s="1"/>
  <c r="P458" i="1"/>
  <c r="AI151" i="1"/>
  <c r="V167" i="1"/>
  <c r="F255" i="1"/>
  <c r="AQ235" i="1"/>
  <c r="F339" i="1"/>
  <c r="AU316" i="1"/>
  <c r="CP434" i="1"/>
  <c r="O434" i="1" s="1"/>
  <c r="CY439" i="1"/>
  <c r="X439" i="1" s="1"/>
  <c r="GM439" i="1" s="1"/>
  <c r="CZ439" i="1"/>
  <c r="Y439" i="1" s="1"/>
  <c r="V457" i="1"/>
  <c r="AI499" i="1" s="1"/>
  <c r="V458" i="1"/>
  <c r="GN239" i="1"/>
  <c r="CY432" i="1"/>
  <c r="X432" i="1" s="1"/>
  <c r="CZ432" i="1"/>
  <c r="Y432" i="1" s="1"/>
  <c r="CP444" i="1"/>
  <c r="O444" i="1" s="1"/>
  <c r="GM452" i="1"/>
  <c r="GO452" i="1"/>
  <c r="CZ468" i="1"/>
  <c r="Y468" i="1" s="1"/>
  <c r="CY468" i="1"/>
  <c r="X468" i="1" s="1"/>
  <c r="CZ482" i="1"/>
  <c r="Y482" i="1" s="1"/>
  <c r="CY482" i="1"/>
  <c r="X482" i="1" s="1"/>
  <c r="GM482" i="1" s="1"/>
  <c r="CZ493" i="1"/>
  <c r="Y493" i="1" s="1"/>
  <c r="CY493" i="1"/>
  <c r="X493" i="1" s="1"/>
  <c r="T282" i="1"/>
  <c r="CP468" i="1"/>
  <c r="O468" i="1" s="1"/>
  <c r="CY479" i="1"/>
  <c r="X479" i="1" s="1"/>
  <c r="CZ479" i="1"/>
  <c r="Y479" i="1" s="1"/>
  <c r="GO479" i="1" s="1"/>
  <c r="GM483" i="1"/>
  <c r="GO483" i="1"/>
  <c r="S595" i="1"/>
  <c r="P595" i="1"/>
  <c r="CP595" i="1" s="1"/>
  <c r="O595" i="1" s="1"/>
  <c r="U595" i="1"/>
  <c r="Q595" i="1"/>
  <c r="F713" i="1"/>
  <c r="BC692" i="1"/>
  <c r="GM428" i="1"/>
  <c r="CY486" i="1"/>
  <c r="X486" i="1" s="1"/>
  <c r="GO486" i="1" s="1"/>
  <c r="CZ486" i="1"/>
  <c r="Y486" i="1" s="1"/>
  <c r="CP493" i="1"/>
  <c r="O493" i="1" s="1"/>
  <c r="CY495" i="1"/>
  <c r="X495" i="1" s="1"/>
  <c r="GM495" i="1" s="1"/>
  <c r="CZ495" i="1"/>
  <c r="Y495" i="1" s="1"/>
  <c r="Q583" i="1"/>
  <c r="S583" i="1"/>
  <c r="P583" i="1"/>
  <c r="T583" i="1"/>
  <c r="AD660" i="1"/>
  <c r="AD692" i="1"/>
  <c r="Q697" i="1"/>
  <c r="F408" i="1"/>
  <c r="T382" i="1"/>
  <c r="CY431" i="1"/>
  <c r="X431" i="1" s="1"/>
  <c r="GN431" i="1" s="1"/>
  <c r="CZ431" i="1"/>
  <c r="Y431" i="1" s="1"/>
  <c r="W457" i="1"/>
  <c r="GO464" i="1"/>
  <c r="GM464" i="1"/>
  <c r="GM469" i="1"/>
  <c r="GO469" i="1"/>
  <c r="GM485" i="1"/>
  <c r="GO485" i="1"/>
  <c r="F546" i="1"/>
  <c r="AO535" i="1"/>
  <c r="AO727" i="1"/>
  <c r="F714" i="1"/>
  <c r="AS692" i="1"/>
  <c r="AU542" i="1"/>
  <c r="CD535" i="1"/>
  <c r="GM593" i="1"/>
  <c r="GO593" i="1"/>
  <c r="GX595" i="1"/>
  <c r="AL692" i="1"/>
  <c r="Y697" i="1"/>
  <c r="BC763" i="1"/>
  <c r="F792" i="1"/>
  <c r="BC843" i="1"/>
  <c r="AH535" i="1"/>
  <c r="U542" i="1"/>
  <c r="CP766" i="1"/>
  <c r="O766" i="1" s="1"/>
  <c r="CP488" i="1"/>
  <c r="O488" i="1" s="1"/>
  <c r="CI542" i="1"/>
  <c r="CY587" i="1"/>
  <c r="X587" i="1" s="1"/>
  <c r="GM587" i="1" s="1"/>
  <c r="CZ587" i="1"/>
  <c r="Y587" i="1" s="1"/>
  <c r="GO587" i="1" s="1"/>
  <c r="CY653" i="1"/>
  <c r="X653" i="1" s="1"/>
  <c r="GO653" i="1" s="1"/>
  <c r="CZ653" i="1"/>
  <c r="Y653" i="1" s="1"/>
  <c r="AH692" i="1"/>
  <c r="U697" i="1"/>
  <c r="GK766" i="1"/>
  <c r="AE776" i="1"/>
  <c r="GK878" i="1"/>
  <c r="AE894" i="1"/>
  <c r="BB727" i="1"/>
  <c r="CY646" i="1"/>
  <c r="X646" i="1" s="1"/>
  <c r="GN646" i="1" s="1"/>
  <c r="CZ646" i="1"/>
  <c r="Y646" i="1" s="1"/>
  <c r="CI419" i="1"/>
  <c r="AZ499" i="1"/>
  <c r="V542" i="1"/>
  <c r="AI535" i="1"/>
  <c r="CY577" i="1"/>
  <c r="X577" i="1" s="1"/>
  <c r="CZ577" i="1"/>
  <c r="Y577" i="1" s="1"/>
  <c r="GX583" i="1"/>
  <c r="CJ601" i="1" s="1"/>
  <c r="GO590" i="1"/>
  <c r="GM590" i="1"/>
  <c r="AQ574" i="1"/>
  <c r="F611" i="1"/>
  <c r="CP651" i="1"/>
  <c r="O651" i="1" s="1"/>
  <c r="GX657" i="1"/>
  <c r="AC697" i="1"/>
  <c r="CP694" i="1"/>
  <c r="O694" i="1" s="1"/>
  <c r="AO763" i="1"/>
  <c r="F780" i="1"/>
  <c r="AO843" i="1"/>
  <c r="F947" i="1"/>
  <c r="BB1042" i="1"/>
  <c r="BB930" i="1"/>
  <c r="W583" i="1"/>
  <c r="T595" i="1"/>
  <c r="CP641" i="1"/>
  <c r="O641" i="1" s="1"/>
  <c r="CY648" i="1"/>
  <c r="X648" i="1" s="1"/>
  <c r="GN648" i="1" s="1"/>
  <c r="CZ648" i="1"/>
  <c r="Y648" i="1" s="1"/>
  <c r="GN771" i="1"/>
  <c r="CG763" i="1"/>
  <c r="AX776" i="1"/>
  <c r="GO811" i="1"/>
  <c r="GM811" i="1"/>
  <c r="Y934" i="1"/>
  <c r="AL930" i="1"/>
  <c r="T930" i="1"/>
  <c r="F955" i="1"/>
  <c r="GM878" i="1"/>
  <c r="W808" i="1"/>
  <c r="F837" i="1"/>
  <c r="AI875" i="1"/>
  <c r="V894" i="1"/>
  <c r="GM882" i="1"/>
  <c r="GM892" i="1"/>
  <c r="GP932" i="1"/>
  <c r="CD934" i="1" s="1"/>
  <c r="AB934" i="1"/>
  <c r="GM932" i="1"/>
  <c r="CA934" i="1" s="1"/>
  <c r="AZ934" i="1"/>
  <c r="CI930" i="1"/>
  <c r="AB971" i="1"/>
  <c r="AH1003" i="1"/>
  <c r="U1012" i="1"/>
  <c r="U1042" i="1" s="1"/>
  <c r="BC1003" i="1"/>
  <c r="F1028" i="1"/>
  <c r="AQ763" i="1"/>
  <c r="F786" i="1"/>
  <c r="AQ843" i="1"/>
  <c r="AE813" i="1"/>
  <c r="GM887" i="1"/>
  <c r="AK971" i="1"/>
  <c r="GM774" i="1"/>
  <c r="GN774" i="1"/>
  <c r="AU808" i="1"/>
  <c r="F832" i="1"/>
  <c r="BA894" i="1"/>
  <c r="CJ875" i="1"/>
  <c r="GM890" i="1"/>
  <c r="W930" i="1"/>
  <c r="F958" i="1"/>
  <c r="AG966" i="1"/>
  <c r="T971" i="1"/>
  <c r="T1042" i="1" s="1"/>
  <c r="F989" i="1"/>
  <c r="AT966" i="1"/>
  <c r="AJ1003" i="1"/>
  <c r="W1012" i="1"/>
  <c r="GP1009" i="1"/>
  <c r="GM888" i="1"/>
  <c r="GN888" i="1"/>
  <c r="CB894" i="1" s="1"/>
  <c r="BD926" i="1"/>
  <c r="F1067" i="1"/>
  <c r="F915" i="1"/>
  <c r="T875" i="1"/>
  <c r="F1033" i="1"/>
  <c r="T1003" i="1"/>
  <c r="AO26" i="1"/>
  <c r="F43" i="1"/>
  <c r="AO1072" i="1"/>
  <c r="GN88" i="1"/>
  <c r="GM88" i="1"/>
  <c r="GM104" i="1"/>
  <c r="GN104" i="1"/>
  <c r="AO151" i="1"/>
  <c r="F171" i="1"/>
  <c r="F258" i="1"/>
  <c r="BB235" i="1"/>
  <c r="AF151" i="1"/>
  <c r="S167" i="1"/>
  <c r="S435" i="1"/>
  <c r="Q435" i="1"/>
  <c r="U435" i="1"/>
  <c r="X203" i="1"/>
  <c r="AK199" i="1"/>
  <c r="Q242" i="1"/>
  <c r="AD245" i="1" s="1"/>
  <c r="S242" i="1"/>
  <c r="F302" i="1"/>
  <c r="AT277" i="1"/>
  <c r="S458" i="1"/>
  <c r="Q458" i="1"/>
  <c r="CZ462" i="1"/>
  <c r="Y462" i="1" s="1"/>
  <c r="CY462" i="1"/>
  <c r="X462" i="1" s="1"/>
  <c r="GO462" i="1" s="1"/>
  <c r="GM423" i="1"/>
  <c r="GM436" i="1"/>
  <c r="GO436" i="1"/>
  <c r="GM465" i="1"/>
  <c r="GO465" i="1"/>
  <c r="CY491" i="1"/>
  <c r="X491" i="1" s="1"/>
  <c r="CZ491" i="1"/>
  <c r="Y491" i="1" s="1"/>
  <c r="AO419" i="1"/>
  <c r="F503" i="1"/>
  <c r="CP421" i="1"/>
  <c r="O421" i="1" s="1"/>
  <c r="AO574" i="1"/>
  <c r="F605" i="1"/>
  <c r="F300" i="1"/>
  <c r="BC277" i="1"/>
  <c r="GM479" i="1"/>
  <c r="CP491" i="1"/>
  <c r="O491" i="1" s="1"/>
  <c r="AL542" i="1"/>
  <c r="CY579" i="1"/>
  <c r="X579" i="1" s="1"/>
  <c r="GO579" i="1" s="1"/>
  <c r="CZ579" i="1"/>
  <c r="Y579" i="1" s="1"/>
  <c r="AQ692" i="1"/>
  <c r="F707" i="1"/>
  <c r="AO966" i="1"/>
  <c r="F975" i="1"/>
  <c r="GO580" i="1"/>
  <c r="GM580" i="1"/>
  <c r="GN599" i="1"/>
  <c r="GM599" i="1"/>
  <c r="CP639" i="1"/>
  <c r="O639" i="1" s="1"/>
  <c r="AP692" i="1"/>
  <c r="F706" i="1"/>
  <c r="CG966" i="1"/>
  <c r="AX971" i="1"/>
  <c r="AC542" i="1"/>
  <c r="CP537" i="1"/>
  <c r="O537" i="1" s="1"/>
  <c r="BD531" i="1"/>
  <c r="F752" i="1"/>
  <c r="GM578" i="1"/>
  <c r="GO578" i="1"/>
  <c r="CY592" i="1"/>
  <c r="X592" i="1" s="1"/>
  <c r="CZ592" i="1"/>
  <c r="Y592" i="1" s="1"/>
  <c r="AH875" i="1"/>
  <c r="U894" i="1"/>
  <c r="BA1012" i="1"/>
  <c r="CJ1003" i="1"/>
  <c r="AU763" i="1"/>
  <c r="AU843" i="1"/>
  <c r="F795" i="1"/>
  <c r="CY880" i="1"/>
  <c r="X880" i="1" s="1"/>
  <c r="GM880" i="1" s="1"/>
  <c r="CZ880" i="1"/>
  <c r="Y880" i="1" s="1"/>
  <c r="AF894" i="1"/>
  <c r="F943" i="1"/>
  <c r="AP1042" i="1"/>
  <c r="AP930" i="1"/>
  <c r="AE1003" i="1"/>
  <c r="R1012" i="1"/>
  <c r="CG930" i="1"/>
  <c r="AX934" i="1"/>
  <c r="F1021" i="1"/>
  <c r="AP1003" i="1"/>
  <c r="CG1003" i="1"/>
  <c r="AX1012" i="1"/>
  <c r="CP28" i="1"/>
  <c r="O28" i="1" s="1"/>
  <c r="AC39" i="1"/>
  <c r="CY29" i="1"/>
  <c r="X29" i="1" s="1"/>
  <c r="CZ29" i="1"/>
  <c r="Y29" i="1" s="1"/>
  <c r="AF39" i="1"/>
  <c r="GO37" i="1"/>
  <c r="GM37" i="1"/>
  <c r="CJ26" i="1"/>
  <c r="BA39" i="1"/>
  <c r="AZ39" i="1"/>
  <c r="CI26" i="1"/>
  <c r="GM31" i="1"/>
  <c r="GO31" i="1"/>
  <c r="GN97" i="1"/>
  <c r="GM97" i="1"/>
  <c r="Q101" i="1"/>
  <c r="AD119" i="1" s="1"/>
  <c r="S101" i="1"/>
  <c r="R101" i="1"/>
  <c r="GK101" i="1" s="1"/>
  <c r="CP105" i="1"/>
  <c r="O105" i="1" s="1"/>
  <c r="T101" i="1"/>
  <c r="AG119" i="1" s="1"/>
  <c r="GM107" i="1"/>
  <c r="GN107" i="1"/>
  <c r="CP116" i="1"/>
  <c r="O116" i="1" s="1"/>
  <c r="F55" i="1"/>
  <c r="BC26" i="1"/>
  <c r="GK155" i="1"/>
  <c r="GM155" i="1" s="1"/>
  <c r="AE167" i="1"/>
  <c r="BD151" i="1"/>
  <c r="F192" i="1"/>
  <c r="BD350" i="1"/>
  <c r="CD75" i="1"/>
  <c r="AU119" i="1"/>
  <c r="CY110" i="1"/>
  <c r="X110" i="1" s="1"/>
  <c r="CZ110" i="1"/>
  <c r="Y110" i="1" s="1"/>
  <c r="CY113" i="1"/>
  <c r="X113" i="1" s="1"/>
  <c r="GM113" i="1" s="1"/>
  <c r="CZ113" i="1"/>
  <c r="Y113" i="1" s="1"/>
  <c r="AU167" i="1"/>
  <c r="CD151" i="1"/>
  <c r="GM160" i="1"/>
  <c r="GN160" i="1"/>
  <c r="AO316" i="1"/>
  <c r="F324" i="1"/>
  <c r="AT75" i="1"/>
  <c r="F137" i="1"/>
  <c r="F297" i="1"/>
  <c r="BB277" i="1"/>
  <c r="AF316" i="1"/>
  <c r="S320" i="1"/>
  <c r="V199" i="1"/>
  <c r="F226" i="1"/>
  <c r="AF245" i="1"/>
  <c r="AU235" i="1"/>
  <c r="F264" i="1"/>
  <c r="CY281" i="1"/>
  <c r="X281" i="1" s="1"/>
  <c r="CZ281" i="1"/>
  <c r="Y281" i="1" s="1"/>
  <c r="GK318" i="1"/>
  <c r="AE320" i="1"/>
  <c r="GK421" i="1"/>
  <c r="S459" i="1"/>
  <c r="Q459" i="1"/>
  <c r="CP459" i="1" s="1"/>
  <c r="O459" i="1" s="1"/>
  <c r="BB75" i="1"/>
  <c r="BB350" i="1"/>
  <c r="F132" i="1"/>
  <c r="F177" i="1"/>
  <c r="AQ151" i="1"/>
  <c r="W151" i="1"/>
  <c r="F191" i="1"/>
  <c r="CJ245" i="1"/>
  <c r="V282" i="1"/>
  <c r="AZ320" i="1"/>
  <c r="CI316" i="1"/>
  <c r="AH382" i="1"/>
  <c r="U387" i="1"/>
  <c r="GM165" i="1"/>
  <c r="GN165" i="1"/>
  <c r="AC203" i="1"/>
  <c r="CP201" i="1"/>
  <c r="O201" i="1" s="1"/>
  <c r="CP238" i="1"/>
  <c r="O238" i="1" s="1"/>
  <c r="AC245" i="1"/>
  <c r="AZ284" i="1"/>
  <c r="CI277" i="1"/>
  <c r="T316" i="1"/>
  <c r="F341" i="1"/>
  <c r="AP382" i="1"/>
  <c r="F396" i="1"/>
  <c r="P435" i="1"/>
  <c r="GO451" i="1"/>
  <c r="GM451" i="1"/>
  <c r="T199" i="1"/>
  <c r="F224" i="1"/>
  <c r="F294" i="1"/>
  <c r="AQ277" i="1"/>
  <c r="X316" i="1"/>
  <c r="F346" i="1"/>
  <c r="GM431" i="1"/>
  <c r="GM437" i="1"/>
  <c r="GO437" i="1"/>
  <c r="R455" i="1"/>
  <c r="GK455" i="1" s="1"/>
  <c r="W280" i="1"/>
  <c r="AJ284" i="1" s="1"/>
  <c r="GM433" i="1"/>
  <c r="GO433" i="1"/>
  <c r="GX435" i="1"/>
  <c r="CJ499" i="1" s="1"/>
  <c r="CP442" i="1"/>
  <c r="O442" i="1" s="1"/>
  <c r="BD419" i="1"/>
  <c r="F524" i="1"/>
  <c r="CP279" i="1"/>
  <c r="O279" i="1" s="1"/>
  <c r="AC284" i="1"/>
  <c r="CY427" i="1"/>
  <c r="X427" i="1" s="1"/>
  <c r="GO427" i="1" s="1"/>
  <c r="CZ427" i="1"/>
  <c r="Y427" i="1" s="1"/>
  <c r="CP438" i="1"/>
  <c r="O438" i="1" s="1"/>
  <c r="GO461" i="1"/>
  <c r="GM461" i="1"/>
  <c r="CZ473" i="1"/>
  <c r="Y473" i="1" s="1"/>
  <c r="CY473" i="1"/>
  <c r="X473" i="1" s="1"/>
  <c r="GO473" i="1" s="1"/>
  <c r="CY240" i="1"/>
  <c r="X240" i="1" s="1"/>
  <c r="GM240" i="1" s="1"/>
  <c r="CZ240" i="1"/>
  <c r="Y240" i="1" s="1"/>
  <c r="U458" i="1"/>
  <c r="GM484" i="1"/>
  <c r="GO484" i="1"/>
  <c r="GX459" i="1"/>
  <c r="GM477" i="1"/>
  <c r="GN477" i="1"/>
  <c r="GM478" i="1"/>
  <c r="GO478" i="1"/>
  <c r="GO487" i="1"/>
  <c r="GM487" i="1"/>
  <c r="GM489" i="1"/>
  <c r="GO489" i="1"/>
  <c r="GO496" i="1"/>
  <c r="GM496" i="1"/>
  <c r="CP656" i="1"/>
  <c r="O656" i="1" s="1"/>
  <c r="F722" i="1"/>
  <c r="BD692" i="1"/>
  <c r="Y316" i="1"/>
  <c r="F347" i="1"/>
  <c r="CY456" i="1"/>
  <c r="X456" i="1" s="1"/>
  <c r="GM456" i="1" s="1"/>
  <c r="CZ456" i="1"/>
  <c r="Y456" i="1" s="1"/>
  <c r="GX458" i="1"/>
  <c r="GO467" i="1"/>
  <c r="GM467" i="1"/>
  <c r="GM471" i="1"/>
  <c r="GO471" i="1"/>
  <c r="BB419" i="1"/>
  <c r="F512" i="1"/>
  <c r="CY443" i="1"/>
  <c r="X443" i="1" s="1"/>
  <c r="GM443" i="1" s="1"/>
  <c r="CZ443" i="1"/>
  <c r="Y443" i="1" s="1"/>
  <c r="GM589" i="1"/>
  <c r="GO589" i="1"/>
  <c r="GM591" i="1"/>
  <c r="GO591" i="1"/>
  <c r="AP660" i="1"/>
  <c r="BY633" i="1"/>
  <c r="CI660" i="1"/>
  <c r="AQ660" i="1"/>
  <c r="BZ633" i="1"/>
  <c r="CP643" i="1"/>
  <c r="O643" i="1" s="1"/>
  <c r="CY656" i="1"/>
  <c r="X656" i="1" s="1"/>
  <c r="CZ656" i="1"/>
  <c r="Y656" i="1" s="1"/>
  <c r="X697" i="1"/>
  <c r="AK692" i="1"/>
  <c r="CY766" i="1"/>
  <c r="X766" i="1" s="1"/>
  <c r="CZ766" i="1"/>
  <c r="Y766" i="1" s="1"/>
  <c r="AL776" i="1" s="1"/>
  <c r="AF776" i="1"/>
  <c r="GN768" i="1"/>
  <c r="GM768" i="1"/>
  <c r="F838" i="1"/>
  <c r="BD808" i="1"/>
  <c r="CP577" i="1"/>
  <c r="O577" i="1" s="1"/>
  <c r="CY650" i="1"/>
  <c r="X650" i="1" s="1"/>
  <c r="GO650" i="1" s="1"/>
  <c r="CZ650" i="1"/>
  <c r="Y650" i="1" s="1"/>
  <c r="CP658" i="1"/>
  <c r="O658" i="1" s="1"/>
  <c r="AP763" i="1"/>
  <c r="F785" i="1"/>
  <c r="AP843" i="1"/>
  <c r="Q581" i="1"/>
  <c r="AD601" i="1" s="1"/>
  <c r="R581" i="1"/>
  <c r="S581" i="1"/>
  <c r="W581" i="1"/>
  <c r="AJ601" i="1" s="1"/>
  <c r="CP598" i="1"/>
  <c r="O598" i="1" s="1"/>
  <c r="P654" i="1"/>
  <c r="CP654" i="1" s="1"/>
  <c r="O654" i="1" s="1"/>
  <c r="GM695" i="1"/>
  <c r="GP695" i="1"/>
  <c r="GN767" i="1"/>
  <c r="GM767" i="1"/>
  <c r="CP769" i="1"/>
  <c r="O769" i="1" s="1"/>
  <c r="BB966" i="1"/>
  <c r="F984" i="1"/>
  <c r="CY582" i="1"/>
  <c r="X582" i="1" s="1"/>
  <c r="GO582" i="1" s="1"/>
  <c r="CZ582" i="1"/>
  <c r="Y582" i="1" s="1"/>
  <c r="CJ535" i="1"/>
  <c r="BA542" i="1"/>
  <c r="AU660" i="1"/>
  <c r="CD633" i="1"/>
  <c r="GX654" i="1"/>
  <c r="CJ660" i="1" s="1"/>
  <c r="AO633" i="1"/>
  <c r="F664" i="1"/>
  <c r="AI692" i="1"/>
  <c r="V697" i="1"/>
  <c r="AT692" i="1"/>
  <c r="F715" i="1"/>
  <c r="Q813" i="1"/>
  <c r="AD808" i="1"/>
  <c r="AD1003" i="1"/>
  <c r="Q1012" i="1"/>
  <c r="F610" i="1"/>
  <c r="AP574" i="1"/>
  <c r="CY641" i="1"/>
  <c r="X641" i="1" s="1"/>
  <c r="CZ641" i="1"/>
  <c r="Y641" i="1" s="1"/>
  <c r="GN770" i="1"/>
  <c r="GM770" i="1"/>
  <c r="AT535" i="1"/>
  <c r="F560" i="1"/>
  <c r="F721" i="1"/>
  <c r="W692" i="1"/>
  <c r="GM886" i="1"/>
  <c r="F951" i="1"/>
  <c r="AS1042" i="1"/>
  <c r="AS930" i="1"/>
  <c r="AL971" i="1"/>
  <c r="CP1006" i="1"/>
  <c r="O1006" i="1" s="1"/>
  <c r="CP1007" i="1"/>
  <c r="O1007" i="1" s="1"/>
  <c r="AC1012" i="1"/>
  <c r="U813" i="1"/>
  <c r="AH808" i="1"/>
  <c r="BY894" i="1"/>
  <c r="FR879" i="1"/>
  <c r="CP879" i="1"/>
  <c r="O879" i="1" s="1"/>
  <c r="GM879" i="1" s="1"/>
  <c r="AF930" i="1"/>
  <c r="S934" i="1"/>
  <c r="AV934" i="1"/>
  <c r="CE930" i="1"/>
  <c r="F822" i="1"/>
  <c r="AP808" i="1"/>
  <c r="AQ808" i="1"/>
  <c r="F823" i="1"/>
  <c r="FR883" i="1"/>
  <c r="CP883" i="1"/>
  <c r="O883" i="1" s="1"/>
  <c r="GM883" i="1" s="1"/>
  <c r="BC1042" i="1"/>
  <c r="BC930" i="1"/>
  <c r="F950" i="1"/>
  <c r="AF542" i="1"/>
  <c r="AF966" i="1"/>
  <c r="S971" i="1"/>
  <c r="CP810" i="1"/>
  <c r="O810" i="1" s="1"/>
  <c r="CF808" i="1"/>
  <c r="AW813" i="1"/>
  <c r="F820" i="1"/>
  <c r="AX808" i="1"/>
  <c r="CJ966" i="1"/>
  <c r="BA971" i="1"/>
  <c r="CC1003" i="1"/>
  <c r="AT1012" i="1"/>
  <c r="AT1042" i="1" s="1"/>
  <c r="GP1010" i="1"/>
  <c r="GM1010" i="1"/>
  <c r="AU574" i="1"/>
  <c r="F620" i="1"/>
  <c r="AY930" i="1"/>
  <c r="F942" i="1"/>
  <c r="F1022" i="1"/>
  <c r="AQ1003" i="1"/>
  <c r="BD843" i="1"/>
  <c r="AG633" i="1" l="1"/>
  <c r="T660" i="1"/>
  <c r="AI419" i="1"/>
  <c r="V499" i="1"/>
  <c r="AJ574" i="1"/>
  <c r="W601" i="1"/>
  <c r="CJ574" i="1"/>
  <c r="BA601" i="1"/>
  <c r="AJ633" i="1"/>
  <c r="W660" i="1"/>
  <c r="CD966" i="1"/>
  <c r="AU971" i="1"/>
  <c r="F1064" i="1"/>
  <c r="U926" i="1"/>
  <c r="AD75" i="1"/>
  <c r="Q119" i="1"/>
  <c r="AD235" i="1"/>
  <c r="Q245" i="1"/>
  <c r="T926" i="1"/>
  <c r="F1063" i="1"/>
  <c r="V660" i="1"/>
  <c r="AI633" i="1"/>
  <c r="AK535" i="1"/>
  <c r="X542" i="1"/>
  <c r="Q284" i="1"/>
  <c r="AD277" i="1"/>
  <c r="AL875" i="1"/>
  <c r="Y894" i="1"/>
  <c r="F1060" i="1"/>
  <c r="AT926" i="1"/>
  <c r="Q601" i="1"/>
  <c r="AD574" i="1"/>
  <c r="AF633" i="1"/>
  <c r="S660" i="1"/>
  <c r="AT71" i="1"/>
  <c r="F368" i="1"/>
  <c r="AH633" i="1"/>
  <c r="U660" i="1"/>
  <c r="AF535" i="1"/>
  <c r="S542" i="1"/>
  <c r="S1042" i="1"/>
  <c r="F949" i="1"/>
  <c r="S930" i="1"/>
  <c r="CJ633" i="1"/>
  <c r="BA660" i="1"/>
  <c r="BA727" i="1" s="1"/>
  <c r="X692" i="1"/>
  <c r="F723" i="1"/>
  <c r="GM279" i="1"/>
  <c r="GN279" i="1"/>
  <c r="BA245" i="1"/>
  <c r="CJ235" i="1"/>
  <c r="GM116" i="1"/>
  <c r="GN116" i="1"/>
  <c r="AF26" i="1"/>
  <c r="S39" i="1"/>
  <c r="U875" i="1"/>
  <c r="F916" i="1"/>
  <c r="GO456" i="1"/>
  <c r="AE875" i="1"/>
  <c r="R894" i="1"/>
  <c r="F719" i="1"/>
  <c r="U692" i="1"/>
  <c r="BC759" i="1"/>
  <c r="F859" i="1"/>
  <c r="CZ583" i="1"/>
  <c r="Y583" i="1" s="1"/>
  <c r="CY583" i="1"/>
  <c r="X583" i="1" s="1"/>
  <c r="GM434" i="1"/>
  <c r="GO434" i="1"/>
  <c r="GO447" i="1"/>
  <c r="GM447" i="1"/>
  <c r="F398" i="1"/>
  <c r="AZ382" i="1"/>
  <c r="CG75" i="1"/>
  <c r="AX119" i="1"/>
  <c r="R934" i="1"/>
  <c r="AE930" i="1"/>
  <c r="AL382" i="1"/>
  <c r="Y387" i="1"/>
  <c r="AX277" i="1"/>
  <c r="F291" i="1"/>
  <c r="GM79" i="1"/>
  <c r="GN79" i="1"/>
  <c r="CG875" i="1"/>
  <c r="AX894" i="1"/>
  <c r="F1023" i="1"/>
  <c r="AZ1003" i="1"/>
  <c r="GM649" i="1"/>
  <c r="GO649" i="1"/>
  <c r="GM765" i="1"/>
  <c r="GN765" i="1"/>
  <c r="AB776" i="1"/>
  <c r="GM645" i="1"/>
  <c r="GO645" i="1"/>
  <c r="GO592" i="1"/>
  <c r="GM592" i="1"/>
  <c r="AD499" i="1"/>
  <c r="F230" i="1"/>
  <c r="Y199" i="1"/>
  <c r="U151" i="1"/>
  <c r="F189" i="1"/>
  <c r="AI75" i="1"/>
  <c r="V119" i="1"/>
  <c r="CF966" i="1"/>
  <c r="AW971" i="1"/>
  <c r="T601" i="1"/>
  <c r="AG574" i="1"/>
  <c r="AH235" i="1"/>
  <c r="U245" i="1"/>
  <c r="Q535" i="1"/>
  <c r="F554" i="1"/>
  <c r="AI235" i="1"/>
  <c r="V245" i="1"/>
  <c r="GO810" i="1"/>
  <c r="CC813" i="1" s="1"/>
  <c r="GM810" i="1"/>
  <c r="CA813" i="1" s="1"/>
  <c r="AB813" i="1"/>
  <c r="AL763" i="1"/>
  <c r="Y776" i="1"/>
  <c r="GM656" i="1"/>
  <c r="GN656" i="1"/>
  <c r="CP435" i="1"/>
  <c r="O435" i="1" s="1"/>
  <c r="GM238" i="1"/>
  <c r="GN238" i="1"/>
  <c r="AZ316" i="1"/>
  <c r="F331" i="1"/>
  <c r="CY459" i="1"/>
  <c r="X459" i="1" s="1"/>
  <c r="GM459" i="1" s="1"/>
  <c r="CZ459" i="1"/>
  <c r="Y459" i="1" s="1"/>
  <c r="F335" i="1"/>
  <c r="S316" i="1"/>
  <c r="AU151" i="1"/>
  <c r="F186" i="1"/>
  <c r="BC1072" i="1"/>
  <c r="AZ26" i="1"/>
  <c r="F50" i="1"/>
  <c r="AL39" i="1"/>
  <c r="AX1003" i="1"/>
  <c r="F1019" i="1"/>
  <c r="AX1042" i="1"/>
  <c r="AX930" i="1"/>
  <c r="F941" i="1"/>
  <c r="AC535" i="1"/>
  <c r="CH542" i="1"/>
  <c r="P542" i="1"/>
  <c r="CE542" i="1"/>
  <c r="CF542" i="1"/>
  <c r="GO423" i="1"/>
  <c r="X199" i="1"/>
  <c r="F229" i="1"/>
  <c r="GN240" i="1"/>
  <c r="GN155" i="1"/>
  <c r="AE808" i="1"/>
  <c r="R813" i="1"/>
  <c r="GM968" i="1"/>
  <c r="AZ930" i="1"/>
  <c r="F945" i="1"/>
  <c r="Y930" i="1"/>
  <c r="F961" i="1"/>
  <c r="GO641" i="1"/>
  <c r="GM641" i="1"/>
  <c r="F1055" i="1"/>
  <c r="BB926" i="1"/>
  <c r="GM651" i="1"/>
  <c r="GO651" i="1"/>
  <c r="CP581" i="1"/>
  <c r="O581" i="1" s="1"/>
  <c r="AO531" i="1"/>
  <c r="F731" i="1"/>
  <c r="AD633" i="1"/>
  <c r="Q660" i="1"/>
  <c r="CY595" i="1"/>
  <c r="X595" i="1" s="1"/>
  <c r="CZ595" i="1"/>
  <c r="Y595" i="1" s="1"/>
  <c r="V151" i="1"/>
  <c r="F190" i="1"/>
  <c r="GN443" i="1"/>
  <c r="CY243" i="1"/>
  <c r="X243" i="1" s="1"/>
  <c r="GN243" i="1" s="1"/>
  <c r="CZ243" i="1"/>
  <c r="Y243" i="1" s="1"/>
  <c r="GP385" i="1"/>
  <c r="GM385" i="1"/>
  <c r="AK151" i="1"/>
  <c r="X167" i="1"/>
  <c r="AQ75" i="1"/>
  <c r="F129" i="1"/>
  <c r="AQ350" i="1"/>
  <c r="AZ151" i="1"/>
  <c r="F178" i="1"/>
  <c r="T151" i="1"/>
  <c r="F188" i="1"/>
  <c r="CP101" i="1"/>
  <c r="O101" i="1" s="1"/>
  <c r="GO30" i="1"/>
  <c r="GM30" i="1"/>
  <c r="AX26" i="1"/>
  <c r="F46" i="1"/>
  <c r="AE26" i="1"/>
  <c r="R39" i="1"/>
  <c r="AZ692" i="1"/>
  <c r="F708" i="1"/>
  <c r="AJ235" i="1"/>
  <c r="W245" i="1"/>
  <c r="CZ657" i="1"/>
  <c r="Y657" i="1" s="1"/>
  <c r="CY657" i="1"/>
  <c r="X657" i="1" s="1"/>
  <c r="R382" i="1"/>
  <c r="F401" i="1"/>
  <c r="S387" i="1"/>
  <c r="AF382" i="1"/>
  <c r="U284" i="1"/>
  <c r="AH277" i="1"/>
  <c r="AC119" i="1"/>
  <c r="AQ926" i="1"/>
  <c r="F1052" i="1"/>
  <c r="Q971" i="1"/>
  <c r="AD966" i="1"/>
  <c r="BA763" i="1"/>
  <c r="F796" i="1"/>
  <c r="BA843" i="1"/>
  <c r="AW930" i="1"/>
  <c r="F940" i="1"/>
  <c r="GM584" i="1"/>
  <c r="GO584" i="1"/>
  <c r="AE119" i="1"/>
  <c r="F563" i="1"/>
  <c r="T535" i="1"/>
  <c r="T727" i="1"/>
  <c r="AZ763" i="1"/>
  <c r="AZ843" i="1"/>
  <c r="F787" i="1"/>
  <c r="AC763" i="1"/>
  <c r="CH776" i="1"/>
  <c r="P776" i="1"/>
  <c r="CE776" i="1"/>
  <c r="CF776" i="1"/>
  <c r="F552" i="1"/>
  <c r="AQ535" i="1"/>
  <c r="AQ727" i="1"/>
  <c r="GO640" i="1"/>
  <c r="GM640" i="1"/>
  <c r="S199" i="1"/>
  <c r="F218" i="1"/>
  <c r="AG284" i="1"/>
  <c r="AL151" i="1"/>
  <c r="Y167" i="1"/>
  <c r="GN318" i="1"/>
  <c r="CB320" i="1" s="1"/>
  <c r="AB320" i="1"/>
  <c r="GM318" i="1"/>
  <c r="CA320" i="1" s="1"/>
  <c r="AP71" i="1"/>
  <c r="F359" i="1"/>
  <c r="AC151" i="1"/>
  <c r="CH167" i="1"/>
  <c r="P167" i="1"/>
  <c r="CE167" i="1"/>
  <c r="CF167" i="1"/>
  <c r="CY282" i="1"/>
  <c r="X282" i="1" s="1"/>
  <c r="GN282" i="1" s="1"/>
  <c r="CZ282" i="1"/>
  <c r="Y282" i="1" s="1"/>
  <c r="GM95" i="1"/>
  <c r="GN95" i="1"/>
  <c r="W26" i="1"/>
  <c r="F63" i="1"/>
  <c r="R971" i="1"/>
  <c r="AE966" i="1"/>
  <c r="CI966" i="1"/>
  <c r="AZ971" i="1"/>
  <c r="AZ1042" i="1" s="1"/>
  <c r="F897" i="1"/>
  <c r="P875" i="1"/>
  <c r="CE966" i="1"/>
  <c r="AV971" i="1"/>
  <c r="GN772" i="1"/>
  <c r="GM772" i="1"/>
  <c r="F667" i="1"/>
  <c r="AX633" i="1"/>
  <c r="GM384" i="1"/>
  <c r="CA387" i="1" s="1"/>
  <c r="CP280" i="1"/>
  <c r="O280" i="1" s="1"/>
  <c r="U763" i="1"/>
  <c r="F798" i="1"/>
  <c r="U843" i="1"/>
  <c r="T763" i="1"/>
  <c r="F797" i="1"/>
  <c r="T843" i="1"/>
  <c r="GM582" i="1"/>
  <c r="GM486" i="1"/>
  <c r="GM450" i="1"/>
  <c r="Q382" i="1"/>
  <c r="F399" i="1"/>
  <c r="W75" i="1"/>
  <c r="F143" i="1"/>
  <c r="AI574" i="1"/>
  <c r="V601" i="1"/>
  <c r="W763" i="1"/>
  <c r="F800" i="1"/>
  <c r="W843" i="1"/>
  <c r="GO652" i="1"/>
  <c r="U75" i="1"/>
  <c r="F141" i="1"/>
  <c r="U350" i="1"/>
  <c r="GM969" i="1"/>
  <c r="GM650" i="1"/>
  <c r="GM427" i="1"/>
  <c r="AK894" i="1"/>
  <c r="BY875" i="1"/>
  <c r="CI894" i="1"/>
  <c r="AP894" i="1"/>
  <c r="AS926" i="1"/>
  <c r="F1059" i="1"/>
  <c r="AP759" i="1"/>
  <c r="F852" i="1"/>
  <c r="AP633" i="1"/>
  <c r="F669" i="1"/>
  <c r="AP727" i="1"/>
  <c r="CJ419" i="1"/>
  <c r="BA499" i="1"/>
  <c r="AC235" i="1"/>
  <c r="P245" i="1"/>
  <c r="CE245" i="1"/>
  <c r="CF245" i="1"/>
  <c r="CH245" i="1"/>
  <c r="BD71" i="1"/>
  <c r="F375" i="1"/>
  <c r="BD1072" i="1"/>
  <c r="GN105" i="1"/>
  <c r="GM105" i="1"/>
  <c r="S894" i="1"/>
  <c r="AF875" i="1"/>
  <c r="AS894" i="1"/>
  <c r="CB875" i="1"/>
  <c r="CA894" i="1"/>
  <c r="AX763" i="1"/>
  <c r="AX843" i="1"/>
  <c r="F783" i="1"/>
  <c r="GM493" i="1"/>
  <c r="GO493" i="1"/>
  <c r="GM444" i="1"/>
  <c r="GO444" i="1"/>
  <c r="AC382" i="1"/>
  <c r="P387" i="1"/>
  <c r="CE387" i="1"/>
  <c r="CF387" i="1"/>
  <c r="CH387" i="1"/>
  <c r="AE284" i="1"/>
  <c r="GM648" i="1"/>
  <c r="AK1003" i="1"/>
  <c r="X1012" i="1"/>
  <c r="X813" i="1"/>
  <c r="AK808" i="1"/>
  <c r="GM426" i="1"/>
  <c r="GO426" i="1"/>
  <c r="W382" i="1"/>
  <c r="F411" i="1"/>
  <c r="P320" i="1"/>
  <c r="CE320" i="1"/>
  <c r="AC316" i="1"/>
  <c r="CF320" i="1"/>
  <c r="CH320" i="1"/>
  <c r="GM154" i="1"/>
  <c r="CA167" i="1" s="1"/>
  <c r="GN154" i="1"/>
  <c r="AB167" i="1"/>
  <c r="BA926" i="1"/>
  <c r="F1062" i="1"/>
  <c r="AV894" i="1"/>
  <c r="CE875" i="1"/>
  <c r="P966" i="1"/>
  <c r="F974" i="1"/>
  <c r="AJ419" i="1"/>
  <c r="W499" i="1"/>
  <c r="AT1003" i="1"/>
  <c r="F1030" i="1"/>
  <c r="GP1006" i="1"/>
  <c r="GM1006" i="1"/>
  <c r="AB1012" i="1"/>
  <c r="Q808" i="1"/>
  <c r="F825" i="1"/>
  <c r="GM769" i="1"/>
  <c r="GN769" i="1"/>
  <c r="CY581" i="1"/>
  <c r="X581" i="1" s="1"/>
  <c r="AK601" i="1" s="1"/>
  <c r="CZ581" i="1"/>
  <c r="Y581" i="1" s="1"/>
  <c r="AQ633" i="1"/>
  <c r="F670" i="1"/>
  <c r="F986" i="1"/>
  <c r="S966" i="1"/>
  <c r="F835" i="1"/>
  <c r="U808" i="1"/>
  <c r="Y971" i="1"/>
  <c r="AL966" i="1"/>
  <c r="Q1003" i="1"/>
  <c r="F1024" i="1"/>
  <c r="F679" i="1"/>
  <c r="AU633" i="1"/>
  <c r="GK581" i="1"/>
  <c r="AE601" i="1"/>
  <c r="AC601" i="1"/>
  <c r="AK776" i="1"/>
  <c r="AZ660" i="1"/>
  <c r="CI633" i="1"/>
  <c r="GM636" i="1"/>
  <c r="GN201" i="1"/>
  <c r="CB203" i="1" s="1"/>
  <c r="AB203" i="1"/>
  <c r="GM201" i="1"/>
  <c r="CA203" i="1" s="1"/>
  <c r="U382" i="1"/>
  <c r="F409" i="1"/>
  <c r="BB71" i="1"/>
  <c r="F363" i="1"/>
  <c r="AE499" i="1"/>
  <c r="S245" i="1"/>
  <c r="AF235" i="1"/>
  <c r="AU75" i="1"/>
  <c r="F138" i="1"/>
  <c r="AU350" i="1"/>
  <c r="CY101" i="1"/>
  <c r="X101" i="1" s="1"/>
  <c r="AK119" i="1" s="1"/>
  <c r="CZ101" i="1"/>
  <c r="Y101" i="1" s="1"/>
  <c r="GN86" i="1"/>
  <c r="AK39" i="1"/>
  <c r="F1051" i="1"/>
  <c r="AP926" i="1"/>
  <c r="F978" i="1"/>
  <c r="AX966" i="1"/>
  <c r="GM639" i="1"/>
  <c r="GO639" i="1"/>
  <c r="AL535" i="1"/>
  <c r="Y542" i="1"/>
  <c r="AC499" i="1"/>
  <c r="CY242" i="1"/>
  <c r="X242" i="1" s="1"/>
  <c r="AK245" i="1" s="1"/>
  <c r="CZ242" i="1"/>
  <c r="Y242" i="1" s="1"/>
  <c r="AL245" i="1" s="1"/>
  <c r="AH499" i="1"/>
  <c r="BA875" i="1"/>
  <c r="F914" i="1"/>
  <c r="AQ759" i="1"/>
  <c r="F853" i="1"/>
  <c r="AR934" i="1"/>
  <c r="CA930" i="1"/>
  <c r="GP694" i="1"/>
  <c r="CD697" i="1" s="1"/>
  <c r="GM694" i="1"/>
  <c r="CA697" i="1" s="1"/>
  <c r="AB697" i="1"/>
  <c r="V535" i="1"/>
  <c r="F565" i="1"/>
  <c r="AE763" i="1"/>
  <c r="R776" i="1"/>
  <c r="AZ542" i="1"/>
  <c r="CI535" i="1"/>
  <c r="U535" i="1"/>
  <c r="F564" i="1"/>
  <c r="F561" i="1"/>
  <c r="AU535" i="1"/>
  <c r="GM468" i="1"/>
  <c r="GO468" i="1"/>
  <c r="GM108" i="1"/>
  <c r="GN108" i="1"/>
  <c r="GN241" i="1"/>
  <c r="GM241" i="1"/>
  <c r="CJ75" i="1"/>
  <c r="BA119" i="1"/>
  <c r="BC71" i="1"/>
  <c r="F366" i="1"/>
  <c r="GN110" i="1"/>
  <c r="GM110" i="1"/>
  <c r="AS26" i="1"/>
  <c r="F56" i="1"/>
  <c r="F818" i="1"/>
  <c r="AV808" i="1"/>
  <c r="X930" i="1"/>
  <c r="F960" i="1"/>
  <c r="GM538" i="1"/>
  <c r="GN538" i="1"/>
  <c r="AE235" i="1"/>
  <c r="R245" i="1"/>
  <c r="AG235" i="1"/>
  <c r="T245" i="1"/>
  <c r="BA151" i="1"/>
  <c r="F187" i="1"/>
  <c r="GN113" i="1"/>
  <c r="T26" i="1"/>
  <c r="F60" i="1"/>
  <c r="AF1003" i="1"/>
  <c r="S1012" i="1"/>
  <c r="AQ875" i="1"/>
  <c r="F904" i="1"/>
  <c r="BB759" i="1"/>
  <c r="F856" i="1"/>
  <c r="AF808" i="1"/>
  <c r="S813" i="1"/>
  <c r="AZ574" i="1"/>
  <c r="F612" i="1"/>
  <c r="BC531" i="1"/>
  <c r="F743" i="1"/>
  <c r="AG499" i="1"/>
  <c r="F394" i="1"/>
  <c r="AX382" i="1"/>
  <c r="CY455" i="1"/>
  <c r="X455" i="1" s="1"/>
  <c r="GO455" i="1" s="1"/>
  <c r="CZ455" i="1"/>
  <c r="Y455" i="1" s="1"/>
  <c r="CP242" i="1"/>
  <c r="O242" i="1" s="1"/>
  <c r="AX316" i="1"/>
  <c r="F327" i="1"/>
  <c r="AX235" i="1"/>
  <c r="F252" i="1"/>
  <c r="GM87" i="1"/>
  <c r="GN87" i="1"/>
  <c r="AO71" i="1"/>
  <c r="F354" i="1"/>
  <c r="GM92" i="1"/>
  <c r="GN92" i="1"/>
  <c r="AP966" i="1"/>
  <c r="F980" i="1"/>
  <c r="CH894" i="1"/>
  <c r="CH966" i="1"/>
  <c r="AY971" i="1"/>
  <c r="AB387" i="1"/>
  <c r="GN103" i="1"/>
  <c r="GM579" i="1"/>
  <c r="GM644" i="1"/>
  <c r="GM462" i="1"/>
  <c r="GM576" i="1"/>
  <c r="GM475" i="1"/>
  <c r="GP1007" i="1"/>
  <c r="GM1007" i="1"/>
  <c r="V692" i="1"/>
  <c r="F720" i="1"/>
  <c r="S776" i="1"/>
  <c r="AF763" i="1"/>
  <c r="GM438" i="1"/>
  <c r="GO438" i="1"/>
  <c r="R320" i="1"/>
  <c r="AE316" i="1"/>
  <c r="BA26" i="1"/>
  <c r="F59" i="1"/>
  <c r="GM28" i="1"/>
  <c r="GO28" i="1"/>
  <c r="AB39" i="1"/>
  <c r="AU759" i="1"/>
  <c r="F862" i="1"/>
  <c r="GM537" i="1"/>
  <c r="CA542" i="1" s="1"/>
  <c r="GN537" i="1"/>
  <c r="CB542" i="1" s="1"/>
  <c r="AB542" i="1"/>
  <c r="CY435" i="1"/>
  <c r="X435" i="1" s="1"/>
  <c r="AK499" i="1" s="1"/>
  <c r="CZ435" i="1"/>
  <c r="Y435" i="1" s="1"/>
  <c r="AL499" i="1" s="1"/>
  <c r="CD930" i="1"/>
  <c r="AU934" i="1"/>
  <c r="GN766" i="1"/>
  <c r="GM766" i="1"/>
  <c r="GO595" i="1"/>
  <c r="GM595" i="1"/>
  <c r="CY457" i="1"/>
  <c r="X457" i="1" s="1"/>
  <c r="GM457" i="1" s="1"/>
  <c r="CZ457" i="1"/>
  <c r="Y457" i="1" s="1"/>
  <c r="U26" i="1"/>
  <c r="F61" i="1"/>
  <c r="AL601" i="1"/>
  <c r="AT235" i="1"/>
  <c r="F263" i="1"/>
  <c r="BB22" i="1"/>
  <c r="F1085" i="1"/>
  <c r="BB1102" i="1"/>
  <c r="F994" i="1"/>
  <c r="V966" i="1"/>
  <c r="V1042" i="1"/>
  <c r="AZ808" i="1"/>
  <c r="F824" i="1"/>
  <c r="AC633" i="1"/>
  <c r="CH660" i="1"/>
  <c r="P660" i="1"/>
  <c r="CE660" i="1"/>
  <c r="CF660" i="1"/>
  <c r="GO492" i="1"/>
  <c r="GM492" i="1"/>
  <c r="GM281" i="1"/>
  <c r="GN281" i="1"/>
  <c r="AL119" i="1"/>
  <c r="GP384" i="1"/>
  <c r="GM473" i="1"/>
  <c r="U601" i="1"/>
  <c r="AH574" i="1"/>
  <c r="V284" i="1"/>
  <c r="AI277" i="1"/>
  <c r="BD759" i="1"/>
  <c r="F868" i="1"/>
  <c r="BA966" i="1"/>
  <c r="F991" i="1"/>
  <c r="F819" i="1"/>
  <c r="AW808" i="1"/>
  <c r="BC926" i="1"/>
  <c r="F1058" i="1"/>
  <c r="AV930" i="1"/>
  <c r="F939" i="1"/>
  <c r="AC1003" i="1"/>
  <c r="P1012" i="1"/>
  <c r="CE1012" i="1"/>
  <c r="CF1012" i="1"/>
  <c r="CH1012" i="1"/>
  <c r="F562" i="1"/>
  <c r="BA535" i="1"/>
  <c r="GM598" i="1"/>
  <c r="GN598" i="1"/>
  <c r="CB601" i="1" s="1"/>
  <c r="GM658" i="1"/>
  <c r="GN658" i="1"/>
  <c r="GO577" i="1"/>
  <c r="GM577" i="1"/>
  <c r="GM643" i="1"/>
  <c r="GO643" i="1"/>
  <c r="GO636" i="1"/>
  <c r="P284" i="1"/>
  <c r="CE284" i="1"/>
  <c r="AC277" i="1"/>
  <c r="CF284" i="1"/>
  <c r="CH284" i="1"/>
  <c r="GM442" i="1"/>
  <c r="GN442" i="1"/>
  <c r="AJ277" i="1"/>
  <c r="W284" i="1"/>
  <c r="AZ277" i="1"/>
  <c r="F295" i="1"/>
  <c r="P203" i="1"/>
  <c r="CF203" i="1"/>
  <c r="AC199" i="1"/>
  <c r="CH203" i="1"/>
  <c r="CE203" i="1"/>
  <c r="AE151" i="1"/>
  <c r="R167" i="1"/>
  <c r="AG75" i="1"/>
  <c r="T119" i="1"/>
  <c r="AC26" i="1"/>
  <c r="P39" i="1"/>
  <c r="CE39" i="1"/>
  <c r="CF39" i="1"/>
  <c r="CH39" i="1"/>
  <c r="R1003" i="1"/>
  <c r="F1026" i="1"/>
  <c r="BA1003" i="1"/>
  <c r="F1032" i="1"/>
  <c r="GO491" i="1"/>
  <c r="GM491" i="1"/>
  <c r="GO421" i="1"/>
  <c r="GM421" i="1"/>
  <c r="AB499" i="1"/>
  <c r="CY458" i="1"/>
  <c r="X458" i="1" s="1"/>
  <c r="CZ458" i="1"/>
  <c r="Y458" i="1" s="1"/>
  <c r="S151" i="1"/>
  <c r="F182" i="1"/>
  <c r="AO22" i="1"/>
  <c r="F1076" i="1"/>
  <c r="AO1102" i="1"/>
  <c r="W1003" i="1"/>
  <c r="F1036" i="1"/>
  <c r="T966" i="1"/>
  <c r="F992" i="1"/>
  <c r="W1042" i="1"/>
  <c r="AK966" i="1"/>
  <c r="X971" i="1"/>
  <c r="U1003" i="1"/>
  <c r="F1034" i="1"/>
  <c r="AB966" i="1"/>
  <c r="O971" i="1"/>
  <c r="AB930" i="1"/>
  <c r="O934" i="1"/>
  <c r="V875" i="1"/>
  <c r="F917" i="1"/>
  <c r="AB894" i="1"/>
  <c r="AO759" i="1"/>
  <c r="F847" i="1"/>
  <c r="CH697" i="1"/>
  <c r="P697" i="1"/>
  <c r="CE697" i="1"/>
  <c r="CF697" i="1"/>
  <c r="AC692" i="1"/>
  <c r="AZ419" i="1"/>
  <c r="F510" i="1"/>
  <c r="F740" i="1"/>
  <c r="BB531" i="1"/>
  <c r="GM488" i="1"/>
  <c r="GO488" i="1"/>
  <c r="F724" i="1"/>
  <c r="Y692" i="1"/>
  <c r="F709" i="1"/>
  <c r="Q692" i="1"/>
  <c r="CP583" i="1"/>
  <c r="O583" i="1" s="1"/>
  <c r="CP458" i="1"/>
  <c r="O458" i="1" s="1"/>
  <c r="GM430" i="1"/>
  <c r="GO430" i="1"/>
  <c r="GO432" i="1"/>
  <c r="GM432" i="1"/>
  <c r="CJ277" i="1"/>
  <c r="BA284" i="1"/>
  <c r="CI75" i="1"/>
  <c r="AZ119" i="1"/>
  <c r="GM111" i="1"/>
  <c r="GN111" i="1"/>
  <c r="GM78" i="1"/>
  <c r="GN78" i="1"/>
  <c r="AB119" i="1"/>
  <c r="V26" i="1"/>
  <c r="F62" i="1"/>
  <c r="AD26" i="1"/>
  <c r="Q39" i="1"/>
  <c r="R660" i="1"/>
  <c r="AE633" i="1"/>
  <c r="AF601" i="1"/>
  <c r="AE535" i="1"/>
  <c r="R542" i="1"/>
  <c r="CY654" i="1"/>
  <c r="X654" i="1" s="1"/>
  <c r="GM654" i="1" s="1"/>
  <c r="CZ654" i="1"/>
  <c r="Y654" i="1" s="1"/>
  <c r="AL660" i="1" s="1"/>
  <c r="CP657" i="1"/>
  <c r="O657" i="1" s="1"/>
  <c r="CB499" i="1"/>
  <c r="AK382" i="1"/>
  <c r="X387" i="1"/>
  <c r="CY280" i="1"/>
  <c r="X280" i="1" s="1"/>
  <c r="AK284" i="1" s="1"/>
  <c r="CZ280" i="1"/>
  <c r="Y280" i="1" s="1"/>
  <c r="AL284" i="1" s="1"/>
  <c r="AF284" i="1"/>
  <c r="AL1003" i="1"/>
  <c r="Y1012" i="1"/>
  <c r="Q930" i="1"/>
  <c r="F946" i="1"/>
  <c r="Q1042" i="1"/>
  <c r="AD875" i="1"/>
  <c r="Q894" i="1"/>
  <c r="Y813" i="1"/>
  <c r="AL808" i="1"/>
  <c r="AB660" i="1"/>
  <c r="GM635" i="1"/>
  <c r="GO635" i="1"/>
  <c r="AU419" i="1"/>
  <c r="F518" i="1"/>
  <c r="GM647" i="1"/>
  <c r="GO647" i="1"/>
  <c r="F718" i="1"/>
  <c r="T692" i="1"/>
  <c r="CG535" i="1"/>
  <c r="AX542" i="1"/>
  <c r="GM422" i="1"/>
  <c r="GO422" i="1"/>
  <c r="AD763" i="1"/>
  <c r="Q776" i="1"/>
  <c r="GM594" i="1"/>
  <c r="GO594" i="1"/>
  <c r="AF499" i="1"/>
  <c r="F256" i="1"/>
  <c r="AZ235" i="1"/>
  <c r="AX151" i="1"/>
  <c r="F174" i="1"/>
  <c r="GN114" i="1"/>
  <c r="GM114" i="1"/>
  <c r="AF119" i="1"/>
  <c r="F918" i="1"/>
  <c r="W875" i="1"/>
  <c r="AU875" i="1"/>
  <c r="F913" i="1"/>
  <c r="CF894" i="1"/>
  <c r="Q167" i="1"/>
  <c r="AD151" i="1"/>
  <c r="AE199" i="1"/>
  <c r="R203" i="1"/>
  <c r="GM29" i="1"/>
  <c r="GO576" i="1"/>
  <c r="V763" i="1"/>
  <c r="V843" i="1"/>
  <c r="F799" i="1"/>
  <c r="AK235" i="1" l="1"/>
  <c r="X245" i="1"/>
  <c r="X499" i="1"/>
  <c r="AK419" i="1"/>
  <c r="AK75" i="1"/>
  <c r="X119" i="1"/>
  <c r="CB660" i="1"/>
  <c r="AL419" i="1"/>
  <c r="Y499" i="1"/>
  <c r="AZ926" i="1"/>
  <c r="F1053" i="1"/>
  <c r="CB574" i="1"/>
  <c r="AS601" i="1"/>
  <c r="AL633" i="1"/>
  <c r="Y660" i="1"/>
  <c r="AL235" i="1"/>
  <c r="Y245" i="1"/>
  <c r="X601" i="1"/>
  <c r="AK574" i="1"/>
  <c r="BA531" i="1"/>
  <c r="F747" i="1"/>
  <c r="AB75" i="1"/>
  <c r="O119" i="1"/>
  <c r="O894" i="1"/>
  <c r="AB875" i="1"/>
  <c r="AO18" i="1"/>
  <c r="F1106" i="1"/>
  <c r="CH26" i="1"/>
  <c r="AY39" i="1"/>
  <c r="F308" i="1"/>
  <c r="W277" i="1"/>
  <c r="P277" i="1"/>
  <c r="F287" i="1"/>
  <c r="F1015" i="1"/>
  <c r="P1003" i="1"/>
  <c r="P1042" i="1"/>
  <c r="CA39" i="1"/>
  <c r="AB382" i="1"/>
  <c r="O387" i="1"/>
  <c r="AC419" i="1"/>
  <c r="P499" i="1"/>
  <c r="CE499" i="1"/>
  <c r="CH499" i="1"/>
  <c r="CF499" i="1"/>
  <c r="AR167" i="1"/>
  <c r="CA151" i="1"/>
  <c r="F1038" i="1"/>
  <c r="X1003" i="1"/>
  <c r="AX759" i="1"/>
  <c r="F850" i="1"/>
  <c r="CH235" i="1"/>
  <c r="AY245" i="1"/>
  <c r="F624" i="1"/>
  <c r="V574" i="1"/>
  <c r="AV167" i="1"/>
  <c r="CE151" i="1"/>
  <c r="F737" i="1"/>
  <c r="AQ531" i="1"/>
  <c r="F402" i="1"/>
  <c r="S382" i="1"/>
  <c r="AD419" i="1"/>
  <c r="Q499" i="1"/>
  <c r="S926" i="1"/>
  <c r="F1057" i="1"/>
  <c r="Q574" i="1"/>
  <c r="F613" i="1"/>
  <c r="Y875" i="1"/>
  <c r="F921" i="1"/>
  <c r="F683" i="1"/>
  <c r="V633" i="1"/>
  <c r="V759" i="1"/>
  <c r="F866" i="1"/>
  <c r="F217" i="1"/>
  <c r="R199" i="1"/>
  <c r="Q151" i="1"/>
  <c r="F179" i="1"/>
  <c r="Q763" i="1"/>
  <c r="F788" i="1"/>
  <c r="Q843" i="1"/>
  <c r="AX535" i="1"/>
  <c r="AX727" i="1"/>
  <c r="F549" i="1"/>
  <c r="Y808" i="1"/>
  <c r="F840" i="1"/>
  <c r="AF277" i="1"/>
  <c r="S284" i="1"/>
  <c r="AZ75" i="1"/>
  <c r="F130" i="1"/>
  <c r="AZ350" i="1"/>
  <c r="GM458" i="1"/>
  <c r="GO458" i="1"/>
  <c r="CC499" i="1" s="1"/>
  <c r="CH692" i="1"/>
  <c r="AY697" i="1"/>
  <c r="F973" i="1"/>
  <c r="O966" i="1"/>
  <c r="X966" i="1"/>
  <c r="F997" i="1"/>
  <c r="CF26" i="1"/>
  <c r="AW39" i="1"/>
  <c r="T75" i="1"/>
  <c r="F140" i="1"/>
  <c r="T350" i="1"/>
  <c r="CE199" i="1"/>
  <c r="AV203" i="1"/>
  <c r="P199" i="1"/>
  <c r="F206" i="1"/>
  <c r="CF277" i="1"/>
  <c r="AW284" i="1"/>
  <c r="CH1003" i="1"/>
  <c r="AY1012" i="1"/>
  <c r="AV660" i="1"/>
  <c r="CE633" i="1"/>
  <c r="F953" i="1"/>
  <c r="AU930" i="1"/>
  <c r="O542" i="1"/>
  <c r="AB535" i="1"/>
  <c r="F334" i="1"/>
  <c r="R316" i="1"/>
  <c r="S763" i="1"/>
  <c r="S843" i="1"/>
  <c r="F791" i="1"/>
  <c r="F979" i="1"/>
  <c r="AY966" i="1"/>
  <c r="AG419" i="1"/>
  <c r="T499" i="1"/>
  <c r="S1003" i="1"/>
  <c r="F1027" i="1"/>
  <c r="F266" i="1"/>
  <c r="T235" i="1"/>
  <c r="CA692" i="1"/>
  <c r="AR697" i="1"/>
  <c r="AH419" i="1"/>
  <c r="U499" i="1"/>
  <c r="Y535" i="1"/>
  <c r="F569" i="1"/>
  <c r="AK26" i="1"/>
  <c r="X39" i="1"/>
  <c r="AU71" i="1"/>
  <c r="F369" i="1"/>
  <c r="S235" i="1"/>
  <c r="F260" i="1"/>
  <c r="CB199" i="1"/>
  <c r="AS203" i="1"/>
  <c r="AK763" i="1"/>
  <c r="X776" i="1"/>
  <c r="GO654" i="1"/>
  <c r="CC660" i="1" s="1"/>
  <c r="AB1003" i="1"/>
  <c r="O1012" i="1"/>
  <c r="CH316" i="1"/>
  <c r="AY320" i="1"/>
  <c r="P316" i="1"/>
  <c r="F323" i="1"/>
  <c r="CF382" i="1"/>
  <c r="AW387" i="1"/>
  <c r="GO457" i="1"/>
  <c r="BD22" i="1"/>
  <c r="BD1102" i="1"/>
  <c r="F1097" i="1"/>
  <c r="AW245" i="1"/>
  <c r="CF235" i="1"/>
  <c r="BA419" i="1"/>
  <c r="F519" i="1"/>
  <c r="AK875" i="1"/>
  <c r="X894" i="1"/>
  <c r="U71" i="1"/>
  <c r="F372" i="1"/>
  <c r="W759" i="1"/>
  <c r="F867" i="1"/>
  <c r="U759" i="1"/>
  <c r="F865" i="1"/>
  <c r="F170" i="1"/>
  <c r="P151" i="1"/>
  <c r="Y151" i="1"/>
  <c r="F194" i="1"/>
  <c r="P763" i="1"/>
  <c r="P843" i="1"/>
  <c r="F779" i="1"/>
  <c r="AZ759" i="1"/>
  <c r="F854" i="1"/>
  <c r="U277" i="1"/>
  <c r="F306" i="1"/>
  <c r="W235" i="1"/>
  <c r="F269" i="1"/>
  <c r="GM101" i="1"/>
  <c r="GN101" i="1"/>
  <c r="CB119" i="1" s="1"/>
  <c r="X151" i="1"/>
  <c r="F193" i="1"/>
  <c r="CA971" i="1"/>
  <c r="CF535" i="1"/>
  <c r="AW542" i="1"/>
  <c r="Y763" i="1"/>
  <c r="F803" i="1"/>
  <c r="Y843" i="1"/>
  <c r="CC808" i="1"/>
  <c r="AT813" i="1"/>
  <c r="O776" i="1"/>
  <c r="AB763" i="1"/>
  <c r="R1042" i="1"/>
  <c r="F948" i="1"/>
  <c r="R930" i="1"/>
  <c r="S26" i="1"/>
  <c r="F54" i="1"/>
  <c r="S535" i="1"/>
  <c r="S727" i="1"/>
  <c r="F557" i="1"/>
  <c r="F675" i="1"/>
  <c r="S633" i="1"/>
  <c r="AK660" i="1"/>
  <c r="Q277" i="1"/>
  <c r="F296" i="1"/>
  <c r="X535" i="1"/>
  <c r="F568" i="1"/>
  <c r="GM243" i="1"/>
  <c r="Q235" i="1"/>
  <c r="F257" i="1"/>
  <c r="GO459" i="1"/>
  <c r="F684" i="1"/>
  <c r="W633" i="1"/>
  <c r="W574" i="1"/>
  <c r="F625" i="1"/>
  <c r="W727" i="1"/>
  <c r="T633" i="1"/>
  <c r="F681" i="1"/>
  <c r="AF574" i="1"/>
  <c r="S601" i="1"/>
  <c r="P692" i="1"/>
  <c r="F700" i="1"/>
  <c r="CF199" i="1"/>
  <c r="AW203" i="1"/>
  <c r="AR930" i="1"/>
  <c r="F962" i="1"/>
  <c r="AB199" i="1"/>
  <c r="O203" i="1"/>
  <c r="AZ633" i="1"/>
  <c r="F671" i="1"/>
  <c r="Y966" i="1"/>
  <c r="F998" i="1"/>
  <c r="AS875" i="1"/>
  <c r="F911" i="1"/>
  <c r="CB316" i="1"/>
  <c r="AS320" i="1"/>
  <c r="CE763" i="1"/>
  <c r="AV776" i="1"/>
  <c r="BA759" i="1"/>
  <c r="F863" i="1"/>
  <c r="Q633" i="1"/>
  <c r="F672" i="1"/>
  <c r="F1049" i="1"/>
  <c r="AX926" i="1"/>
  <c r="CA808" i="1"/>
  <c r="AR813" i="1"/>
  <c r="Q727" i="1"/>
  <c r="F977" i="1"/>
  <c r="AW966" i="1"/>
  <c r="AX875" i="1"/>
  <c r="F901" i="1"/>
  <c r="R875" i="1"/>
  <c r="F908" i="1"/>
  <c r="AW894" i="1"/>
  <c r="CF875" i="1"/>
  <c r="AF419" i="1"/>
  <c r="S499" i="1"/>
  <c r="Q875" i="1"/>
  <c r="F906" i="1"/>
  <c r="Y284" i="1"/>
  <c r="AL277" i="1"/>
  <c r="CB419" i="1"/>
  <c r="AS499" i="1"/>
  <c r="R535" i="1"/>
  <c r="F556" i="1"/>
  <c r="R633" i="1"/>
  <c r="F674" i="1"/>
  <c r="CA119" i="1"/>
  <c r="GM583" i="1"/>
  <c r="GO583" i="1"/>
  <c r="CF692" i="1"/>
  <c r="AW697" i="1"/>
  <c r="CE26" i="1"/>
  <c r="AV39" i="1"/>
  <c r="CH199" i="1"/>
  <c r="AY203" i="1"/>
  <c r="AW1012" i="1"/>
  <c r="CF1003" i="1"/>
  <c r="V277" i="1"/>
  <c r="F307" i="1"/>
  <c r="CD387" i="1"/>
  <c r="P633" i="1"/>
  <c r="F663" i="1"/>
  <c r="BB18" i="1"/>
  <c r="F1115" i="1"/>
  <c r="CB535" i="1"/>
  <c r="AS542" i="1"/>
  <c r="AB26" i="1"/>
  <c r="O39" i="1"/>
  <c r="AZ535" i="1"/>
  <c r="AZ727" i="1"/>
  <c r="F553" i="1"/>
  <c r="V727" i="1"/>
  <c r="CD692" i="1"/>
  <c r="AU697" i="1"/>
  <c r="AE419" i="1"/>
  <c r="R499" i="1"/>
  <c r="P601" i="1"/>
  <c r="CE601" i="1"/>
  <c r="CF601" i="1"/>
  <c r="AC574" i="1"/>
  <c r="CH601" i="1"/>
  <c r="CA1012" i="1"/>
  <c r="W419" i="1"/>
  <c r="F523" i="1"/>
  <c r="O167" i="1"/>
  <c r="AB151" i="1"/>
  <c r="CF316" i="1"/>
  <c r="AW320" i="1"/>
  <c r="CE382" i="1"/>
  <c r="AV387" i="1"/>
  <c r="AR894" i="1"/>
  <c r="CA875" i="1"/>
  <c r="S875" i="1"/>
  <c r="F909" i="1"/>
  <c r="AV245" i="1"/>
  <c r="CE235" i="1"/>
  <c r="AP875" i="1"/>
  <c r="F903" i="1"/>
  <c r="W350" i="1"/>
  <c r="T759" i="1"/>
  <c r="F864" i="1"/>
  <c r="CA382" i="1"/>
  <c r="AR387" i="1"/>
  <c r="F985" i="1"/>
  <c r="R966" i="1"/>
  <c r="CH151" i="1"/>
  <c r="AY167" i="1"/>
  <c r="AR320" i="1"/>
  <c r="CA316" i="1"/>
  <c r="CH763" i="1"/>
  <c r="AY776" i="1"/>
  <c r="AE75" i="1"/>
  <c r="R119" i="1"/>
  <c r="R26" i="1"/>
  <c r="F53" i="1"/>
  <c r="AQ71" i="1"/>
  <c r="F360" i="1"/>
  <c r="AQ1072" i="1"/>
  <c r="F827" i="1"/>
  <c r="R808" i="1"/>
  <c r="AV542" i="1"/>
  <c r="CE535" i="1"/>
  <c r="GO435" i="1"/>
  <c r="GM435" i="1"/>
  <c r="V235" i="1"/>
  <c r="F268" i="1"/>
  <c r="F622" i="1"/>
  <c r="T574" i="1"/>
  <c r="V75" i="1"/>
  <c r="F142" i="1"/>
  <c r="V350" i="1"/>
  <c r="CB776" i="1"/>
  <c r="Y382" i="1"/>
  <c r="F414" i="1"/>
  <c r="AX75" i="1"/>
  <c r="F126" i="1"/>
  <c r="AX350" i="1"/>
  <c r="BA235" i="1"/>
  <c r="F265" i="1"/>
  <c r="GM282" i="1"/>
  <c r="GM455" i="1"/>
  <c r="CA499" i="1" s="1"/>
  <c r="F990" i="1"/>
  <c r="AU966" i="1"/>
  <c r="Q926" i="1"/>
  <c r="F1054" i="1"/>
  <c r="F413" i="1"/>
  <c r="X382" i="1"/>
  <c r="CH277" i="1"/>
  <c r="AY284" i="1"/>
  <c r="F623" i="1"/>
  <c r="U574" i="1"/>
  <c r="CF633" i="1"/>
  <c r="AW660" i="1"/>
  <c r="GM242" i="1"/>
  <c r="CA245" i="1" s="1"/>
  <c r="GN242" i="1"/>
  <c r="CB245" i="1" s="1"/>
  <c r="O697" i="1"/>
  <c r="AB692" i="1"/>
  <c r="AV320" i="1"/>
  <c r="CE316" i="1"/>
  <c r="CH382" i="1"/>
  <c r="AY387" i="1"/>
  <c r="GN280" i="1"/>
  <c r="CB284" i="1" s="1"/>
  <c r="GM280" i="1"/>
  <c r="CA284" i="1" s="1"/>
  <c r="Q966" i="1"/>
  <c r="F983" i="1"/>
  <c r="GM581" i="1"/>
  <c r="GO581" i="1"/>
  <c r="AY542" i="1"/>
  <c r="CH535" i="1"/>
  <c r="BA633" i="1"/>
  <c r="F680" i="1"/>
  <c r="CC601" i="1"/>
  <c r="AB245" i="1"/>
  <c r="S119" i="1"/>
  <c r="AF75" i="1"/>
  <c r="AB633" i="1"/>
  <c r="O660" i="1"/>
  <c r="Y1003" i="1"/>
  <c r="F1039" i="1"/>
  <c r="X284" i="1"/>
  <c r="AK277" i="1"/>
  <c r="GM657" i="1"/>
  <c r="CA660" i="1" s="1"/>
  <c r="GN657" i="1"/>
  <c r="Q26" i="1"/>
  <c r="F51" i="1"/>
  <c r="BA277" i="1"/>
  <c r="F304" i="1"/>
  <c r="CE692" i="1"/>
  <c r="AV697" i="1"/>
  <c r="F936" i="1"/>
  <c r="O1042" i="1"/>
  <c r="O930" i="1"/>
  <c r="W926" i="1"/>
  <c r="F1066" i="1"/>
  <c r="AB419" i="1"/>
  <c r="O499" i="1"/>
  <c r="P26" i="1"/>
  <c r="F42" i="1"/>
  <c r="R151" i="1"/>
  <c r="F181" i="1"/>
  <c r="AV284" i="1"/>
  <c r="CE277" i="1"/>
  <c r="AV1012" i="1"/>
  <c r="CE1003" i="1"/>
  <c r="AL75" i="1"/>
  <c r="Y119" i="1"/>
  <c r="AY660" i="1"/>
  <c r="CH633" i="1"/>
  <c r="F1065" i="1"/>
  <c r="V926" i="1"/>
  <c r="Y601" i="1"/>
  <c r="Y727" i="1" s="1"/>
  <c r="AL574" i="1"/>
  <c r="AR542" i="1"/>
  <c r="CA535" i="1"/>
  <c r="CC39" i="1"/>
  <c r="CA601" i="1"/>
  <c r="AY894" i="1"/>
  <c r="CH875" i="1"/>
  <c r="S808" i="1"/>
  <c r="F828" i="1"/>
  <c r="R235" i="1"/>
  <c r="F259" i="1"/>
  <c r="X1042" i="1"/>
  <c r="BA75" i="1"/>
  <c r="F139" i="1"/>
  <c r="BA350" i="1"/>
  <c r="U727" i="1"/>
  <c r="R763" i="1"/>
  <c r="R843" i="1"/>
  <c r="F790" i="1"/>
  <c r="CA199" i="1"/>
  <c r="AR203" i="1"/>
  <c r="AE574" i="1"/>
  <c r="R601" i="1"/>
  <c r="CD1012" i="1"/>
  <c r="F899" i="1"/>
  <c r="AV875" i="1"/>
  <c r="CB167" i="1"/>
  <c r="X808" i="1"/>
  <c r="F839" i="1"/>
  <c r="R284" i="1"/>
  <c r="AE277" i="1"/>
  <c r="F390" i="1"/>
  <c r="P382" i="1"/>
  <c r="F248" i="1"/>
  <c r="P235" i="1"/>
  <c r="F736" i="1"/>
  <c r="AP531" i="1"/>
  <c r="AP1072" i="1"/>
  <c r="AZ894" i="1"/>
  <c r="CI875" i="1"/>
  <c r="AV966" i="1"/>
  <c r="F976" i="1"/>
  <c r="AZ966" i="1"/>
  <c r="F982" i="1"/>
  <c r="AW167" i="1"/>
  <c r="CF151" i="1"/>
  <c r="AB316" i="1"/>
  <c r="O320" i="1"/>
  <c r="T284" i="1"/>
  <c r="AG277" i="1"/>
  <c r="CF763" i="1"/>
  <c r="AW776" i="1"/>
  <c r="T531" i="1"/>
  <c r="F748" i="1"/>
  <c r="AW1042" i="1"/>
  <c r="AC75" i="1"/>
  <c r="CH119" i="1"/>
  <c r="CF119" i="1"/>
  <c r="CE119" i="1"/>
  <c r="P119" i="1"/>
  <c r="Y1042" i="1"/>
  <c r="P535" i="1"/>
  <c r="P727" i="1"/>
  <c r="F545" i="1"/>
  <c r="AL26" i="1"/>
  <c r="Y39" i="1"/>
  <c r="BC22" i="1"/>
  <c r="BC1102" i="1"/>
  <c r="F1088" i="1"/>
  <c r="AB808" i="1"/>
  <c r="O813" i="1"/>
  <c r="U235" i="1"/>
  <c r="F267" i="1"/>
  <c r="CA776" i="1"/>
  <c r="AB284" i="1"/>
  <c r="U633" i="1"/>
  <c r="F682" i="1"/>
  <c r="Q75" i="1"/>
  <c r="F131" i="1"/>
  <c r="Q350" i="1"/>
  <c r="Q1072" i="1" s="1"/>
  <c r="AB601" i="1"/>
  <c r="BA574" i="1"/>
  <c r="F621" i="1"/>
  <c r="V419" i="1"/>
  <c r="F522" i="1"/>
  <c r="CB277" i="1" l="1"/>
  <c r="AS284" i="1"/>
  <c r="CA419" i="1"/>
  <c r="AR499" i="1"/>
  <c r="CC419" i="1"/>
  <c r="AT499" i="1"/>
  <c r="AT660" i="1"/>
  <c r="CC633" i="1"/>
  <c r="AR660" i="1"/>
  <c r="CA633" i="1"/>
  <c r="AR245" i="1"/>
  <c r="CA235" i="1"/>
  <c r="Q22" i="1"/>
  <c r="F1084" i="1"/>
  <c r="Q1102" i="1"/>
  <c r="Y531" i="1"/>
  <c r="F754" i="1"/>
  <c r="AR284" i="1"/>
  <c r="CA277" i="1"/>
  <c r="AS245" i="1"/>
  <c r="CB235" i="1"/>
  <c r="CB75" i="1"/>
  <c r="AS119" i="1"/>
  <c r="P531" i="1"/>
  <c r="F730" i="1"/>
  <c r="F1048" i="1"/>
  <c r="AW926" i="1"/>
  <c r="CC574" i="1"/>
  <c r="AT601" i="1"/>
  <c r="AR1012" i="1"/>
  <c r="CA1003" i="1"/>
  <c r="AU692" i="1"/>
  <c r="F716" i="1"/>
  <c r="AU727" i="1"/>
  <c r="S419" i="1"/>
  <c r="F514" i="1"/>
  <c r="S531" i="1"/>
  <c r="F742" i="1"/>
  <c r="AW535" i="1"/>
  <c r="AW727" i="1"/>
  <c r="F548" i="1"/>
  <c r="F734" i="1"/>
  <c r="AX531" i="1"/>
  <c r="Q419" i="1"/>
  <c r="F511" i="1"/>
  <c r="X574" i="1"/>
  <c r="F627" i="1"/>
  <c r="AR776" i="1"/>
  <c r="CA763" i="1"/>
  <c r="CF75" i="1"/>
  <c r="AW119" i="1"/>
  <c r="AR535" i="1"/>
  <c r="F570" i="1"/>
  <c r="AR727" i="1"/>
  <c r="CB763" i="1"/>
  <c r="AS776" i="1"/>
  <c r="R75" i="1"/>
  <c r="F133" i="1"/>
  <c r="R350" i="1"/>
  <c r="O151" i="1"/>
  <c r="F169" i="1"/>
  <c r="P574" i="1"/>
  <c r="F604" i="1"/>
  <c r="AV26" i="1"/>
  <c r="F44" i="1"/>
  <c r="F337" i="1"/>
  <c r="AS316" i="1"/>
  <c r="O199" i="1"/>
  <c r="F205" i="1"/>
  <c r="BD18" i="1"/>
  <c r="F1127" i="1"/>
  <c r="X763" i="1"/>
  <c r="F802" i="1"/>
  <c r="X843" i="1"/>
  <c r="F725" i="1"/>
  <c r="AR692" i="1"/>
  <c r="F858" i="1"/>
  <c r="S759" i="1"/>
  <c r="AR151" i="1"/>
  <c r="F195" i="1"/>
  <c r="P419" i="1"/>
  <c r="F502" i="1"/>
  <c r="AR39" i="1"/>
  <c r="CA26" i="1"/>
  <c r="AY26" i="1"/>
  <c r="F47" i="1"/>
  <c r="Y235" i="1"/>
  <c r="F272" i="1"/>
  <c r="F618" i="1"/>
  <c r="AS574" i="1"/>
  <c r="X75" i="1"/>
  <c r="F145" i="1"/>
  <c r="X350" i="1"/>
  <c r="X419" i="1"/>
  <c r="F525" i="1"/>
  <c r="O808" i="1"/>
  <c r="F815" i="1"/>
  <c r="CB151" i="1"/>
  <c r="AS167" i="1"/>
  <c r="BA71" i="1"/>
  <c r="F370" i="1"/>
  <c r="BA1072" i="1"/>
  <c r="O926" i="1"/>
  <c r="F1044" i="1"/>
  <c r="X277" i="1"/>
  <c r="F310" i="1"/>
  <c r="F550" i="1"/>
  <c r="AY535" i="1"/>
  <c r="AY727" i="1"/>
  <c r="AX71" i="1"/>
  <c r="F357" i="1"/>
  <c r="AX1072" i="1"/>
  <c r="AZ531" i="1"/>
  <c r="F738" i="1"/>
  <c r="AK633" i="1"/>
  <c r="X660" i="1"/>
  <c r="F328" i="1"/>
  <c r="AY316" i="1"/>
  <c r="AY1003" i="1"/>
  <c r="F1020" i="1"/>
  <c r="T71" i="1"/>
  <c r="F371" i="1"/>
  <c r="T1072" i="1"/>
  <c r="CE419" i="1"/>
  <c r="AV499" i="1"/>
  <c r="CB633" i="1"/>
  <c r="AS660" i="1"/>
  <c r="AP22" i="1"/>
  <c r="F1081" i="1"/>
  <c r="G16" i="2" s="1"/>
  <c r="G18" i="2" s="1"/>
  <c r="AP1102" i="1"/>
  <c r="R759" i="1"/>
  <c r="F857" i="1"/>
  <c r="F902" i="1"/>
  <c r="AY875" i="1"/>
  <c r="CH574" i="1"/>
  <c r="AY601" i="1"/>
  <c r="AS419" i="1"/>
  <c r="F516" i="1"/>
  <c r="Y759" i="1"/>
  <c r="F870" i="1"/>
  <c r="AY1042" i="1"/>
  <c r="AB574" i="1"/>
  <c r="O601" i="1"/>
  <c r="F1069" i="1"/>
  <c r="Y926" i="1"/>
  <c r="AY119" i="1"/>
  <c r="CH75" i="1"/>
  <c r="T277" i="1"/>
  <c r="F305" i="1"/>
  <c r="AW151" i="1"/>
  <c r="F173" i="1"/>
  <c r="AR199" i="1"/>
  <c r="F231" i="1"/>
  <c r="CA574" i="1"/>
  <c r="AR601" i="1"/>
  <c r="F702" i="1"/>
  <c r="AV692" i="1"/>
  <c r="S75" i="1"/>
  <c r="F134" i="1"/>
  <c r="S350" i="1"/>
  <c r="AV316" i="1"/>
  <c r="F325" i="1"/>
  <c r="V71" i="1"/>
  <c r="F373" i="1"/>
  <c r="V1072" i="1"/>
  <c r="AR316" i="1"/>
  <c r="F348" i="1"/>
  <c r="AW316" i="1"/>
  <c r="F326" i="1"/>
  <c r="R419" i="1"/>
  <c r="F513" i="1"/>
  <c r="V531" i="1"/>
  <c r="F750" i="1"/>
  <c r="F41" i="1"/>
  <c r="O26" i="1"/>
  <c r="CD382" i="1"/>
  <c r="AU387" i="1"/>
  <c r="AW1003" i="1"/>
  <c r="F1018" i="1"/>
  <c r="Q531" i="1"/>
  <c r="F739" i="1"/>
  <c r="F209" i="1"/>
  <c r="AW199" i="1"/>
  <c r="S574" i="1"/>
  <c r="F616" i="1"/>
  <c r="W531" i="1"/>
  <c r="F751" i="1"/>
  <c r="O763" i="1"/>
  <c r="O843" i="1"/>
  <c r="F778" i="1"/>
  <c r="CA966" i="1"/>
  <c r="AR971" i="1"/>
  <c r="P759" i="1"/>
  <c r="F846" i="1"/>
  <c r="F920" i="1"/>
  <c r="X875" i="1"/>
  <c r="F1014" i="1"/>
  <c r="O1003" i="1"/>
  <c r="X26" i="1"/>
  <c r="F65" i="1"/>
  <c r="X1072" i="1"/>
  <c r="F544" i="1"/>
  <c r="O727" i="1"/>
  <c r="O535" i="1"/>
  <c r="AW277" i="1"/>
  <c r="F290" i="1"/>
  <c r="AV199" i="1"/>
  <c r="F208" i="1"/>
  <c r="F705" i="1"/>
  <c r="AY692" i="1"/>
  <c r="AZ71" i="1"/>
  <c r="F361" i="1"/>
  <c r="AZ1072" i="1"/>
  <c r="F299" i="1"/>
  <c r="S277" i="1"/>
  <c r="Q759" i="1"/>
  <c r="F855" i="1"/>
  <c r="AY235" i="1"/>
  <c r="F253" i="1"/>
  <c r="CF419" i="1"/>
  <c r="AW499" i="1"/>
  <c r="P926" i="1"/>
  <c r="F1045" i="1"/>
  <c r="O875" i="1"/>
  <c r="F896" i="1"/>
  <c r="Y419" i="1"/>
  <c r="F526" i="1"/>
  <c r="F271" i="1"/>
  <c r="X235" i="1"/>
  <c r="AB277" i="1"/>
  <c r="O284" i="1"/>
  <c r="CE75" i="1"/>
  <c r="AV119" i="1"/>
  <c r="F905" i="1"/>
  <c r="AZ875" i="1"/>
  <c r="F615" i="1"/>
  <c r="R574" i="1"/>
  <c r="Y75" i="1"/>
  <c r="F146" i="1"/>
  <c r="Y350" i="1"/>
  <c r="O692" i="1"/>
  <c r="F699" i="1"/>
  <c r="AV535" i="1"/>
  <c r="F547" i="1"/>
  <c r="F392" i="1"/>
  <c r="AV382" i="1"/>
  <c r="CE574" i="1"/>
  <c r="AV601" i="1"/>
  <c r="AS535" i="1"/>
  <c r="F559" i="1"/>
  <c r="AS727" i="1"/>
  <c r="Y277" i="1"/>
  <c r="F311" i="1"/>
  <c r="F1056" i="1"/>
  <c r="R926" i="1"/>
  <c r="AW382" i="1"/>
  <c r="F393" i="1"/>
  <c r="Y26" i="1"/>
  <c r="F66" i="1"/>
  <c r="Y1072" i="1"/>
  <c r="F298" i="1"/>
  <c r="R277" i="1"/>
  <c r="AV277" i="1"/>
  <c r="F289" i="1"/>
  <c r="Q71" i="1"/>
  <c r="F362" i="1"/>
  <c r="BC18" i="1"/>
  <c r="F1118" i="1"/>
  <c r="P75" i="1"/>
  <c r="F122" i="1"/>
  <c r="P350" i="1"/>
  <c r="AW763" i="1"/>
  <c r="AW843" i="1"/>
  <c r="F782" i="1"/>
  <c r="F322" i="1"/>
  <c r="O316" i="1"/>
  <c r="CD1003" i="1"/>
  <c r="AU1012" i="1"/>
  <c r="U531" i="1"/>
  <c r="F749" i="1"/>
  <c r="F1068" i="1"/>
  <c r="X926" i="1"/>
  <c r="CC26" i="1"/>
  <c r="AT39" i="1"/>
  <c r="Y574" i="1"/>
  <c r="F628" i="1"/>
  <c r="F668" i="1"/>
  <c r="AY633" i="1"/>
  <c r="F1017" i="1"/>
  <c r="AV1003" i="1"/>
  <c r="AV1042" i="1"/>
  <c r="O419" i="1"/>
  <c r="F501" i="1"/>
  <c r="O633" i="1"/>
  <c r="F662" i="1"/>
  <c r="O245" i="1"/>
  <c r="AB235" i="1"/>
  <c r="AY382" i="1"/>
  <c r="F395" i="1"/>
  <c r="AW633" i="1"/>
  <c r="F666" i="1"/>
  <c r="AY277" i="1"/>
  <c r="F292" i="1"/>
  <c r="AQ22" i="1"/>
  <c r="AQ1102" i="1"/>
  <c r="F1082" i="1"/>
  <c r="AY763" i="1"/>
  <c r="F784" i="1"/>
  <c r="AY843" i="1"/>
  <c r="F175" i="1"/>
  <c r="AY151" i="1"/>
  <c r="F415" i="1"/>
  <c r="AR382" i="1"/>
  <c r="W71" i="1"/>
  <c r="F374" i="1"/>
  <c r="W1072" i="1"/>
  <c r="F250" i="1"/>
  <c r="AV235" i="1"/>
  <c r="F922" i="1"/>
  <c r="AR875" i="1"/>
  <c r="CF574" i="1"/>
  <c r="AW601" i="1"/>
  <c r="AY199" i="1"/>
  <c r="F211" i="1"/>
  <c r="F703" i="1"/>
  <c r="AW692" i="1"/>
  <c r="CA75" i="1"/>
  <c r="AR119" i="1"/>
  <c r="R727" i="1"/>
  <c r="AW875" i="1"/>
  <c r="F900" i="1"/>
  <c r="AR808" i="1"/>
  <c r="F841" i="1"/>
  <c r="F781" i="1"/>
  <c r="AV763" i="1"/>
  <c r="AV843" i="1"/>
  <c r="X727" i="1"/>
  <c r="F831" i="1"/>
  <c r="AT808" i="1"/>
  <c r="AT843" i="1"/>
  <c r="AW235" i="1"/>
  <c r="F251" i="1"/>
  <c r="AS199" i="1"/>
  <c r="F220" i="1"/>
  <c r="U419" i="1"/>
  <c r="F521" i="1"/>
  <c r="U1072" i="1"/>
  <c r="T419" i="1"/>
  <c r="F520" i="1"/>
  <c r="AV633" i="1"/>
  <c r="F665" i="1"/>
  <c r="AW26" i="1"/>
  <c r="F45" i="1"/>
  <c r="F172" i="1"/>
  <c r="AV151" i="1"/>
  <c r="CH419" i="1"/>
  <c r="AY499" i="1"/>
  <c r="O382" i="1"/>
  <c r="F389" i="1"/>
  <c r="O75" i="1"/>
  <c r="F121" i="1"/>
  <c r="F687" i="1"/>
  <c r="Y633" i="1"/>
  <c r="AT759" i="1" l="1"/>
  <c r="F861" i="1"/>
  <c r="AT26" i="1"/>
  <c r="F57" i="1"/>
  <c r="F606" i="1"/>
  <c r="AV574" i="1"/>
  <c r="X22" i="1"/>
  <c r="X1102" i="1"/>
  <c r="F1098" i="1"/>
  <c r="AY75" i="1"/>
  <c r="F127" i="1"/>
  <c r="AY350" i="1"/>
  <c r="F804" i="1"/>
  <c r="AR763" i="1"/>
  <c r="AR843" i="1"/>
  <c r="AS235" i="1"/>
  <c r="F262" i="1"/>
  <c r="AV727" i="1"/>
  <c r="AR966" i="1"/>
  <c r="F999" i="1"/>
  <c r="AR1042" i="1"/>
  <c r="AS75" i="1"/>
  <c r="F136" i="1"/>
  <c r="AS350" i="1"/>
  <c r="AT633" i="1"/>
  <c r="F678" i="1"/>
  <c r="AR75" i="1"/>
  <c r="F147" i="1"/>
  <c r="AR350" i="1"/>
  <c r="F247" i="1"/>
  <c r="O235" i="1"/>
  <c r="AV75" i="1"/>
  <c r="F124" i="1"/>
  <c r="AV350" i="1"/>
  <c r="AW419" i="1"/>
  <c r="F505" i="1"/>
  <c r="F845" i="1"/>
  <c r="O759" i="1"/>
  <c r="AR26" i="1"/>
  <c r="F67" i="1"/>
  <c r="AS763" i="1"/>
  <c r="AS843" i="1"/>
  <c r="F793" i="1"/>
  <c r="F733" i="1"/>
  <c r="AW531" i="1"/>
  <c r="O350" i="1"/>
  <c r="U22" i="1"/>
  <c r="U1102" i="1"/>
  <c r="F1094" i="1"/>
  <c r="AV926" i="1"/>
  <c r="F1047" i="1"/>
  <c r="P71" i="1"/>
  <c r="F353" i="1"/>
  <c r="P1072" i="1"/>
  <c r="Y71" i="1"/>
  <c r="F377" i="1"/>
  <c r="V22" i="1"/>
  <c r="F1095" i="1"/>
  <c r="V1102" i="1"/>
  <c r="AY926" i="1"/>
  <c r="F1050" i="1"/>
  <c r="AY531" i="1"/>
  <c r="F735" i="1"/>
  <c r="X759" i="1"/>
  <c r="F869" i="1"/>
  <c r="R71" i="1"/>
  <c r="F364" i="1"/>
  <c r="R1072" i="1"/>
  <c r="AW75" i="1"/>
  <c r="F125" i="1"/>
  <c r="AW350" i="1"/>
  <c r="Q18" i="1"/>
  <c r="F1114" i="1"/>
  <c r="AY419" i="1"/>
  <c r="F507" i="1"/>
  <c r="AU1003" i="1"/>
  <c r="F1031" i="1"/>
  <c r="AU1042" i="1"/>
  <c r="S71" i="1"/>
  <c r="F365" i="1"/>
  <c r="S1072" i="1"/>
  <c r="AY574" i="1"/>
  <c r="F609" i="1"/>
  <c r="X633" i="1"/>
  <c r="F686" i="1"/>
  <c r="AX22" i="1"/>
  <c r="F1079" i="1"/>
  <c r="AX1102" i="1"/>
  <c r="AR531" i="1"/>
  <c r="F755" i="1"/>
  <c r="AU531" i="1"/>
  <c r="F746" i="1"/>
  <c r="F1040" i="1"/>
  <c r="AR1003" i="1"/>
  <c r="AR277" i="1"/>
  <c r="F312" i="1"/>
  <c r="AT419" i="1"/>
  <c r="F517" i="1"/>
  <c r="F301" i="1"/>
  <c r="AS277" i="1"/>
  <c r="AV759" i="1"/>
  <c r="F848" i="1"/>
  <c r="W22" i="1"/>
  <c r="F1096" i="1"/>
  <c r="W1102" i="1"/>
  <c r="Y22" i="1"/>
  <c r="F1099" i="1"/>
  <c r="Y1102" i="1"/>
  <c r="AZ22" i="1"/>
  <c r="F1083" i="1"/>
  <c r="AZ1102" i="1"/>
  <c r="F406" i="1"/>
  <c r="AU382" i="1"/>
  <c r="AU1072" i="1"/>
  <c r="AP18" i="1"/>
  <c r="F1111" i="1"/>
  <c r="F1133" i="1" s="1"/>
  <c r="BA22" i="1"/>
  <c r="F1092" i="1"/>
  <c r="BA1102" i="1"/>
  <c r="AR419" i="1"/>
  <c r="F527" i="1"/>
  <c r="F744" i="1"/>
  <c r="AS531" i="1"/>
  <c r="AV419" i="1"/>
  <c r="F504" i="1"/>
  <c r="X71" i="1"/>
  <c r="F376" i="1"/>
  <c r="F273" i="1"/>
  <c r="AR235" i="1"/>
  <c r="F607" i="1"/>
  <c r="AW574" i="1"/>
  <c r="F286" i="1"/>
  <c r="O277" i="1"/>
  <c r="O531" i="1"/>
  <c r="F729" i="1"/>
  <c r="X531" i="1"/>
  <c r="F753" i="1"/>
  <c r="F741" i="1"/>
  <c r="R531" i="1"/>
  <c r="AY759" i="1"/>
  <c r="F851" i="1"/>
  <c r="AQ18" i="1"/>
  <c r="F1112" i="1"/>
  <c r="AW759" i="1"/>
  <c r="F849" i="1"/>
  <c r="AR574" i="1"/>
  <c r="F629" i="1"/>
  <c r="O574" i="1"/>
  <c r="F603" i="1"/>
  <c r="AS633" i="1"/>
  <c r="F677" i="1"/>
  <c r="T22" i="1"/>
  <c r="T1102" i="1"/>
  <c r="F1093" i="1"/>
  <c r="AS151" i="1"/>
  <c r="F184" i="1"/>
  <c r="F619" i="1"/>
  <c r="AT574" i="1"/>
  <c r="AT727" i="1"/>
  <c r="AR633" i="1"/>
  <c r="F688" i="1"/>
  <c r="AU22" i="1" l="1"/>
  <c r="F1091" i="1"/>
  <c r="H16" i="2" s="1"/>
  <c r="H18" i="2" s="1"/>
  <c r="AU1102" i="1"/>
  <c r="AU926" i="1"/>
  <c r="F1061" i="1"/>
  <c r="O71" i="1"/>
  <c r="F352" i="1"/>
  <c r="O1072" i="1"/>
  <c r="AR759" i="1"/>
  <c r="F871" i="1"/>
  <c r="AV531" i="1"/>
  <c r="F732" i="1"/>
  <c r="Y18" i="1"/>
  <c r="F1129" i="1"/>
  <c r="AX18" i="1"/>
  <c r="F1109" i="1"/>
  <c r="R22" i="1"/>
  <c r="R1102" i="1"/>
  <c r="F1086" i="1"/>
  <c r="U18" i="1"/>
  <c r="F1124" i="1"/>
  <c r="AR1072" i="1"/>
  <c r="AR71" i="1"/>
  <c r="F378" i="1"/>
  <c r="AR926" i="1"/>
  <c r="F1070" i="1"/>
  <c r="F1134" i="1" s="1"/>
  <c r="P22" i="1"/>
  <c r="F1075" i="1"/>
  <c r="P1102" i="1"/>
  <c r="AS759" i="1"/>
  <c r="F860" i="1"/>
  <c r="T18" i="1"/>
  <c r="F1123" i="1"/>
  <c r="W18" i="1"/>
  <c r="F1126" i="1"/>
  <c r="S22" i="1"/>
  <c r="F1087" i="1"/>
  <c r="J16" i="2" s="1"/>
  <c r="J18" i="2" s="1"/>
  <c r="S1102" i="1"/>
  <c r="AV71" i="1"/>
  <c r="F355" i="1"/>
  <c r="AV1072" i="1"/>
  <c r="AT531" i="1"/>
  <c r="F745" i="1"/>
  <c r="BA18" i="1"/>
  <c r="F1122" i="1"/>
  <c r="AZ18" i="1"/>
  <c r="F1113" i="1"/>
  <c r="AW71" i="1"/>
  <c r="F356" i="1"/>
  <c r="AW1072" i="1"/>
  <c r="V18" i="1"/>
  <c r="F1125" i="1"/>
  <c r="AS71" i="1"/>
  <c r="F367" i="1"/>
  <c r="AS1072" i="1"/>
  <c r="AY71" i="1"/>
  <c r="F358" i="1"/>
  <c r="AY1072" i="1"/>
  <c r="X18" i="1"/>
  <c r="F1128" i="1"/>
  <c r="AT1072" i="1"/>
  <c r="O22" i="1" l="1"/>
  <c r="F1074" i="1"/>
  <c r="O1102" i="1"/>
  <c r="AS22" i="1"/>
  <c r="F1089" i="1"/>
  <c r="E16" i="2" s="1"/>
  <c r="AS1102" i="1"/>
  <c r="AU18" i="1"/>
  <c r="F1121" i="1"/>
  <c r="S18" i="1"/>
  <c r="F1117" i="1"/>
  <c r="AR22" i="1"/>
  <c r="F1100" i="1"/>
  <c r="AR1102" i="1"/>
  <c r="AY22" i="1"/>
  <c r="AY1102" i="1"/>
  <c r="F1080" i="1"/>
  <c r="AW22" i="1"/>
  <c r="AW1102" i="1"/>
  <c r="F1078" i="1"/>
  <c r="R18" i="1"/>
  <c r="F1116" i="1"/>
  <c r="AT22" i="1"/>
  <c r="AT1102" i="1"/>
  <c r="F1090" i="1"/>
  <c r="F16" i="2" s="1"/>
  <c r="F18" i="2" s="1"/>
  <c r="AV22" i="1"/>
  <c r="AV1102" i="1"/>
  <c r="F1077" i="1"/>
  <c r="P18" i="1"/>
  <c r="F1105" i="1"/>
  <c r="F1135" i="1" l="1"/>
  <c r="F1136" i="1"/>
  <c r="AT18" i="1"/>
  <c r="F1120" i="1"/>
  <c r="AY18" i="1"/>
  <c r="F1110" i="1"/>
  <c r="O18" i="1"/>
  <c r="F1104" i="1"/>
  <c r="AV18" i="1"/>
  <c r="F1107" i="1"/>
  <c r="AW18" i="1"/>
  <c r="F1108" i="1"/>
  <c r="AS18" i="1"/>
  <c r="F1119" i="1"/>
  <c r="F1132" i="1" s="1"/>
  <c r="F1131" i="1" s="1"/>
  <c r="AR18" i="1"/>
  <c r="F1130" i="1"/>
  <c r="E18" i="2"/>
  <c r="I16" i="2"/>
  <c r="I18" i="2" s="1"/>
</calcChain>
</file>

<file path=xl/sharedStrings.xml><?xml version="1.0" encoding="utf-8"?>
<sst xmlns="http://schemas.openxmlformats.org/spreadsheetml/2006/main" count="19038" uniqueCount="1256">
  <si>
    <t>Smeta.RU  (495) 974-1589</t>
  </si>
  <si>
    <t>_PS_</t>
  </si>
  <si>
    <t>Smeta.RU</t>
  </si>
  <si>
    <t/>
  </si>
  <si>
    <t>Реконструкция подстанции типа БКТПу с трансформаторами 2х1250 кВА (полная реконструкция)</t>
  </si>
  <si>
    <t>330-577-14-ЭС.ТП, 330-577-14-АР.ТП, ИКДС.05.12.155,  330-577-14-ЭС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</si>
  <si>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</si>
  <si>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</si>
  <si>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</si>
  <si>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</si>
  <si>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</si>
  <si>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</si>
  <si>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</si>
  <si>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</si>
  <si>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</si>
  <si>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</si>
  <si>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</si>
  <si>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</si>
  <si>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</si>
  <si>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</si>
  <si>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</si>
  <si>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</si>
  <si>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)*0</t>
  </si>
  <si>
    <t>)*0,4)*1,15</t>
  </si>
  <si>
    <t>Монтаж оборудования</t>
  </si>
  <si>
    <t>ТСН-2001.4-8. 8-28...8-72</t>
  </si>
  <si>
    <t>ТСН-2001.4-8-2</t>
  </si>
  <si>
    <t>Поправка: ТСН-2001.4. О.П. п.6.1.1.2  Поправка: ТСН-2001.4. О.П. тб1. п.2</t>
  </si>
  <si>
    <t>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</si>
  <si>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</si>
  <si>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</si>
  <si>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</si>
  <si>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</si>
  <si>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3</t>
  </si>
  <si>
    <t>4.8-61-2</t>
  </si>
  <si>
    <t>Камеры сборные распределительных устройств серии КСО, камера трансформатора напряжения линейного ввода, разрядника или разъединителя</t>
  </si>
  <si>
    <t>ТСН-2001.4. Доп. 1-42. Сб. 8, т. 61, поз. 2</t>
  </si>
  <si>
    <t>4</t>
  </si>
  <si>
    <t>4.8-238-3</t>
  </si>
  <si>
    <t>Щиты и стеллажи с блоками резисторов (ящиками сопротивления) высотой свыше 1700 мм, щит заводского изготовления однорядный или двухрядный открытого исполнения, ширина 800 мм</t>
  </si>
  <si>
    <t>1 м ширины по фронту</t>
  </si>
  <si>
    <t>ТСН-2001.4. Доп. 1-42. Сб. 8, т. 238, поз. 3</t>
  </si>
  <si>
    <t>ТСН-2001.4-8. 8-188...8-272</t>
  </si>
  <si>
    <t>ТСН-2001.4-8-18</t>
  </si>
  <si>
    <t>5</t>
  </si>
  <si>
    <t>4.8-221-4</t>
  </si>
  <si>
    <t>Контакторы и блок-контакторы, контактор переменного тока на установленной конструкции на ток до 400 А</t>
  </si>
  <si>
    <t>ТСН-2001.4. Доп. 1-42. Сб. 8, т. 221, поз. 4</t>
  </si>
  <si>
    <t>6</t>
  </si>
  <si>
    <t>4.8-213-4</t>
  </si>
  <si>
    <t>Рубильники (выключатели, разъединители), рубильник на плите с центральной или боковой рукояткой или управлением штангой, устанавливаемый на металлическом основании, однополюсный, на ток до 1600 А</t>
  </si>
  <si>
    <t>ТСН-2001.4. Доп. 1-42. Сб. 8, т. 213, поз. 4</t>
  </si>
  <si>
    <t>7</t>
  </si>
  <si>
    <t>4.8-50-3</t>
  </si>
  <si>
    <t>Шины ответвительные - одна полоса в фазе, шина сечение до 700 мм2</t>
  </si>
  <si>
    <t>100 м</t>
  </si>
  <si>
    <t>ТСН-2001.4. Доп. 1-42. Сб. 8, т. 50, поз. 3</t>
  </si>
  <si>
    <t>8</t>
  </si>
  <si>
    <t>4.8-79-4</t>
  </si>
  <si>
    <t>Кабели до 35 кВ, прокладываемые по установленным конструкциям и лоткам, кабель с креплением на поворотах и в конце трассы, масса 1 м, до 6 кг</t>
  </si>
  <si>
    <t>100 М КАБЕЛЯ</t>
  </si>
  <si>
    <t>ТСН-2001.4. Доп. 1-42. Сб. 8, т. 79, поз. 4</t>
  </si>
  <si>
    <t>ТСН-2001.4-8. 8-73...8-80</t>
  </si>
  <si>
    <t>ТСН-2001.4-8-3</t>
  </si>
  <si>
    <t>9</t>
  </si>
  <si>
    <t>4.8-79-3</t>
  </si>
  <si>
    <t>Кабели до 35 кВ, прокладываемые по установленным конструкциям и лоткам, кабель с креплением на поворотах и в конце трассы, масса 1 м, до 3 кг</t>
  </si>
  <si>
    <t>ТСН-2001.4. Доп. 1-42. Сб. 8, т. 79, поз. 3</t>
  </si>
  <si>
    <t>10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</si>
  <si>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</si>
  <si>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</si>
  <si>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</si>
  <si>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</si>
  <si>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</si>
  <si>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</si>
  <si>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</si>
  <si>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</si>
  <si>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</si>
  <si>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</si>
  <si>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</si>
  <si>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</si>
  <si>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</si>
  <si>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</si>
  <si>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</si>
  <si>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</si>
  <si>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</si>
  <si>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</si>
  <si>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</si>
  <si>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</si>
  <si>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</si>
  <si>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</si>
  <si>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</si>
  <si>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</si>
  <si>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</si>
  <si>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</si>
  <si>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</si>
  <si>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</si>
  <si>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</si>
  <si>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</si>
  <si>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</si>
  <si>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</si>
  <si>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</si>
  <si>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</si>
  <si>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</si>
  <si>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</si>
  <si>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</si>
  <si>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</si>
  <si>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</si>
  <si>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</si>
  <si>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</si>
  <si>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</si>
  <si>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</si>
  <si>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</si>
  <si>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</si>
  <si>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</si>
  <si>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</si>
  <si>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</si>
  <si>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</si>
  <si>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</si>
  <si>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</si>
  <si>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</si>
  <si>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</si>
  <si>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</si>
  <si>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</si>
  <si>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</si>
  <si>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</si>
  <si>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</si>
  <si>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Новый подраздел</t>
  </si>
  <si>
    <t>Реконструкция здания и кабельных приямков</t>
  </si>
  <si>
    <t>Бортик из кирпича для защиты кабеля из СПЭ</t>
  </si>
  <si>
    <t>6.53-2-1</t>
  </si>
  <si>
    <t>Разборка кладки стен из кирпича простых</t>
  </si>
  <si>
    <t>10 м3 кладки</t>
  </si>
  <si>
    <t>ТСН-2001.6. Доп. 1-42. Сб. 53, т. 2, поз. 1</t>
  </si>
  <si>
    <t>)*1,15</t>
  </si>
  <si>
    <t>Ремонтно-строительные работы</t>
  </si>
  <si>
    <t>ТСН-2001.6-53. 53-1, 53-2</t>
  </si>
  <si>
    <t>ТСН-2001.6-53-1</t>
  </si>
  <si>
    <t>Поправка: ТСН-2001.6. прил.2. п.1</t>
  </si>
  <si>
    <t>3.8-3-9</t>
  </si>
  <si>
    <t>Кладка стен приямков и каналов</t>
  </si>
  <si>
    <t>1 м3 кладки</t>
  </si>
  <si>
    <t>ТСН-2001.3. Доп. 1-42. Сб. 8, т. 3, поз. 9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</si>
  <si>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</si>
  <si>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ТСН-2001.3-8. 8-3...8-19</t>
  </si>
  <si>
    <t>ТСН-2001.3-8-3</t>
  </si>
  <si>
    <t>Поправка: ТСН-2001.3. Пр.2. п.3</t>
  </si>
  <si>
    <t>2,1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</si>
  <si>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</si>
  <si>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</si>
  <si>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</si>
  <si>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</si>
  <si>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2,2</t>
  </si>
  <si>
    <t>1.3-2-5</t>
  </si>
  <si>
    <t>Растворы цементные, марка 100</t>
  </si>
  <si>
    <t>м3</t>
  </si>
  <si>
    <t>ТСН-2001.1. Доп. 1-42. Р. 3, о. 2, поз. 5</t>
  </si>
  <si>
    <t>3.9-35-1</t>
  </si>
  <si>
    <t>Монтаж мелких конструкций из стали различного профиля массой до 20 кг</t>
  </si>
  <si>
    <t>ТСН-2001.3. Доп. 1-42. Сб. 9, т. 35, поз. 1</t>
  </si>
  <si>
    <t>ТСН-2001.3-9. 9-1...9-72</t>
  </si>
  <si>
    <t>ТСН-2001.3-9-1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</si>
  <si>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</si>
  <si>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</si>
  <si>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</si>
  <si>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ТСН-2001.3 Доп. 49, Сб. 9, т. 20, поз. 1</t>
  </si>
  <si>
    <t>4,1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</si>
  <si>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</si>
  <si>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 (монтаж щитов</t>
  </si>
  <si>
    <t>т</t>
  </si>
  <si>
    <t>ТСН-2001.1. Доп. 1-42. Р. 6, о. 1, поз. 216</t>
  </si>
  <si>
    <t>Пробивка отверстий 200х200- 2 шт, 100х100-2 шт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</si>
  <si>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</si>
  <si>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 (пробивка отверстий 200х200 - 2 шт)</t>
  </si>
  <si>
    <t>100 отверстий</t>
  </si>
  <si>
    <t>ТСН-2001.6. Доп. 1-42. Сб. 69, т. 2, поз. 4</t>
  </si>
  <si>
    <t>ТСН-2001.6-69. 69-1...69-49</t>
  </si>
  <si>
    <t>ТСН-2001.6-69-1</t>
  </si>
  <si>
    <t>3.9-64-1</t>
  </si>
  <si>
    <t>Изготовление мелких индивидуальных листовых конструкций массой до 0,5 т (бачки, течки, воронки, желоба, лотки и прочие) (</t>
  </si>
  <si>
    <t>ТСН-2001.3. Доп. 1-42. Сб. 9, т. 64, поз. 1</t>
  </si>
  <si>
    <t>6,1</t>
  </si>
  <si>
    <t>1.1-1-987</t>
  </si>
  <si>
    <t>Пропан-бутан газообразный</t>
  </si>
  <si>
    <t>ТСН-2001.1. Доп. 1-42. Р. 1, о. 1, поз. 987</t>
  </si>
  <si>
    <t>6,2</t>
  </si>
  <si>
    <t>1.1-1-1107</t>
  </si>
  <si>
    <t>Прокат листовой, толщина до 4 мм, из стали углеродистой обыкновенного качества, кипящей</t>
  </si>
  <si>
    <t>ТСН-2001.1 Доп. 48, Р. 1, о. 1, поз. 1107</t>
  </si>
  <si>
    <t>6,3</t>
  </si>
  <si>
    <t>1.1-1-376</t>
  </si>
  <si>
    <t>Кислород технический газообразный</t>
  </si>
  <si>
    <t>ТСН-2001.1. Доп. 1-42. Р. 1, о. 1, поз. 376</t>
  </si>
  <si>
    <t>1.12-6-43</t>
  </si>
  <si>
    <t>Трубы стальные электросварные прямошовные, ГОСТ 10705-80, ГОСТ 10704-91, наружный диаметр 159 мм, толщина стенки 6 мм</t>
  </si>
  <si>
    <t>м</t>
  </si>
  <si>
    <t>ТСН-2001.1. Доп. 1-42. Р. 12, о. 6, поз. 43</t>
  </si>
  <si>
    <t>Материалы строительные</t>
  </si>
  <si>
    <t>ТСН-2001.1 Материалы строительные</t>
  </si>
  <si>
    <t>ТСН-2001.1-1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</si>
  <si>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</si>
  <si>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(пробивка отверстий 100х100 - 2 шт)</t>
  </si>
  <si>
    <t>ТСН-2001.6. Доп. 1-42. Сб. 69, т. 2, поз. 1</t>
  </si>
  <si>
    <t>Прокладка асбоцементных труб</t>
  </si>
  <si>
    <t>3.34-17-3</t>
  </si>
  <si>
    <t>Демонтаж .Устройство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</si>
  <si>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</si>
  <si>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</si>
  <si>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)*0,6)*1,15</t>
  </si>
  <si>
    <t>ТСН-2001.3-34. 34-17...34-28</t>
  </si>
  <si>
    <t>ТСН-2001.3-34-6</t>
  </si>
  <si>
    <t>Поправка: ТСН-2001.6. О.П. п.23.5  Поправка: ТСН-2001.3. Пр.2. п.3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</si>
  <si>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</si>
  <si>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11</t>
  </si>
  <si>
    <t>Устройство трубопроводов из асбестоцементных труб с соединением манжетами полиэтиленовыми до 2-х отверстий</t>
  </si>
  <si>
    <t>12</t>
  </si>
  <si>
    <t>13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</si>
  <si>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</si>
  <si>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</si>
  <si>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</si>
  <si>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14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</si>
  <si>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</si>
  <si>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</si>
  <si>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</si>
  <si>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15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</si>
  <si>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</si>
  <si>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</si>
  <si>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</si>
  <si>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</si>
  <si>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</si>
  <si>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</si>
  <si>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15,1</t>
  </si>
  <si>
    <t>1.1-1-613</t>
  </si>
  <si>
    <t>Мастика клеящая морозостойкая, марка МБ-50, битумно-масляная</t>
  </si>
  <si>
    <t>ТСН-2001.1. Доп. 1-42. Р. 1, о. 1, поз. 613</t>
  </si>
  <si>
    <t>Пробивка отверстий 500х1520 - 2 шт, 500х1075 - 2шт</t>
  </si>
  <si>
    <t>16</t>
  </si>
  <si>
    <t>3.29-1555-1</t>
  </si>
  <si>
    <t>Пробивка в бетоне гнезд (применительно)</t>
  </si>
  <si>
    <t>100 м3 пробивки</t>
  </si>
  <si>
    <t>ТСН-2001.3 Доп. 44, Сб. 29, т. 1555, поз. 1</t>
  </si>
  <si>
    <t>ТСН-2001.3-29. 29-1552-1...29-1562-4 (доп. 44)</t>
  </si>
  <si>
    <t>ТСН-2001.3-29-132</t>
  </si>
  <si>
    <t>17</t>
  </si>
  <si>
    <t>6.56-35-1</t>
  </si>
  <si>
    <t>Обрамление проемов угловой сталью</t>
  </si>
  <si>
    <t>ТСН-2001.6. Доп. 1-42. Сб. 56, т. 35, поз. 1</t>
  </si>
  <si>
    <t>ТСН-2001.6-56. 56-35</t>
  </si>
  <si>
    <t>ТСН-2001.6-56-7</t>
  </si>
  <si>
    <t>17,1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</si>
  <si>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</si>
  <si>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</si>
  <si>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</si>
  <si>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Окраска металлических изделий</t>
  </si>
  <si>
    <t>18</t>
  </si>
  <si>
    <t>3.13-11-1</t>
  </si>
  <si>
    <t>Окраска огрунтованных металлических поверхностей эмалью ЭП-140</t>
  </si>
  <si>
    <t>100 м2</t>
  </si>
  <si>
    <t>ТСН-2001.3. Доп. 1-42. Сб. 13, т. 11, поз. 1</t>
  </si>
  <si>
    <t>ТСН-2001.3-13. 13-1...13-16, 13-17-1...13-17-4</t>
  </si>
  <si>
    <t>ТСН-2001.3-13-1</t>
  </si>
  <si>
    <t>18,1</t>
  </si>
  <si>
    <t>1.1-1-1583</t>
  </si>
  <si>
    <t>Эмаль, марка ЭП-140, эпоксидная всех цветов</t>
  </si>
  <si>
    <t>кг</t>
  </si>
  <si>
    <t>ТСН-2001.1. Доп. 1-42. Р. 1, о. 1, поз. 1583</t>
  </si>
  <si>
    <t>Установка металлоконструкций</t>
  </si>
  <si>
    <t>19</t>
  </si>
  <si>
    <t>6.53-15-2</t>
  </si>
  <si>
    <t>Пробивка ниш в кирпичных стенах вручную глубиной в 1 кирпич</t>
  </si>
  <si>
    <t>10 м2 ниш</t>
  </si>
  <si>
    <t>ТСН-2001.6. Доп. 1-42. Сб. 53, т. 15, поз. 2</t>
  </si>
  <si>
    <t>ТСН-2001.6-53. 53-14, 53-15</t>
  </si>
  <si>
    <t>ТСН-2001.6-53-5</t>
  </si>
  <si>
    <t>20</t>
  </si>
  <si>
    <t>3.9-13-1</t>
  </si>
  <si>
    <t>Монтаж стальных балок и ригелей перекрытий, покрытий и под установку оборудования в зданиях высотой до 30 м</t>
  </si>
  <si>
    <t>ТСН-2001.3. Доп. 1-42. Сб. 9, т. 13, поз. 1</t>
  </si>
  <si>
    <t>20,1</t>
  </si>
  <si>
    <t>1.6-1-207</t>
  </si>
  <si>
    <t>Балки перекрытий и балки под установку оборудования из горячекатаных одиночных швеллеров и двутавров</t>
  </si>
  <si>
    <t>ТСН-2001.1. Доп. 1-42. Р. 6, о. 1, поз. 207</t>
  </si>
  <si>
    <t>20,2</t>
  </si>
  <si>
    <t>1.3-4-39</t>
  </si>
  <si>
    <t>Арматурные заготовки (стержни, хомуты и т.п.), не собранные в каркасы или сетки, закладные и накладные детали, со сваркой</t>
  </si>
  <si>
    <t>ТСН-2001.1. Доп. 1-42. Р. 3, о. 4, поз. 39</t>
  </si>
  <si>
    <t>21</t>
  </si>
  <si>
    <t>3.9-16-12</t>
  </si>
  <si>
    <t>Установка стальных опорных стоек под фермы пролетом до 24 м</t>
  </si>
  <si>
    <t>ТСН-2001.3 Доп. 49, Сб. 9, т. 16, поз. 12</t>
  </si>
  <si>
    <t>21,1</t>
  </si>
  <si>
    <t>1.6-1-228</t>
  </si>
  <si>
    <t>Опорные стойки</t>
  </si>
  <si>
    <t>ТСН-2001.1. Доп. 1-42. Р. 6, о. 1, поз. 228</t>
  </si>
  <si>
    <t>22</t>
  </si>
  <si>
    <t>3.6-6-8</t>
  </si>
  <si>
    <t>Установка закладных деталей весом до 20 кг</t>
  </si>
  <si>
    <t>ТСН-2001.3 Доп. 49, Сб. 6, т. 6, поз. 8</t>
  </si>
  <si>
    <t>ТСН-2001.3-6. 6-1...6-13</t>
  </si>
  <si>
    <t>ТСН-2001.3-6-1</t>
  </si>
  <si>
    <t>22,1</t>
  </si>
  <si>
    <t>Двери и жалюзийные решетки</t>
  </si>
  <si>
    <t>Установка жалюзийных решеток - 8 шт</t>
  </si>
  <si>
    <t>3.9-36-1</t>
  </si>
  <si>
    <t>Демонтаж конструкций дверей и люков</t>
  </si>
  <si>
    <t>ТСН-2001.3. Доп. 1-42. Сб. 9, т. 36, поз. 1</t>
  </si>
  <si>
    <t>)*0,6</t>
  </si>
  <si>
    <t>Поправка: ТСН-2001.6. О.П. п.23.6  Поправка: ТСН-2001.3. Пр.2. п.3</t>
  </si>
  <si>
    <t>3.9-42-1</t>
  </si>
  <si>
    <t>Резка стального профилированного настила</t>
  </si>
  <si>
    <t>1 м реза</t>
  </si>
  <si>
    <t>ТСН-2001.3. Доп. 1-42. Сб. 9, т. 42, поз. 1</t>
  </si>
  <si>
    <t>3.9-64-2</t>
  </si>
  <si>
    <t>Изготовление мелких индивидуальных конструкций (стремянок, связей, кронштейнов, тормозных конструкций и прочие) (жалюзийные решетки - 8 шт)</t>
  </si>
  <si>
    <t>ТСН-2001.3. Доп. 1-42. Сб. 9, т. 64, поз. 2</t>
  </si>
  <si>
    <t>3,1</t>
  </si>
  <si>
    <t>3,2</t>
  </si>
  <si>
    <t>3,3</t>
  </si>
  <si>
    <t>3.9-36-2</t>
  </si>
  <si>
    <t>Монтаж решеток, затворов из полосовой и тонколистовой стали</t>
  </si>
  <si>
    <t>ТСН-2001.3. Доп. 1-42. Сб. 9, т. 36, поз. 2</t>
  </si>
  <si>
    <t>Монтаж конструкций дверей и люков</t>
  </si>
  <si>
    <t>Жалюзийная решетка на фасаде здания</t>
  </si>
  <si>
    <t>6.53-14-1</t>
  </si>
  <si>
    <t>Пробивка проемов в кирпичных стенах толщиной в 1,5 кирпича отбойным молотком</t>
  </si>
  <si>
    <t>ТСН-2001.6. Доп. 1-42. Сб. 53, т. 14, поз. 1</t>
  </si>
  <si>
    <t>1.6-1-223</t>
  </si>
  <si>
    <t>Жалюзийные решетки наружных стен промзданий и сооружений, каркасы из горячекатаных и гнутых профилей, решетка из листовой стали или гнутых профилей</t>
  </si>
  <si>
    <t>ТСН-2001.1. Доп. 1-42. Р. 6, о. 1, поз. 223</t>
  </si>
  <si>
    <t>Полы</t>
  </si>
  <si>
    <t>3.11-35-1</t>
  </si>
  <si>
    <t>Устройство токоотводящего наливного пола на базе эпоксидных смол "БИРСС-PROXAN"</t>
  </si>
  <si>
    <t>1 м2 пола</t>
  </si>
  <si>
    <t>ТСН-2001.3 Доп. 46, Сб. 11, т. 35, поз. 1</t>
  </si>
  <si>
    <t>ТСН-2001.3-11. 11-13...11-35 (доп. 11)</t>
  </si>
  <si>
    <t>ТСН-2001.3-11-4</t>
  </si>
  <si>
    <t>Внутренние отделочные работы</t>
  </si>
  <si>
    <t>3.15-61-1</t>
  </si>
  <si>
    <t>Отделка поверхностей из сборных элементов и плит под окраску или оклейку обоями стен и перегородок панельных</t>
  </si>
  <si>
    <t>100 М2 ОТДЕЛЫВАЕМОЙ ПОВЕРХНОСТИ</t>
  </si>
  <si>
    <t>ТСН-2001.3. Доп. 1-42. Сб. 15, т. 61, поз. 1</t>
  </si>
  <si>
    <t>ТСН-2001.3-15. 15-51...15-81</t>
  </si>
  <si>
    <t>ТСН-2001.3-15-7</t>
  </si>
  <si>
    <t>1,1</t>
  </si>
  <si>
    <t>1.1-1-118</t>
  </si>
  <si>
    <t>Вода</t>
  </si>
  <si>
    <t>ТСН-2001.1. Доп. 1-42. Р. 1, о. 1, поз. 118</t>
  </si>
  <si>
    <t>1,2</t>
  </si>
  <si>
    <t>1.3-2-30</t>
  </si>
  <si>
    <t>Смеси сухие штукатурные цементно-известково-песчаные для внутренних и наружных работ, для нанесения механизированным способом, В7,5 (М100), F50, крупность заполнителя не более 1,2 мм</t>
  </si>
  <si>
    <t>ТСН-2001.1. Доп. 1-42. Р. 3, о. 2, поз. 30</t>
  </si>
  <si>
    <t>1,3</t>
  </si>
  <si>
    <t>1.3-2-13</t>
  </si>
  <si>
    <t>Растворы цементно-известковые, марка 75</t>
  </si>
  <si>
    <t>ТСН-2001.1. Доп. 1-42. Р. 3, о. 2, поз. 13</t>
  </si>
  <si>
    <t>3.15-96-1</t>
  </si>
  <si>
    <t>Простая окраска поливинилацетатными водоэмульсионными составами стен по штукатурке и сборным конструкциям, подготовленным под окраску</t>
  </si>
  <si>
    <t>100 м2 окрашиваемой поверхности</t>
  </si>
  <si>
    <t>ТСН-2001.3. Доп. 1-42. Сб. 15, т. 96, поз. 1</t>
  </si>
  <si>
    <t>ТСН-2001.3-15. 15-91-3, 15-91-4, 15-92...15-115</t>
  </si>
  <si>
    <t>ТСН-2001.3-15-9</t>
  </si>
  <si>
    <t>1.1-1-1487</t>
  </si>
  <si>
    <t>Шпатлевка масляно-клеевая универсальная</t>
  </si>
  <si>
    <t>ТСН-2001.1. Доп. 1-42. Р. 1, о. 1, поз. 1487</t>
  </si>
  <si>
    <t>1.1-1-438</t>
  </si>
  <si>
    <t>Краски водно-дисперсионные поливинилацетатные, белые, марка ВД-ВА-17</t>
  </si>
  <si>
    <t>ТСН-2001.1. Доп. 1-42. Р. 1, о. 1, поз. 438</t>
  </si>
  <si>
    <t>Наружные отделочные работы</t>
  </si>
  <si>
    <t>2322000000</t>
  </si>
  <si>
    <t>Пигменты цветные</t>
  </si>
  <si>
    <t>Погрузка и выгрузка строительного мусора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</si>
  <si>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</si>
  <si>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</si>
  <si>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</si>
  <si>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Транспортные расходы</t>
  </si>
  <si>
    <t>15.2-25-10</t>
  </si>
  <si>
    <t>Перевозка строительного мусора на расстояние до 25 км автосамосвалами грузоподъемностью до 10 т</t>
  </si>
  <si>
    <t>ТСН-2001.15 Доп. 54, Сб. 2, т. 25, поз. 10</t>
  </si>
  <si>
    <t>Транспортные затраты</t>
  </si>
  <si>
    <t>ТСН-2001.15-1. Перевозка строительного мусора</t>
  </si>
  <si>
    <t>ТСН-2001.15-1-5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</si>
  <si>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</si>
  <si>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</si>
  <si>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</si>
  <si>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Монтажные работы</t>
  </si>
  <si>
    <t>4.8-62-1</t>
  </si>
  <si>
    <t>Шкафы комплектные распределительных устройств, шкаф с выключателем напряжением 6-10 кВ на ток до 3200 А</t>
  </si>
  <si>
    <t>ТСН-2001.4. Доп. 1-42. Сб. 8, т. 62, поз. 1</t>
  </si>
  <si>
    <t>Поправка: ТСН-2001.4. О.П. тб1. п.2</t>
  </si>
  <si>
    <t>1.23-16-2</t>
  </si>
  <si>
    <t>Шины медные прямоугольного сечения, марка М-2</t>
  </si>
  <si>
    <t>ТСН-2001.1. Доп. 1-42. Р. 23, о. 16, поз. 2</t>
  </si>
  <si>
    <t>Материалы монтажные</t>
  </si>
  <si>
    <t>ТСН-2001.1 Материалы монтажные</t>
  </si>
  <si>
    <t>ТСН-2001.1-2</t>
  </si>
  <si>
    <t>4.8-238-4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</si>
  <si>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</t>
  </si>
  <si>
    <t>ТСН-2001.4. Доп. 1-42. Сб. 8, т. 238, поз. 4</t>
  </si>
  <si>
    <t>4.8-240-4</t>
  </si>
  <si>
    <t>Пульты и шкафы управления, шкаф (пульт) управления навесной, высота, ширина, глубина до 600х600х350 мм (Шкаф АВР -1 шт., Шкаф ШПСН-ВУФ - 2 шт.)</t>
  </si>
  <si>
    <t>ТСН-2001.4. Доп. 1-42. Сб. 8, т. 240, поз. 4</t>
  </si>
  <si>
    <t>4.8-79-11</t>
  </si>
  <si>
    <t>Кабели до 35 кВ, прокладываемые по установленным конструкциям и лоткам, кабель с креплением по всей длине, масса 1 м, до 2 кг</t>
  </si>
  <si>
    <t>ТСН-2001.4. Доп. 1-42. Сб. 8, т. 79, поз. 11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</si>
  <si>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</si>
  <si>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</si>
  <si>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км</t>
  </si>
  <si>
    <t>ТСН-2001.1. Доп. 1-42. Р. 23, о. 7, поз. 380</t>
  </si>
  <si>
    <t>1.23-7-702</t>
  </si>
  <si>
    <t>Кабели силовые с изоляцией из сшитого полиэтилена, напряжение 10000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1х95/35 мм2</t>
  </si>
  <si>
    <t>ТСН-2001.1. Доп. 1-42. Р. 23, о. 7, поз. 702</t>
  </si>
  <si>
    <t>Данные поставщика</t>
  </si>
  <si>
    <t>Клипсы деревянные для крепления кабеля к стене ЭСИ.117,00.0</t>
  </si>
  <si>
    <t>ШТ</t>
  </si>
  <si>
    <t>Материалы</t>
  </si>
  <si>
    <t>Материалы, изделия и конструкции</t>
  </si>
  <si>
    <t>[720 / 1,2 /  6,82] +  2% Заг.скл</t>
  </si>
  <si>
    <t>0</t>
  </si>
  <si>
    <t>4.8-172-1</t>
  </si>
  <si>
    <t>Трубы винипластовые по установленным конструкциям, по стенам и колоннам с креплением скобами, внутренний диаметр до 25 мм</t>
  </si>
  <si>
    <t>ТСН-2001.4. Доп. 1-42. Сб. 8, т. 172, поз. 1</t>
  </si>
  <si>
    <t>ТСН-2001.4-8. 8-155...8-184</t>
  </si>
  <si>
    <t>ТСН-2001.4-8-16</t>
  </si>
  <si>
    <t>1.12-5-43</t>
  </si>
  <si>
    <t>Трубы поливинилхлоридные для электропроводок, гладкие, усиленного типа из отходов ПВХ, наружный диаметр 25 мм, толщина стенки 1,5 мм</t>
  </si>
  <si>
    <t>ТСН-2001.1. Доп. 1-42. Р. 12, о. 5, поз. 43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</si>
  <si>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</si>
  <si>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</si>
  <si>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</si>
  <si>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</si>
  <si>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</si>
  <si>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</si>
  <si>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</si>
  <si>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8-291...8-292 (доп. 24)</t>
  </si>
  <si>
    <t>ТСН-2001.4-8-29</t>
  </si>
  <si>
    <t>14,1</t>
  </si>
  <si>
    <t>0254211000</t>
  </si>
  <si>
    <t>Смазка силиконовая универсальная</t>
  </si>
  <si>
    <t>шт.</t>
  </si>
  <si>
    <t>14,2</t>
  </si>
  <si>
    <t>1.21-5-607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</si>
  <si>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5133</t>
  </si>
  <si>
    <t>КОМПЛЕКТ</t>
  </si>
  <si>
    <t>ТСН-2001.1. Доп. 1-42. Р. 21, о. 5, поз. 607</t>
  </si>
  <si>
    <t>4.8-96-7</t>
  </si>
  <si>
    <t>Муфты мачтовые концевые эпоксидные, муфта для кабеля, напряжение до 10 кВ, сечением до 120 мм2</t>
  </si>
  <si>
    <t>ТСН-2001.4. Доп. 1-42. Сб. 8, т. 96, поз. 7</t>
  </si>
  <si>
    <t>ТСН-2001.4-8. 8-96</t>
  </si>
  <si>
    <t>ТСН-2001.4-8-7</t>
  </si>
  <si>
    <t>4.8-79-12</t>
  </si>
  <si>
    <t>Кабели до 35 кВ, прокладываемые по установленным конструкциям и лоткам, кабель с креплением по всей длине, масса 1 м, до 3 кг</t>
  </si>
  <si>
    <t>ТСН-2001.4. Доп. 1-42. Сб. 8, т. 79, поз. 12</t>
  </si>
  <si>
    <t>1.23-8-563</t>
  </si>
  <si>
    <t>Кабели силовые с медными жилами, напряжение 1000 В, марка ВВГнг(А)-LS, число жил и сечение 1х240 мм2</t>
  </si>
  <si>
    <t>ТСН-2001.1 Доп. 46, Р. 23, о. 8, поз. 563</t>
  </si>
  <si>
    <t>Клипсы деревянные для крепления кабеля к стене ЭСИ.116,00.0</t>
  </si>
  <si>
    <t>[550 / 1,2 /  6,82] +  2% Заг.скл</t>
  </si>
  <si>
    <t>4.8-79-13</t>
  </si>
  <si>
    <t>Кабели до 35 кВ, прокладываемые по установленным конструкциям и лоткам, кабель с креплением по всей длине, масса 1 м, до 6 кг</t>
  </si>
  <si>
    <t>ТСН-2001.4. Доп. 1-42. Сб. 8, т. 79, поз. 13</t>
  </si>
  <si>
    <t>Кабель силовой  сечением 1х300 ВВГнг-LS-1</t>
  </si>
  <si>
    <t>[3 876,33 / 1,2 /  6,82] +  2% Заг.скл</t>
  </si>
  <si>
    <t>Деталь для крепления нулевого провода  ЭСИ.300,00.0</t>
  </si>
  <si>
    <t>[711,86 / 1,2 /  6,82] +  2% Заг.скл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</si>
  <si>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</si>
  <si>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</si>
  <si>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</si>
  <si>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</si>
  <si>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23</t>
  </si>
  <si>
    <t>4.8-83-1</t>
  </si>
  <si>
    <t>Конструкции металлические кабельные, полка-кронштейн из угловой стали</t>
  </si>
  <si>
    <t>ТСН-2001.4. Доп. 1-42. Сб. 8, т. 83, поз. 1</t>
  </si>
  <si>
    <t>ТСН-2001.4-8. 8-81...8-83</t>
  </si>
  <si>
    <t>ТСН-2001.4-8-4</t>
  </si>
  <si>
    <t>Прокладка кабелей собственных нужд</t>
  </si>
  <si>
    <t>24</t>
  </si>
  <si>
    <t>4.8-158-1</t>
  </si>
  <si>
    <t>Лотки металлические штампованные по установленным конструкциям, ширина лотков до 200 мм</t>
  </si>
  <si>
    <t>ТСН-2001.4. Доп. 1-42. Сб. 8, т. 158, поз. 1</t>
  </si>
  <si>
    <t>25</t>
  </si>
  <si>
    <t>1.21-5-229</t>
  </si>
  <si>
    <t>Лотки стальные для прокладки проводов и кабелей, тип НЛ10-П3,0У3, размеры 3120х100х25 мм</t>
  </si>
  <si>
    <t>ТСН-2001.1. Доп. 1-42. Р. 21, о. 5, поз. 229</t>
  </si>
  <si>
    <t>26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</si>
  <si>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</si>
  <si>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</si>
  <si>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ТСН-2001.4. Доп. 1-42. Сб. 8, т. 79, поз. 10</t>
  </si>
  <si>
    <t>27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</si>
  <si>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</si>
  <si>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</si>
  <si>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</si>
  <si>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28</t>
  </si>
  <si>
    <t>1.23-8-398</t>
  </si>
  <si>
    <t>Кабели силовые с медными жилами, напряжение 660 В, марка ВВГнг(А)-LS, число жил и сечение 4х1,5 мм2</t>
  </si>
  <si>
    <t>ТСН-2001.1 Доп. 46, Р. 23, о. 8, поз. 398</t>
  </si>
  <si>
    <t>29</t>
  </si>
  <si>
    <t>1.23-8-399</t>
  </si>
  <si>
    <t>Кабели силовые с медными жилами, напряжение 660 В, марка ВВГнг(А)-LS, число жил и сечение 4х2,5 мм2</t>
  </si>
  <si>
    <t>ТСН-2001.1 Доп. 46, Р. 23, о. 8, поз. 399</t>
  </si>
  <si>
    <t>Прокладка кабелей устройства АВР</t>
  </si>
  <si>
    <t>30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</si>
  <si>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</si>
  <si>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</si>
  <si>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</si>
  <si>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</si>
  <si>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</si>
  <si>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30,1</t>
  </si>
  <si>
    <t>1.1-1-2643</t>
  </si>
  <si>
    <t>Кабель-каналы размер 32х16 мм, короба с направляющими</t>
  </si>
  <si>
    <t>ТСН-2001.1. Доп. 1-42. Р. 1, о. 1, поз. 2643</t>
  </si>
  <si>
    <t>30,2</t>
  </si>
  <si>
    <t>5772110000</t>
  </si>
  <si>
    <t>Перегородки разделительные</t>
  </si>
  <si>
    <t>30,3</t>
  </si>
  <si>
    <t>Заглушки</t>
  </si>
  <si>
    <t>30,4</t>
  </si>
  <si>
    <t>Накладки стыковые</t>
  </si>
  <si>
    <t>30,5</t>
  </si>
  <si>
    <t>Углы наружные</t>
  </si>
  <si>
    <t>30,6</t>
  </si>
  <si>
    <t>Углы плоские</t>
  </si>
  <si>
    <t>30,7</t>
  </si>
  <si>
    <t>Углы внутренние</t>
  </si>
  <si>
    <t>31</t>
  </si>
  <si>
    <t>4.8-77-1</t>
  </si>
  <si>
    <t>Кабели до 35 кВ, прокладываемые по дну канала без креплений, кабель, масса 1 м, до 1 кг</t>
  </si>
  <si>
    <t>ТСН-2001.4. Доп. 1-42. Сб. 8, т. 77, поз. 1</t>
  </si>
  <si>
    <t>32</t>
  </si>
  <si>
    <t>1.23-8-407</t>
  </si>
  <si>
    <t>Кабели силовые с медными жилами, напряжение 660 В, марка ВВГнг(А)-LS, число жил и сечение 5х1,5 мм2</t>
  </si>
  <si>
    <t>ТСН-2001.1 Доп. 46, Р. 23, о. 8, поз. 407</t>
  </si>
  <si>
    <t>33</t>
  </si>
  <si>
    <t>1.23-8-178</t>
  </si>
  <si>
    <t>Кабели силовые с медными жилами, напряжение 660 В, марка ВВГнг(А), число жил и сечение 2х1,5 мм2</t>
  </si>
  <si>
    <t>ТСН-2001.1 Доп. 46, Р. 23, о. 8, поз. 178</t>
  </si>
  <si>
    <t>34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</si>
  <si>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</si>
  <si>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</si>
  <si>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</si>
  <si>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Обогрев RM-6</t>
  </si>
  <si>
    <t>35</t>
  </si>
  <si>
    <t>4.11-3-2</t>
  </si>
  <si>
    <t>Приборы, устанавливаемые на металлоконструкциях или щитах, масса приборов до 10 кг (терморегулятор в комплекте с датчиком)</t>
  </si>
  <si>
    <t>ТСН-2001.4. Доп. 1-42. Сб. 11, т. 3, поз. 2</t>
  </si>
  <si>
    <t>ТСН-2001.4-11. 11-1...11-30</t>
  </si>
  <si>
    <t>ТСН-2001.4-11-1</t>
  </si>
  <si>
    <t>36</t>
  </si>
  <si>
    <t>37</t>
  </si>
  <si>
    <t>Телемеханика</t>
  </si>
  <si>
    <t>38</t>
  </si>
  <si>
    <t>Пульты и шкафы управления, шкаф (пульт) управления навесной, высота, ширина, глубина до 600х600х350 мм</t>
  </si>
  <si>
    <t>39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</si>
  <si>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</si>
  <si>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</si>
  <si>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</si>
  <si>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</si>
  <si>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</si>
  <si>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40</t>
  </si>
  <si>
    <t>4.8-161-1</t>
  </si>
  <si>
    <t>Провода и кабели в лотках, провод, сечением до 6 мм2</t>
  </si>
  <si>
    <t>ТСН-2001.4. Доп. 1-42. Сб. 8, т. 161, поз. 1</t>
  </si>
  <si>
    <t>41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</si>
  <si>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</si>
  <si>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</si>
  <si>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</si>
  <si>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42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</si>
  <si>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</si>
  <si>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</si>
  <si>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</si>
  <si>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43</t>
  </si>
  <si>
    <t>1.23-1-325</t>
  </si>
  <si>
    <t>Кабели контрольные с медными жилами, марка КВВГнг(А), число жил и сечение 5х2,5 мм2</t>
  </si>
  <si>
    <t>ТСН-2001.1 Доп. 46, Р. 23, о. 1, поз. 325</t>
  </si>
  <si>
    <t>44</t>
  </si>
  <si>
    <t>Кабель интерфейсный КИПЭВ 4х2х0,6</t>
  </si>
  <si>
    <t>[253,51 / 1,2 /  6,82] +  2% Заг.скл</t>
  </si>
  <si>
    <t>45</t>
  </si>
  <si>
    <t>1.23-13-93</t>
  </si>
  <si>
    <t>Провода силовые с медными жилами в поливинилхлоридной изоляции, марка ПВ3, номинальное напряжение до 450 В, число жил и сечение 1х1 мм2</t>
  </si>
  <si>
    <t>ТСН-2001.1. Доп. 1-42. Р. 23, о. 13, поз. 93</t>
  </si>
  <si>
    <t>46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</si>
  <si>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</si>
  <si>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</si>
  <si>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</si>
  <si>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</si>
  <si>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</si>
  <si>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</si>
  <si>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</si>
  <si>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</si>
  <si>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</si>
  <si>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Освещение</t>
  </si>
  <si>
    <t>48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</si>
  <si>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</si>
  <si>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</si>
  <si>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</si>
  <si>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</si>
  <si>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49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</si>
  <si>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</si>
  <si>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</si>
  <si>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</si>
  <si>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50</t>
  </si>
  <si>
    <t>1.22-6-91</t>
  </si>
  <si>
    <t>Лампы люминесцентные компактные энергосберегающие со встроенным ПРА, напряжение 220 В, цоколь E14, E27, мощность 15 Вт, U-образного типа</t>
  </si>
  <si>
    <t>10 шт.</t>
  </si>
  <si>
    <t>ТСН-2001.1. Доп. 1-42. Р. 22, о. 6, поз. 91</t>
  </si>
  <si>
    <t>51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</si>
  <si>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</si>
  <si>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</si>
  <si>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</si>
  <si>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52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</si>
  <si>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</si>
  <si>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</si>
  <si>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</si>
  <si>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53</t>
  </si>
  <si>
    <t>1.21-5-179</t>
  </si>
  <si>
    <t>Коробки для выполнения соединений и ответвлений электрических кабелей и проводов сечением до 4 мм2, прокладываемых в неметаллических трубах, тип КОР-73 УЗ</t>
  </si>
  <si>
    <t>ТСН-2001.1. Доп. 1-42. Р. 21, о. 5, поз. 179</t>
  </si>
  <si>
    <t>54</t>
  </si>
  <si>
    <t>4.8-243-1</t>
  </si>
  <si>
    <t>Выключатель одноклавишный неутопленного типа при открытой проводке</t>
  </si>
  <si>
    <t>ТСН-2001.4. Доп. 1-42. Сб. 8, т. 243, поз. 1</t>
  </si>
  <si>
    <t>55</t>
  </si>
  <si>
    <t>1.21-5-49</t>
  </si>
  <si>
    <t>Выключатели пакетные герметические, тип ПВ-1-16 М1 56, корпус пластмассовый</t>
  </si>
  <si>
    <t>ТСН-2001.1. Доп. 1-42. Р. 21, о. 5, поз. 49</t>
  </si>
  <si>
    <t>Заземление</t>
  </si>
  <si>
    <t>56</t>
  </si>
  <si>
    <t>4.8-186-1</t>
  </si>
  <si>
    <t>Заземлители вертикальные, заземлитель из стали угловой, размер 50х50х5 мм</t>
  </si>
  <si>
    <t>ТСН-2001.4. Доп. 1-42. Сб. 8, т. 186, поз. 1</t>
  </si>
  <si>
    <t>57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</si>
  <si>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</si>
  <si>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</si>
  <si>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</si>
  <si>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58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</si>
  <si>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</si>
  <si>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</si>
  <si>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</si>
  <si>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59</t>
  </si>
  <si>
    <t>Клемма зазаемления  НВО.00.001.20</t>
  </si>
  <si>
    <t>[162,7 / 1,2 /  6,82] +  2% Заг.скл</t>
  </si>
  <si>
    <t>60</t>
  </si>
  <si>
    <t>61</t>
  </si>
  <si>
    <t>62</t>
  </si>
  <si>
    <t>1.21-5-1410</t>
  </si>
  <si>
    <t>ТСН-2001.1 Доп. 54, Р. 21, о. 5, поз. 1410</t>
  </si>
  <si>
    <t>Переврезка КЛ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</si>
  <si>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</si>
  <si>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</si>
  <si>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</si>
  <si>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</si>
  <si>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</si>
  <si>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</si>
  <si>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</si>
  <si>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</si>
  <si>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</si>
  <si>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1.1-1-766</t>
  </si>
  <si>
    <t>Песок для строительных работ, рядовой</t>
  </si>
  <si>
    <t>ТСН-2001.1. Доп. 1-42. Р. 1, о. 1, поз. 766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</si>
  <si>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</si>
  <si>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</si>
  <si>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</si>
  <si>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</si>
  <si>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</si>
  <si>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Монтажные работы КЛ-10  кВ</t>
  </si>
  <si>
    <t>4.8-74-1</t>
  </si>
  <si>
    <t>Устройство постели при одном кабеле в траншее</t>
  </si>
  <si>
    <t>ТСН-2001.4. Доп. 1-42. Сб. 8, т. 74, поз. 1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</si>
  <si>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</si>
  <si>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</si>
  <si>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</si>
  <si>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4.8-308-1</t>
  </si>
  <si>
    <t>Кабели одножильные с изоляцией из сшитого полиэтилена напряжением до 35 кВ с укладкой в треугольник в готовых траншеях</t>
  </si>
  <si>
    <t>ТСН-2001.4. Доп. 1-42. Сб. 8, т. 308, поз. 1</t>
  </si>
  <si>
    <t>3538851000</t>
  </si>
  <si>
    <t>Кабели с изоляцией из сшитого полиэтилена</t>
  </si>
  <si>
    <t>4.8-75-5</t>
  </si>
  <si>
    <t>Покрытие кабелей, проложенных в траншее, плитами из полимернаполненных материалов в один ряд размером 48х24 см, расположенными вдоль кабельной линии</t>
  </si>
  <si>
    <t>ТСН-2001.4. Доп. 1-42. Сб. 8, т. 75, поз. 5</t>
  </si>
  <si>
    <t>1.1-1-3458</t>
  </si>
  <si>
    <t>Плиты из полимернаполненной композиции на основе волластонита для закрытия кабеля ПЗК 48х24</t>
  </si>
  <si>
    <t>ТСН-2001.1. Доп. 1-42. Р. 1, о. 1, поз. 3458</t>
  </si>
  <si>
    <t>4.8-75-9</t>
  </si>
  <si>
    <t>Покрытие кабелей, проложенных в траншее, плитами из полимернаполненных материалов, добавлять на каждый последующий ряд к позиции 4.8-75-5</t>
  </si>
  <si>
    <t>ТСН-2001.4. Доп. 1-42. Сб. 8, т. 75, поз. 9</t>
  </si>
  <si>
    <t>5,1</t>
  </si>
  <si>
    <t>4.8-80-4</t>
  </si>
  <si>
    <t>Кабели до 35 кВ в проложенных трубах, блоках и коробах, кабель, масса 1 м, до 6 кг</t>
  </si>
  <si>
    <t>ТСН-2001.4. Доп. 1-42. Сб. 8, т. 80, поз. 4</t>
  </si>
  <si>
    <t>4.8-77-4</t>
  </si>
  <si>
    <t>Кабели до 35 кВ, прокладываемые по дну канала без креплений, кабель, масса 1 м, до 6 кг</t>
  </si>
  <si>
    <t>ТСН-2001.4. Доп. 1-42. Сб. 8, т. 77, поз. 4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</si>
  <si>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</si>
  <si>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</si>
  <si>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ТСН-2001.1. Доп. 1-42. Р. 23, о. 7, поз. 391</t>
  </si>
  <si>
    <t>4.8-98-8</t>
  </si>
  <si>
    <t>Муфты соединительные эпоксидные, муфта для кабеля, напряжение до 10 кВ, сечением до 120 мм2</t>
  </si>
  <si>
    <t>ТСН-2001.4. Доп. 1-42. Сб. 8, т. 98, поз. 8</t>
  </si>
  <si>
    <t>ТСН-2001.4-8. 8-97, 8-98</t>
  </si>
  <si>
    <t>ТСН-2001.4-8-8</t>
  </si>
  <si>
    <t>Муфта соеденительная переходная для кабелей с бумажной изоляцией на напряжение 10 кВ СПтп-10-70/120</t>
  </si>
  <si>
    <t>[13 884 / 1,2 /  6,82] +  2% Заг.скл</t>
  </si>
  <si>
    <t>1.21-5-254</t>
  </si>
  <si>
    <t>Муфты соединительные термоусаживаемые для соединения силовых кабелей на напряжение 6, 10 кВ, без соединителей, тип 3Стп 10-120, сечение жил 70-120 мм2</t>
  </si>
  <si>
    <t>ТСН-2001.1. Доп. 1-42. Р. 21, о. 5, поз. 254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</si>
  <si>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</si>
  <si>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</si>
  <si>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</si>
  <si>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</si>
  <si>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</si>
  <si>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13,1</t>
  </si>
  <si>
    <t>13,2</t>
  </si>
  <si>
    <t>1.21-5-608</t>
  </si>
  <si>
    <t>Система изоляционных т-образных и прямых адаптеров, фирма "Райхем", для кабельных вводов элегазовых (SF6) распределительных устройств на напряжение 10 и 20 кВ, 400/600 А, тип RICS 5143</t>
  </si>
  <si>
    <t>ТСН-2001.1. Доп. 1-42. Р. 21, о. 5, поз. 608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</si>
  <si>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</si>
  <si>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</si>
  <si>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</si>
  <si>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</si>
  <si>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1.21-5-1069</t>
  </si>
  <si>
    <t>Уплотнители кабельных проходов, тип УКПТ</t>
  </si>
  <si>
    <t>ТСН-2001.1. Доп. 1-42. Р. 21, о. 5, поз. 1069</t>
  </si>
  <si>
    <t>Огнезащитное покрытие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</si>
  <si>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</si>
  <si>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</si>
  <si>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</si>
  <si>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48, Сб. 13, т. 30, поз. 1</t>
  </si>
  <si>
    <t>ТСН-2001.3-13. 13-17-6, 13-17-7, 13-18...13-38</t>
  </si>
  <si>
    <t>ТСН-2001.3-13-3</t>
  </si>
  <si>
    <t>5772450000</t>
  </si>
  <si>
    <t>Паста огнезащитная терморасширяющаяся для защиты электрических кабелей</t>
  </si>
  <si>
    <t>Огнезащитное покрытие "Силотерм ЭП-120"</t>
  </si>
  <si>
    <t>[1 421,4 / 1,2 /  6,82] +  2% Заг.скл</t>
  </si>
  <si>
    <t>Монтажные работы КЛ-0,4 кВ</t>
  </si>
  <si>
    <t>4.8-73-3</t>
  </si>
  <si>
    <t>Кабели до 35 кВ в готовых траншеях без покрытий, кабель массой до 3 кг</t>
  </si>
  <si>
    <t>ТСН-2001.4. Доп. 1-42. Сб. 8, т. 73, поз. 3</t>
  </si>
  <si>
    <t>4.8-73-4</t>
  </si>
  <si>
    <t>Кабели до 35 кВ в готовых траншеях без покрытий, кабель массой до 6 кг</t>
  </si>
  <si>
    <t>ТСН-2001.4. Доп. 1-42. Сб. 8, т. 73, поз. 4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</si>
  <si>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</si>
  <si>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</si>
  <si>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</si>
  <si>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4.8-77-3</t>
  </si>
  <si>
    <t>Кабели до 35 кВ, прокладываемые по дну канала без креплений, кабель, масса 1 м, до 3 кг</t>
  </si>
  <si>
    <t>ТСН-2001.4. Доп. 1-42. Сб. 8, т. 77, поз. 3</t>
  </si>
  <si>
    <t>1.23-7-584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</si>
  <si>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4х240 мн мм2</t>
  </si>
  <si>
    <t>ТСН-2001.1. Доп. 1-42. Р. 23, о. 7, поз. 584</t>
  </si>
  <si>
    <t>1.23-7-578</t>
  </si>
  <si>
    <t>Кабели силовые с алюминиевыми жилами с изоляцией из силанольносшитого полиэтилена, защитный покров типа БбШп, напряжение 1000 В, марка АПвБбШп, число жил и сечение 4х120 мн мм2</t>
  </si>
  <si>
    <t>ТСН-2001.1. Доп. 1-42. Р. 23, о. 7, поз. 578</t>
  </si>
  <si>
    <t>4.8-98-3</t>
  </si>
  <si>
    <t>Муфты соединительные эпоксидные, муфта для кабеля, напряжение до 1 кВ, сечением до 120 мм2</t>
  </si>
  <si>
    <t>ТСН-2001.4. Доп. 1-42. Сб. 8, т. 98, поз. 3</t>
  </si>
  <si>
    <t>Муфта соеденительная переходная для кабелей с бумажной изоляцией на напряжение 0,4 кВ TRAJ-01/4X 70-120/4SB</t>
  </si>
  <si>
    <t>[11 667,6 / 1,2 /  6,82] +  2% Заг.скл</t>
  </si>
  <si>
    <t>4.8-98-5</t>
  </si>
  <si>
    <t>Муфты соединительные эпоксидные, муфта для кабеля, напряжение до 1 кВ, сечением до 240 мм2</t>
  </si>
  <si>
    <t>ТСН-2001.4. Доп. 1-42. Сб. 8, т. 98, поз. 5</t>
  </si>
  <si>
    <t>Муфта соеденительная переходная для кабелей с бумажной изоляцией на напряжение 0,4 кВ TRAJ-01/4X 150-240/4SB</t>
  </si>
  <si>
    <t>[14 700 / 1,2 /  6,82] +  2% Заг.скл</t>
  </si>
  <si>
    <t>4.8-90-3</t>
  </si>
  <si>
    <t>Заделки концевые в резиновой перчатке, заделка для кабелей напряжением до 1 кВ, сечение до 120 мм2</t>
  </si>
  <si>
    <t>ТСН-2001.4. Доп. 1-42. Сб. 8, т. 90, поз. 3</t>
  </si>
  <si>
    <t>1.21-5-1154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</si>
  <si>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4ПКВНтп-В-70/120, с винтовыми наконечниками</t>
  </si>
  <si>
    <t>ТСН-2001.1. Доп. 1-42. Р. 21, о. 5, поз. 1154</t>
  </si>
  <si>
    <t>4.8-90-4</t>
  </si>
  <si>
    <t>Заделки концевые в резиновой перчатке, заделка для кабелей напряжением до 1 кВ, сечение до 240 мм2</t>
  </si>
  <si>
    <t>ТСН-2001.4. Доп. 1-42. Сб. 8, т. 90, поз. 4</t>
  </si>
  <si>
    <t>1.21-5-1155</t>
  </si>
  <si>
    <t>Муфты концевые для кабелей с пластмассовой изоляцией и в пластмассовой оболочке на напряжение до 1000 В для внутренней и наружной установки, тип 4ПКВНтп-В-150/240, с винтовыми наконечниками</t>
  </si>
  <si>
    <t>ТСН-2001.1. Доп. 1-42. Р. 21, о. 5, поз. 1155</t>
  </si>
  <si>
    <t>19,1</t>
  </si>
  <si>
    <t>15.2-39-1</t>
  </si>
  <si>
    <t>Перевозка грунтов растительного слоя и торфов на расстояние до 39 км автосамосвалами грузоподъемностью до 10 т</t>
  </si>
  <si>
    <t>ТСН-2001.15 Доп. 54, Сб. 2, т. 39, поз. 1</t>
  </si>
  <si>
    <t>ТСН-2001.15-1. Перевозка грунта</t>
  </si>
  <si>
    <t>ТСН-2001.15-1-3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</si>
  <si>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</si>
  <si>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</si>
  <si>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</si>
  <si>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Глубинный электрод заземления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</si>
  <si>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</si>
  <si>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</si>
  <si>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</si>
  <si>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</si>
  <si>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</si>
  <si>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</si>
  <si>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1.1-1-2459</t>
  </si>
  <si>
    <t>Шнек буровой, диаметр 180 мм, длина 1,8 м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</si>
  <si>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</si>
  <si>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</si>
  <si>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</si>
  <si>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</si>
  <si>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</si>
  <si>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</si>
  <si>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</si>
  <si>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</si>
  <si>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</si>
  <si>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</si>
  <si>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</si>
  <si>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</si>
  <si>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</si>
  <si>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</si>
  <si>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</si>
  <si>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</si>
  <si>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3.4-11-1</t>
  </si>
  <si>
    <t>Резка обсадных труб диаметром 168 мм</t>
  </si>
  <si>
    <t>ТСН-2001.3. Доп. 1-42. Сб. 4, т. 11, поз. 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</si>
  <si>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</si>
  <si>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</si>
  <si>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</si>
  <si>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</si>
  <si>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1.1-1-162</t>
  </si>
  <si>
    <t>Графит кристаллический литейный</t>
  </si>
  <si>
    <t>ТСН-2001.1. Доп. 1-42. Р. 1, о. 1, поз. 162</t>
  </si>
  <si>
    <t>1.1-1-43</t>
  </si>
  <si>
    <t>Бикарбонат натрия (сода двууглекислая)</t>
  </si>
  <si>
    <t>ТСН-2001.1. Доп. 1-42. Р. 1, о. 1, поз. 43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</si>
  <si>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</si>
  <si>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</si>
  <si>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</si>
  <si>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Оборудование</t>
  </si>
  <si>
    <t>Основное электрооборудование</t>
  </si>
  <si>
    <t>Письмо от 01.04.2022 № РМР/ЛЮ/133/ВН-89</t>
  </si>
  <si>
    <t>Комплектное распределительное устройство 10 кВ RM6, IDI, IIII  с подготовкой под телемеханику</t>
  </si>
  <si>
    <t>К-Т</t>
  </si>
  <si>
    <t>Сметная стоимость оборудования</t>
  </si>
  <si>
    <t>ТСН-2001.13-1.</t>
  </si>
  <si>
    <t>ТСН-2001.13-1-1</t>
  </si>
  <si>
    <t>[2 784 513,59 /  5,14]</t>
  </si>
  <si>
    <t>Комплектное распределительное устройство 0,4 кВ ШРНВ10-2500(1600)-1250T</t>
  </si>
  <si>
    <t>[1 253 063,33 /  5,14]</t>
  </si>
  <si>
    <t>ТКП</t>
  </si>
  <si>
    <t>Трансформатор силовой масляный ТМГ 1250/10/0,4 кВ</t>
  </si>
  <si>
    <t>[1 038 725 /  5,14]</t>
  </si>
  <si>
    <t>Щит АВР -6-20-ТУ</t>
  </si>
  <si>
    <t>[93 750 /  5,14]</t>
  </si>
  <si>
    <t>Терморегулятор ITR-3 с датчиком и боксом</t>
  </si>
  <si>
    <t>[23 437,5 /  5,14]</t>
  </si>
  <si>
    <t>Шкаф питания собственных нужд ШПСН-ВУФ</t>
  </si>
  <si>
    <t>[78 125 /  5,14]</t>
  </si>
  <si>
    <t>Оборудование по технике безопасности</t>
  </si>
  <si>
    <t>Предупредительные плакаты</t>
  </si>
  <si>
    <t>[1 101,69 / 1,2 /  5,14] +  3% Трансп +  1,2% Заг.скл</t>
  </si>
  <si>
    <t>Штанга изолирующая оперативная ШО-15-У1</t>
  </si>
  <si>
    <t>[948,28 / 1,2 /  5,14] +  3% Трансп +  1,2% Заг.скл</t>
  </si>
  <si>
    <t>Ковры диэлектрические резиновые размером 750х750</t>
  </si>
  <si>
    <t>[344 / 1,2 /  5,14] +  3% Трансп +  1,2% Заг.скл</t>
  </si>
  <si>
    <t>1.1-1-409</t>
  </si>
  <si>
    <t>Ковры диэлектрические, размер 500х600 мм</t>
  </si>
  <si>
    <t>ТСН-2001.1. Доп. 1-42. Р. 1, о. 1, поз. 409</t>
  </si>
  <si>
    <t>Полка инвентарная</t>
  </si>
  <si>
    <t>[900 / 1,2 /  5,14] +  3% Трансп +  1,2% Заг.скл</t>
  </si>
  <si>
    <t>Подставка инвентарная</t>
  </si>
  <si>
    <t>[2 400 / 1,2 /  5,14] +  3% Трансп +  1,2% Заг.скл</t>
  </si>
  <si>
    <t>Оборудование телемеханики</t>
  </si>
  <si>
    <t>Комплект ТМ "TOPAZ КП ТП 0512" с ПО "АРМ-Д-КП-TOPAZ"</t>
  </si>
  <si>
    <t>[1 044 480 /  5,14]</t>
  </si>
  <si>
    <t>Пусконаладочные работы</t>
  </si>
  <si>
    <t>БКТП 2х1000 кВА</t>
  </si>
  <si>
    <t>5.10-32-3</t>
  </si>
  <si>
    <t>Блочная комплектная трансформаторная подстанция (БКТПу) двухтрансформаторная мощностью 2х630 кВА (прим.)</t>
  </si>
  <si>
    <t>1 объект</t>
  </si>
  <si>
    <t>ТСН-2001.5. Доп. 1-42. Сб. 10, т. 32, поз. 3</t>
  </si>
  <si>
    <t>)*0,8</t>
  </si>
  <si>
    <t>ТСН-2001.5-10. 10-4...10-44</t>
  </si>
  <si>
    <t>ТСН-2001.5-10-1</t>
  </si>
  <si>
    <t>5.2-23-1</t>
  </si>
  <si>
    <t>Устройство телемеханики на стороне контролируемого пункта</t>
  </si>
  <si>
    <t>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</si>
  <si>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</si>
  <si>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</si>
  <si>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</si>
  <si>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</si>
  <si>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</si>
  <si>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</si>
  <si>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КЛ-10 кВ и КЛ-0,4 кВ (переврезки)</t>
  </si>
  <si>
    <t>КЛ-10 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</si>
  <si>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</si>
  <si>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</si>
  <si>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</si>
  <si>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ТСН-2001.5. Доп. 1-42. Сб. 10, т. 35, поз. 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</si>
  <si>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</si>
  <si>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</si>
  <si>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</si>
  <si>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</si>
  <si>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КЛ-0,4 кВ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</si>
  <si>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</si>
  <si>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</si>
  <si>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</si>
  <si>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</si>
  <si>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</si>
  <si>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</si>
  <si>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</si>
  <si>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</si>
  <si>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</si>
  <si>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</si>
  <si>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</si>
  <si>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</si>
  <si>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</si>
  <si>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</si>
  <si>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</si>
  <si>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</si>
  <si>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</si>
  <si>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</si>
  <si>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</si>
  <si>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</si>
  <si>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</si>
  <si>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</si>
  <si>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</si>
  <si>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</si>
  <si>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</si>
  <si>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</si>
  <si>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</si>
  <si>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</si>
  <si>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</si>
  <si>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</si>
  <si>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маш.-ч.</t>
  </si>
  <si>
    <t>2.1-30-54</t>
  </si>
  <si>
    <t>ТСН-2001.2. Доп. 1-42, п. 1-30-54 (308901)</t>
  </si>
  <si>
    <t>Молотки отбойные</t>
  </si>
  <si>
    <t>9999990007</t>
  </si>
  <si>
    <t>Стоимость прочих машин (ЭСН)</t>
  </si>
  <si>
    <t>руб.</t>
  </si>
  <si>
    <t>9999990001</t>
  </si>
  <si>
    <t>Масса мусора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</si>
  <si>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</si>
  <si>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</si>
  <si>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</si>
  <si>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2.1-4-31</t>
  </si>
  <si>
    <t>ТСН-2001.2. Доп. 1-42, п. 1-4-31 (042903)</t>
  </si>
  <si>
    <t>Лебедки электрические, грузоподъемность до 1,5 т</t>
  </si>
  <si>
    <t>1.1-1-1566</t>
  </si>
  <si>
    <t>ТСН-2001.1. Доп. 1-42. Р. 1, о. 1, поз. 1566</t>
  </si>
  <si>
    <t>Электроды, тип Э-42, 46, 50, диаметр 4 - 6 мм</t>
  </si>
  <si>
    <t>9999990006</t>
  </si>
  <si>
    <t>Стоимость прочих материалов (ЭСН)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</si>
  <si>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</si>
  <si>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</si>
  <si>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</si>
  <si>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</si>
  <si>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</si>
  <si>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</si>
  <si>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</si>
  <si>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1-42, п. 1-3-38 (032009)</t>
  </si>
  <si>
    <t>Краны на автомобильном ходу, грузоподъемность до 16 т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</si>
  <si>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</si>
  <si>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</si>
  <si>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</si>
  <si>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</si>
  <si>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</si>
  <si>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</si>
  <si>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2.1-13-14</t>
  </si>
  <si>
    <t>ТСН-2001.2. Доп. 1-42, п. 1-13-14 (136001)</t>
  </si>
  <si>
    <t>Установки для сварки ручной дуговой (постоянного тока)</t>
  </si>
  <si>
    <t>2.1-13-16</t>
  </si>
  <si>
    <t>ТСН-2001.2. Доп. 1-42, п. 1-13-16 (136301)</t>
  </si>
  <si>
    <t>Аппараты для газовой сварки и резки</t>
  </si>
  <si>
    <t>2.1-30-19</t>
  </si>
  <si>
    <t>ТСН-2001.2. Доп. 1-42, п. 1-30-19 (305001)</t>
  </si>
  <si>
    <t>Машины шлифовальные электрические</t>
  </si>
  <si>
    <t>2.1-30-6</t>
  </si>
  <si>
    <t>ТСН-2001.2. Доп. 1-42, п. 1-30-6 (303701)</t>
  </si>
  <si>
    <t>Дрели электрические</t>
  </si>
  <si>
    <t>2.1-30-63</t>
  </si>
  <si>
    <t>ТСН-2001.2. Доп. 1-42, п. 1-30-63 (330901)</t>
  </si>
  <si>
    <t>Ножницы листовые кривошипные (гильотинные)</t>
  </si>
  <si>
    <t>2.1-30-64</t>
  </si>
  <si>
    <t>ТСН-2001.2. Доп. 1-42, п. 1-30-64 (331001)</t>
  </si>
  <si>
    <t>Пресс-ножницы комбинированные</t>
  </si>
  <si>
    <t>2.1-30-69</t>
  </si>
  <si>
    <t>ТСН-2001.2. Доп. 1-42, п. 1-30-69 (340320)</t>
  </si>
  <si>
    <t>Прессы кривошипные листогибочный, мощность до 1000 Кн (100 тс)</t>
  </si>
  <si>
    <t>1.12-5-115</t>
  </si>
  <si>
    <t>ТСН-2001.1. Доп. 1-42. Р. 12, о. 5, поз. 115</t>
  </si>
  <si>
    <t>Муфты полиэтиленовые, диаметр 100 мм</t>
  </si>
  <si>
    <t>9999990003</t>
  </si>
  <si>
    <t>Масса материалов</t>
  </si>
  <si>
    <t>2.1-10-12</t>
  </si>
  <si>
    <t>ТСН-2001.2. Доп. 1-42, п. 1-10-12 (105001)</t>
  </si>
  <si>
    <t>Электрокомпрессоры прицепные, производительность до 3,5 м3/мин</t>
  </si>
  <si>
    <t>1.1-1-996</t>
  </si>
  <si>
    <t>ТСН-2001.1. Доп. 1-42. Р. 1, о. 1, поз. 996</t>
  </si>
  <si>
    <t>Растворители, марка Р-5</t>
  </si>
  <si>
    <t>1.1-2-17</t>
  </si>
  <si>
    <t>ТСН-2001.1. Доп. 1-42. Р. 1, о. 2, поз. 17</t>
  </si>
  <si>
    <t>Отвердитель №2</t>
  </si>
  <si>
    <t>1.1-1-57</t>
  </si>
  <si>
    <t>ТСН-2001.1. Доп. 1-42. Р. 1, о. 1, поз. 57</t>
  </si>
  <si>
    <t>Болты строительные черные с гайками и шайбами (10х100 мм)</t>
  </si>
  <si>
    <t>1.6-1-273</t>
  </si>
  <si>
    <t>ТСН-2001.1. Доп. 1-42. Р. 6, о. 1, поз. 273</t>
  </si>
  <si>
    <t>Отдельные конструктивные элементы с преобладанием горячекатаных профилей, средняя масса сборочной единицы от 1,01 до 3,0 т</t>
  </si>
  <si>
    <t>2.1-18-7</t>
  </si>
  <si>
    <t>ТСН-2001.2. Доп. 47. п.1-18-7 (183001)</t>
  </si>
  <si>
    <t>Автомобили грузовые бортовые, грузоподъемность до 5 т</t>
  </si>
  <si>
    <t>1.1-1-2613</t>
  </si>
  <si>
    <t>ТСН-2001.1. Доп. 1-42. Р. 1, о. 1, поз. 2613</t>
  </si>
  <si>
    <t>Пропан-бутан, сжиженный газ</t>
  </si>
  <si>
    <t>1.1-1-75</t>
  </si>
  <si>
    <t>ТСН-2001.1 Доп. 43, Р. 1, о. 1, поз. 75</t>
  </si>
  <si>
    <t>Бруски хвойных пород обрезные, длина 2-6,5 м, сорт I, толщина 50-60 мм</t>
  </si>
  <si>
    <t>2.1-30-37</t>
  </si>
  <si>
    <t>ТСН-2001.2. Доп. 1-42, п. 1-30-37 (307101)</t>
  </si>
  <si>
    <t>Станки сверлильные</t>
  </si>
  <si>
    <t>2.1-4-34</t>
  </si>
  <si>
    <t>ТСН-2001.2. Доп. 1-42, п. 1-4-34 (042906)</t>
  </si>
  <si>
    <t>Лебедки электрические, грузоподъемность до 5 т</t>
  </si>
  <si>
    <t>2.1-14-13</t>
  </si>
  <si>
    <t>ТСН-2001.2. Доп. 1-42, п. 1-14-13 (148501)</t>
  </si>
  <si>
    <t>Пылесосы</t>
  </si>
  <si>
    <t>2.1-30-102</t>
  </si>
  <si>
    <t>ТСН-2001.2. Доп. 46. п.1-30-102 (303704)</t>
  </si>
  <si>
    <t>Дрели электрические, мощность до 800 Вт</t>
  </si>
  <si>
    <t>1.1-1-2231</t>
  </si>
  <si>
    <t>ТСН-2001.1. Доп. 1-42. Р. 1, о. 1, поз. 2231</t>
  </si>
  <si>
    <t>Композиция эпоксидная двухкомпонентная грунтовочная "Харц" для устройства пола "Бирсс-Proxan"</t>
  </si>
  <si>
    <t>1.1-1-2232</t>
  </si>
  <si>
    <t>ТСН-2001.1. Доп. 1-42. Р. 1, о. 1, поз. 2232</t>
  </si>
  <si>
    <t>Композиция эпоксидная двухкомпонентная грунтовочная токоотводящая "Лейтлак" для устройства пола "Бирсс-Proxan"</t>
  </si>
  <si>
    <t>1.1-1-2233</t>
  </si>
  <si>
    <t>ТСН-2001.1. Доп. 1-42. Р. 1, о. 1, поз. 2233</t>
  </si>
  <si>
    <t>Композиция эпоксидная двухкомпонентная высокопрочная токоотводящая "Лейтпол" для устройства пола "Бирсс-Proxan"</t>
  </si>
  <si>
    <t>1.1-1-2234</t>
  </si>
  <si>
    <t>ТСН-2001.1. Доп. 1-42. Р. 1, о. 1, поз. 2234</t>
  </si>
  <si>
    <t>Лента медная с липким слоем, для устройства пола "Бирсс-Proxan", ширина 15 мм, толщина 0,2 мм</t>
  </si>
  <si>
    <t>1.1-1-2235</t>
  </si>
  <si>
    <t>ТСН-2001.1. Доп. 1-42. Р. 1, о. 1, поз. 2235</t>
  </si>
  <si>
    <t>Крошка декоративная цветная акриловая для устройства пола "Бирсс-Proxan"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</si>
  <si>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</si>
  <si>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</si>
  <si>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</si>
  <si>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</si>
  <si>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</si>
  <si>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</si>
  <si>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</si>
  <si>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</si>
  <si>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</si>
  <si>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</si>
  <si>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</si>
  <si>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</si>
  <si>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</si>
  <si>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</si>
  <si>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</si>
  <si>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</si>
  <si>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</si>
  <si>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</si>
  <si>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</si>
  <si>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</si>
  <si>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</si>
  <si>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</si>
  <si>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</si>
  <si>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</si>
  <si>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</si>
  <si>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</si>
  <si>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</si>
  <si>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</si>
  <si>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</si>
  <si>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</si>
  <si>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</si>
  <si>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</si>
  <si>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</si>
  <si>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</si>
  <si>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5741210000</t>
  </si>
  <si>
    <t>Кирпич керамический, силикатный (574124) или пустотелый (574104)</t>
  </si>
  <si>
    <t>5745510000</t>
  </si>
  <si>
    <t>Растворы готовые кладочные тяжелые цементные</t>
  </si>
  <si>
    <t>1297020000</t>
  </si>
  <si>
    <t>Болты строительные с гайками и шайбами</t>
  </si>
  <si>
    <t>5290900000</t>
  </si>
  <si>
    <t>Стальные конструкции</t>
  </si>
  <si>
    <t>5262420000</t>
  </si>
  <si>
    <t>Стальные конструкции лестниц и площадок</t>
  </si>
  <si>
    <t>0272310000</t>
  </si>
  <si>
    <t>Пропан-бутан</t>
  </si>
  <si>
    <t>0930110000</t>
  </si>
  <si>
    <t>Металл для изготовления конструкций</t>
  </si>
  <si>
    <t>2114110000</t>
  </si>
  <si>
    <t>Кислород</t>
  </si>
  <si>
    <t>5775340000</t>
  </si>
  <si>
    <t>Мастика клеящая морозостойкая битумно-масляная МБ-50</t>
  </si>
  <si>
    <t>0902110000</t>
  </si>
  <si>
    <t>Сталь полосовая</t>
  </si>
  <si>
    <t>Сталь угловая</t>
  </si>
  <si>
    <t>2312520000</t>
  </si>
  <si>
    <t>Эмаль ЭП-140</t>
  </si>
  <si>
    <t>5261530000</t>
  </si>
  <si>
    <t>Стальные балки и ригели</t>
  </si>
  <si>
    <t>5261330000</t>
  </si>
  <si>
    <t>Опорные стойки ферм</t>
  </si>
  <si>
    <t>5264660000</t>
  </si>
  <si>
    <t>Закладные и накладные детали</t>
  </si>
  <si>
    <t>5291000000</t>
  </si>
  <si>
    <t>Стальные конструкции дверей, люков и лазов (529623)</t>
  </si>
  <si>
    <t>Решетки стальные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</si>
  <si>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</si>
  <si>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</si>
  <si>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</si>
  <si>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</si>
  <si>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</si>
  <si>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2312940000</t>
  </si>
  <si>
    <t>Шпатлевка универсальная</t>
  </si>
  <si>
    <t>2388410000</t>
  </si>
  <si>
    <t>Краски водно-дисперсионные поливинилацетатные</t>
  </si>
  <si>
    <t>3449638000</t>
  </si>
  <si>
    <t>Система изоляционных адаптеров</t>
  </si>
  <si>
    <t>Короба с направляющими</t>
  </si>
  <si>
    <t>5716191000</t>
  </si>
  <si>
    <t>Плиты ПЗК 48х24, для защиты кабельных линий</t>
  </si>
  <si>
    <t>5296335000</t>
  </si>
  <si>
    <t>Уплотнители кабельных проходов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</si>
  <si>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</si>
  <si>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</si>
  <si>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</si>
  <si>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</si>
  <si>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</si>
  <si>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</si>
  <si>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Поправка: ТСН-2001.4. О.П. п.6.1.1.2  Наименование: Демонтаж оборудования, предназначенного для дальнейшего использования, без консервации и упаковки  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</si>
  <si>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Поправка: ТСН-2001.6. прил.2. п.1  Наименование: Производство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</t>
  </si>
  <si>
    <t>Поправка: ТСН-2001.6. О.П. п.23.5  Наименование: Демонтаж. Наружных сетей водопровода, канализации, теплоснабжения и газоснабжения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</si>
  <si>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ТСН-2001.6. О.П. п.23.6  Наименование: Демонтаж. Металлических конструкций (к=0,6 к стоимости вспомогательных материалов)  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</si>
  <si>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Поправка: ТСН-2001.4. О.П. тб1. п.2  Наименование: На предприятиях (в цехах на производственных площадях), остановленных для производства строительно-монтажных работ, а также в зданиях и сооружениях всех назначений при наличии в зоне производства работ загромоаждающих помещение предметов (станков, установок, аппаратов, эксплуатационного и лабораторного оборудования, оргтехники, мебели и т.п.)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</si>
  <si>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</si>
  <si>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</si>
  <si>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</si>
  <si>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</si>
  <si>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</si>
  <si>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</si>
  <si>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</si>
  <si>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</si>
  <si>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</si>
  <si>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</si>
  <si>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</si>
  <si>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</si>
  <si>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</si>
  <si>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</si>
  <si>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</si>
  <si>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</si>
  <si>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</si>
  <si>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</si>
  <si>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</si>
  <si>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</si>
  <si>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</si>
  <si>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</si>
  <si>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</si>
  <si>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</si>
  <si>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</si>
  <si>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</si>
  <si>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</si>
  <si>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</si>
  <si>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</si>
  <si>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</si>
  <si>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</si>
  <si>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</si>
  <si>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</si>
  <si>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</si>
  <si>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</si>
  <si>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</si>
  <si>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</si>
  <si>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</si>
  <si>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</si>
  <si>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4.8-64-3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</si>
  <si>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4.8-61-2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</si>
  <si>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4.8-238-3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</si>
  <si>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4.8-221-4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</si>
  <si>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4.8-213-4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</si>
  <si>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4.8-50-3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</si>
  <si>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4.8-79-4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</si>
  <si>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4.8-79-3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</si>
  <si>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r>
      <t>4.8-79-1</t>
    </r>
    <r>
      <rPr>
        <i/>
        <sz val="10"/>
        <rFont val="Arial"/>
        <family val="2"/>
        <charset val="204"/>
      </rPr>
      <t xml:space="preserve">
Поправка: ТСН-2001.4. О.П. п.6.1.1.2  Поправка: ТСН-2001.4. О.П. тб1. п.2</t>
    </r>
  </si>
  <si>
    <t xml:space="preserve">   Итого по ТСН-2001.16</t>
  </si>
  <si>
    <t xml:space="preserve">   Итого возвратных сумм</t>
  </si>
  <si>
    <r>
      <t>6.53-2-1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</si>
  <si>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ТСН-2001.3. Пр.2. п.3</t>
    </r>
  </si>
  <si>
    <t>МР</t>
  </si>
  <si>
    <r>
      <t>3.9-35-1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</si>
  <si>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3.9-20-1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</si>
  <si>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6.69-2-4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</si>
  <si>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3.9-64-1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</si>
  <si>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6.69-2-1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</si>
  <si>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ТСН-2001.6. О.П. п.23.5  Поправка: ТСН-2001.3. Пр.2. п.3</t>
    </r>
  </si>
  <si>
    <r>
      <t>3.34-17-3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</si>
  <si>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3.8-2-7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</si>
  <si>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3.29-1555-1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</si>
  <si>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6.56-35-1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</si>
  <si>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3.13-11-1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</si>
  <si>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6.53-15-2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</si>
  <si>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3.9-13-1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</si>
  <si>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3.9-16-12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</si>
  <si>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3.6-6-8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</si>
  <si>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ТСН-2001.6. О.П. п.23.6  Поправка: ТСН-2001.3. Пр.2. п.3</t>
    </r>
  </si>
  <si>
    <r>
      <t>3.9-42-1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</si>
  <si>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3.9-64-2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</si>
  <si>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</si>
  <si>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3.9-36-1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</si>
  <si>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6.53-14-1</t>
    </r>
    <r>
      <rPr>
        <i/>
        <sz val="10"/>
        <rFont val="Arial"/>
        <family val="2"/>
        <charset val="204"/>
      </rPr>
      <t xml:space="preserve">
Поправка: ТСН-2001.6. прил.2. п.1</t>
    </r>
  </si>
  <si>
    <r>
      <t>3.11-35-1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</si>
  <si>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3.15-61-1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</si>
  <si>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3.15-96-1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</si>
  <si>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4.8-62-1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</si>
  <si>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</si>
  <si>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</si>
  <si>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4.8-240-4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</si>
  <si>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</si>
  <si>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ЭСИ.117,00.0</t>
    </r>
    <r>
      <rPr>
        <i/>
        <sz val="10"/>
        <rFont val="Arial"/>
        <family val="2"/>
        <charset val="204"/>
      </rPr>
      <t xml:space="preserve">
89,74 = [720 / 1,2 /  6,82] +  2% Заг.скл</t>
    </r>
  </si>
  <si>
    <r>
      <t>4.8-172-1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</si>
  <si>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</si>
  <si>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</si>
  <si>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4.8-96-7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</si>
  <si>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</si>
  <si>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Клипсы деревянные для крепления кабеля к стене ЭСИ.116,00.0</t>
    </r>
    <r>
      <rPr>
        <i/>
        <sz val="10"/>
        <rFont val="Arial"/>
        <family val="2"/>
        <charset val="204"/>
      </rPr>
      <t xml:space="preserve">
68,54 = [550 / 1,2 /  6,82] +  2% Заг.скл</t>
    </r>
  </si>
  <si>
    <r>
      <t>4.8-79-13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</si>
  <si>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силовой  сечением 1х300 ВВГнг-LS-1</t>
    </r>
    <r>
      <rPr>
        <i/>
        <sz val="10"/>
        <rFont val="Arial"/>
        <family val="2"/>
        <charset val="204"/>
      </rPr>
      <t xml:space="preserve">
483,12 = [3 876,33 / 1,2 /  6,82] +  2% Заг.скл</t>
    </r>
  </si>
  <si>
    <r>
      <t>Деталь для крепления нулевого провода  ЭСИ.300,00.0</t>
    </r>
    <r>
      <rPr>
        <i/>
        <sz val="10"/>
        <rFont val="Arial"/>
        <family val="2"/>
        <charset val="204"/>
      </rPr>
      <t xml:space="preserve">
88,72 = [711,86 / 1,2 /  6,82] +  2% Заг.скл</t>
    </r>
  </si>
  <si>
    <r>
      <t>4.8-237-17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</si>
  <si>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4.8-83-1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</si>
  <si>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4.8-158-1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</si>
  <si>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</si>
  <si>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4.8-280-2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</si>
  <si>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4.8-77-1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</si>
  <si>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4.11-3-2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</si>
  <si>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4.10-81-4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</si>
  <si>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4.8-161-1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</si>
  <si>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</si>
  <si>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</si>
  <si>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4.8-245-6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</si>
  <si>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4.8-165-1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</si>
  <si>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4.8-243-1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</si>
  <si>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4.8-186-1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</si>
  <si>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</si>
  <si>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тб1. п.2</t>
    </r>
  </si>
  <si>
    <r>
      <t>Клемма зазаемления  НВО.00.001.20</t>
    </r>
    <r>
      <rPr>
        <i/>
        <sz val="10"/>
        <rFont val="Arial"/>
        <family val="2"/>
        <charset val="204"/>
      </rPr>
      <t xml:space="preserve">
20,28 = [162,7 / 1,2 /  6,82] +  2% Заг.скл</t>
    </r>
  </si>
  <si>
    <r>
      <t>Муфта соеденительная переходная для кабелей с бумажной изоляцией на напряжение 10 кВ СПтп-10-70/120</t>
    </r>
    <r>
      <rPr>
        <i/>
        <sz val="10"/>
        <rFont val="Arial"/>
        <family val="2"/>
        <charset val="204"/>
      </rPr>
      <t xml:space="preserve">
1 730,41 = [13 884 / 1,2 /  6,82] +  2% Заг.скл</t>
    </r>
  </si>
  <si>
    <r>
      <t>3.13-30-1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</si>
  <si>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Огнезащитное покрытие "Силотерм ЭП-120"</t>
    </r>
    <r>
      <rPr>
        <i/>
        <sz val="10"/>
        <rFont val="Arial"/>
        <family val="2"/>
        <charset val="204"/>
      </rPr>
      <t xml:space="preserve">
177,15 = [1 421,4 / 1,2 /  6,82] +  2% Заг.скл</t>
    </r>
  </si>
  <si>
    <r>
      <t>Муфта соеденительная переходная для кабелей с бумажной изоляцией на напряжение 0,4 кВ TRAJ-01/4X 70-120/4SB</t>
    </r>
    <r>
      <rPr>
        <i/>
        <sz val="10"/>
        <rFont val="Arial"/>
        <family val="2"/>
        <charset val="204"/>
      </rPr>
      <t xml:space="preserve">
1 454,17 = [11 667,6 / 1,2 /  6,82] +  2% Заг.скл</t>
    </r>
  </si>
  <si>
    <r>
      <t>Муфта соеденительная переходная для кабелей с бумажной изоляцией на напряжение 0,4 кВ TRAJ-01/4X 150-240/4SB</t>
    </r>
    <r>
      <rPr>
        <i/>
        <sz val="10"/>
        <rFont val="Arial"/>
        <family val="2"/>
        <charset val="204"/>
      </rPr>
      <t xml:space="preserve">
1 832,11 = [14 700 / 1,2 /  6,82] +  2% Заг.скл</t>
    </r>
  </si>
  <si>
    <r>
      <t>ОБОРУДОВАНИЕ:
Комплектное распределительное устройство 10 кВ RM6, IDI, IIII  с подготовкой под телемеханику</t>
    </r>
    <r>
      <rPr>
        <i/>
        <sz val="10"/>
        <color rgb="FF821E82"/>
        <rFont val="Arial"/>
        <family val="2"/>
        <charset val="204"/>
      </rPr>
      <t xml:space="preserve">
541 734,16 = [2 784 513,59 /  5,14]</t>
    </r>
  </si>
  <si>
    <r>
      <t>ОБОРУДОВАНИЕ:
Комплектное распределительное устройство 0,4 кВ ШРНВ10-2500(1600)-1250T</t>
    </r>
    <r>
      <rPr>
        <i/>
        <sz val="10"/>
        <color rgb="FF821E82"/>
        <rFont val="Arial"/>
        <family val="2"/>
        <charset val="204"/>
      </rPr>
      <t xml:space="preserve">
243 786,64 = [1 253 063,33 /  5,14]</t>
    </r>
  </si>
  <si>
    <r>
      <t>ОБОРУДОВАНИЕ:
Трансформатор силовой масляный ТМГ 1250/10/0,4 кВ</t>
    </r>
    <r>
      <rPr>
        <i/>
        <sz val="10"/>
        <color rgb="FF821E82"/>
        <rFont val="Arial"/>
        <family val="2"/>
        <charset val="204"/>
      </rPr>
      <t xml:space="preserve">
202 086,58 = [1 038 725 /  5,14]</t>
    </r>
  </si>
  <si>
    <r>
      <t>ОБОРУДОВАНИЕ:
Щит АВР -6-20-ТУ</t>
    </r>
    <r>
      <rPr>
        <i/>
        <sz val="10"/>
        <color rgb="FF821E82"/>
        <rFont val="Arial"/>
        <family val="2"/>
        <charset val="204"/>
      </rPr>
      <t xml:space="preserve">
18 239,30 = [93 750 /  5,14]</t>
    </r>
  </si>
  <si>
    <r>
      <t>ОБОРУДОВАНИЕ:
Терморегулятор ITR-3 с датчиком и боксом</t>
    </r>
    <r>
      <rPr>
        <i/>
        <sz val="10"/>
        <color rgb="FF821E82"/>
        <rFont val="Arial"/>
        <family val="2"/>
        <charset val="204"/>
      </rPr>
      <t xml:space="preserve">
4 559,82 = [23 437,5 /  5,14]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</si>
  <si>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15 199,42 = [78 125 /  5,14]</t>
    </r>
  </si>
  <si>
    <r>
      <t>ОБОРУДОВАНИЕ:
Предупредительные плакаты</t>
    </r>
    <r>
      <rPr>
        <i/>
        <sz val="10"/>
        <color rgb="FF821E82"/>
        <rFont val="Arial"/>
        <family val="2"/>
        <charset val="204"/>
      </rPr>
      <t xml:space="preserve">
186,18 = [1 101,69 / 1,2 /  5,14] +  3% Трансп +  1,2% Заг.скл</t>
    </r>
  </si>
  <si>
    <r>
      <t>ОБОРУДОВАНИЕ:
Штанга изолирующая оперативная ШО-15-У1</t>
    </r>
    <r>
      <rPr>
        <i/>
        <sz val="10"/>
        <color rgb="FF821E82"/>
        <rFont val="Arial"/>
        <family val="2"/>
        <charset val="204"/>
      </rPr>
      <t xml:space="preserve">
160,25 = [948,28 / 1,2 /  5,14] +  3% Трансп +  1,2% Заг.скл</t>
    </r>
  </si>
  <si>
    <r>
      <t>ОБОРУДОВАНИЕ:
Ковры диэлектрические резиновые размером 750х750</t>
    </r>
    <r>
      <rPr>
        <i/>
        <sz val="10"/>
        <color rgb="FF821E82"/>
        <rFont val="Arial"/>
        <family val="2"/>
        <charset val="204"/>
      </rPr>
      <t xml:space="preserve">
58,13 = [344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</si>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</sst>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1" fillId="0" borderId="0" xfId="0" quotePrefix="1" applyFont="1" applyAlignment="1">
      <alignment horizontal="righ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38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12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1128</v>
      </c>
      <c r="K2" s="20"/>
    </row>
    <row r="3" spans="1:37" ht="16.5" x14ac:dyDescent="0.25">
      <c r="A3" s="12"/>
      <c r="B3" s="13" t="s">
        <v>1126</v>
      </c>
      <c r="C3" s="13"/>
      <c r="D3" s="13"/>
      <c r="E3" s="13"/>
      <c r="F3" s="11"/>
      <c r="G3" s="13" t="s">
        <v>1127</v>
      </c>
      <c r="H3" s="13"/>
      <c r="I3" s="13"/>
      <c r="J3" s="13"/>
      <c r="K3" s="13"/>
    </row>
    <row r="4" spans="1:37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37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37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37" ht="14.25" x14ac:dyDescent="0.2">
      <c r="A7" s="18"/>
      <c r="B7" s="19" t="s">
        <v>1129</v>
      </c>
      <c r="C7" s="19"/>
      <c r="D7" s="19"/>
      <c r="E7" s="19"/>
      <c r="F7" s="11"/>
      <c r="G7" s="19" t="s">
        <v>1129</v>
      </c>
      <c r="H7" s="19"/>
      <c r="I7" s="19"/>
      <c r="J7" s="19"/>
      <c r="K7" s="19"/>
    </row>
    <row r="9" spans="1:37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37" ht="15.75" x14ac:dyDescent="0.25">
      <c r="A10" s="21" t="str">
        <f>IF(Source!G12&lt;&gt;"Новый объект", Source!G12, "")</f>
        <v>Реконструкция подстанции типа БКТПу с трансформаторами 2х1250 кВА (полная реконструкция)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K10" s="38" t="str">
        <f>IF(Source!G12&lt;&gt;"Новый объект", Source!G12, "")</f>
        <v>Реконструкция подстанции типа БКТПу с трансформаторами 2х1250 кВА (полная реконструкция)</v>
      </c>
    </row>
    <row r="11" spans="1:37" x14ac:dyDescent="0.2">
      <c r="A11" s="22" t="s">
        <v>1130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37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37" ht="15.75" x14ac:dyDescent="0.25">
      <c r="A13" s="21" t="str">
        <f>CONCATENATE( "ЛОКАЛЬНАЯ СМЕТА № ",IF(Source!F12&lt;&gt;"Новый объект", Source!F12, ""))</f>
        <v>ЛОКАЛЬНАЯ СМЕТА № 77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37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37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37" x14ac:dyDescent="0.2">
      <c r="A16" s="25" t="s">
        <v>1131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330-577-14-ЭС.ТП, 330-577-14-АР.ТП, ИКДС.05.12.155,  330-577-14-ЭС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9" t="str">
        <f>CONCATENATE( "Основание: чертежи № ", Source!J12)</f>
        <v>Основание: чертежи № 330-577-14-ЭС.ТП, 330-577-14-АР.ТП, ИКДС.05.12.155,  330-577-14-ЭС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1132</v>
      </c>
      <c r="J20" s="29" t="s">
        <v>1133</v>
      </c>
      <c r="K20" s="11"/>
    </row>
    <row r="21" spans="1:37" ht="15" x14ac:dyDescent="0.25">
      <c r="A21" s="11"/>
      <c r="B21" s="11"/>
      <c r="C21" s="11"/>
      <c r="D21" s="11"/>
      <c r="E21" s="30" t="s">
        <v>1134</v>
      </c>
      <c r="F21" s="30"/>
      <c r="G21" s="30"/>
      <c r="H21" s="30"/>
      <c r="I21" s="31">
        <f>SUM(O1:O1631)/1000</f>
        <v>2735.8223899999994</v>
      </c>
      <c r="J21" s="31">
        <f>(Source!F1131/1000)</f>
        <v>16091.316130000001</v>
      </c>
      <c r="K21" s="32" t="s">
        <v>1252</v>
      </c>
    </row>
    <row r="22" spans="1:37" ht="14.25" x14ac:dyDescent="0.2">
      <c r="A22" s="11"/>
      <c r="B22" s="11"/>
      <c r="C22" s="11"/>
      <c r="D22" s="11"/>
      <c r="E22" s="14" t="s">
        <v>126</v>
      </c>
      <c r="F22" s="14"/>
      <c r="G22" s="14"/>
      <c r="H22" s="14"/>
      <c r="I22" s="33">
        <f>SUM(X1:X1631)/1000</f>
        <v>207.25594999999998</v>
      </c>
      <c r="J22" s="33">
        <f>(Source!F1119)/1000</f>
        <v>1582.1861899999999</v>
      </c>
      <c r="K22" s="11" t="s">
        <v>1252</v>
      </c>
    </row>
    <row r="23" spans="1:37" ht="14.25" x14ac:dyDescent="0.2">
      <c r="A23" s="11"/>
      <c r="B23" s="11"/>
      <c r="C23" s="11"/>
      <c r="D23" s="11"/>
      <c r="E23" s="14" t="s">
        <v>1135</v>
      </c>
      <c r="F23" s="14"/>
      <c r="G23" s="14"/>
      <c r="H23" s="14"/>
      <c r="I23" s="33">
        <f>SUM(Y1:Y1631)/1000</f>
        <v>251.17949000000016</v>
      </c>
      <c r="J23" s="33">
        <f>(Source!F1120)/1000</f>
        <v>2145.3576000000003</v>
      </c>
      <c r="K23" s="11" t="s">
        <v>1252</v>
      </c>
    </row>
    <row r="24" spans="1:37" ht="14.25" x14ac:dyDescent="0.2">
      <c r="A24" s="11"/>
      <c r="B24" s="11"/>
      <c r="C24" s="11"/>
      <c r="D24" s="11"/>
      <c r="E24" s="14" t="s">
        <v>824</v>
      </c>
      <c r="F24" s="14"/>
      <c r="G24" s="14"/>
      <c r="H24" s="14"/>
      <c r="I24" s="33">
        <f>SUM(Z1:Z1631)/1000</f>
        <v>2239.1495900000004</v>
      </c>
      <c r="J24" s="33">
        <f>(Source!F1111)/1000</f>
        <v>11509.22889</v>
      </c>
      <c r="K24" s="11" t="s">
        <v>1252</v>
      </c>
    </row>
    <row r="25" spans="1:37" ht="14.25" x14ac:dyDescent="0.2">
      <c r="A25" s="11"/>
      <c r="B25" s="11"/>
      <c r="C25" s="11"/>
      <c r="D25" s="11"/>
      <c r="E25" s="14" t="s">
        <v>1136</v>
      </c>
      <c r="F25" s="14"/>
      <c r="G25" s="14"/>
      <c r="H25" s="14"/>
      <c r="I25" s="33">
        <f>SUM(AA1:AA1631)/1000</f>
        <v>38.237360000000002</v>
      </c>
      <c r="J25" s="33">
        <f>(Source!F1136+Source!F1122)/1000</f>
        <v>854.54345000000001</v>
      </c>
      <c r="K25" s="11" t="s">
        <v>1252</v>
      </c>
    </row>
    <row r="26" spans="1:37" ht="14.25" x14ac:dyDescent="0.2">
      <c r="A26" s="11"/>
      <c r="B26" s="11"/>
      <c r="C26" s="11"/>
      <c r="D26" s="11"/>
      <c r="E26" s="14" t="s">
        <v>1137</v>
      </c>
      <c r="F26" s="14"/>
      <c r="G26" s="14"/>
      <c r="H26" s="14"/>
      <c r="I26" s="33">
        <f>SUM(W1:W1631)/1000</f>
        <v>39.600670000000001</v>
      </c>
      <c r="J26" s="33">
        <f>(Source!F1117+ Source!F1116)/1000</f>
        <v>1031.99353</v>
      </c>
      <c r="K26" s="11" t="s">
        <v>1252</v>
      </c>
    </row>
    <row r="27" spans="1:37" ht="14.25" x14ac:dyDescent="0.2">
      <c r="A27" s="11"/>
      <c r="B27" s="11"/>
      <c r="C27" s="11"/>
      <c r="D27" s="11"/>
      <c r="E27" s="14" t="s">
        <v>1138</v>
      </c>
      <c r="F27" s="14"/>
      <c r="G27" s="14"/>
      <c r="H27" s="14"/>
      <c r="I27" s="33">
        <f>SUM(AB1:AB1631)</f>
        <v>2473.7753977390603</v>
      </c>
      <c r="J27" s="33"/>
      <c r="K27" s="11" t="s">
        <v>916</v>
      </c>
    </row>
    <row r="28" spans="1:37" ht="14.25" hidden="1" x14ac:dyDescent="0.2">
      <c r="A28" s="11"/>
      <c r="B28" s="11"/>
      <c r="C28" s="11"/>
      <c r="D28" s="11"/>
      <c r="E28" s="34" t="s">
        <v>1139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111</v>
      </c>
      <c r="F29" s="35"/>
      <c r="G29" s="35"/>
      <c r="H29" s="35"/>
      <c r="I29" s="33">
        <f>SUM(AE1:AE1631)/1000</f>
        <v>0</v>
      </c>
      <c r="J29" s="33">
        <f>SUM(AF1:AF1631)/1000</f>
        <v>0</v>
      </c>
      <c r="K29" s="11" t="s">
        <v>1252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1151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1152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9" t="s">
        <v>1152</v>
      </c>
    </row>
    <row r="33" spans="1:28" ht="114" x14ac:dyDescent="0.2">
      <c r="A33" s="36" t="s">
        <v>1140</v>
      </c>
      <c r="B33" s="36" t="s">
        <v>1141</v>
      </c>
      <c r="C33" s="36" t="s">
        <v>1142</v>
      </c>
      <c r="D33" s="36" t="s">
        <v>1143</v>
      </c>
      <c r="E33" s="36" t="s">
        <v>1144</v>
      </c>
      <c r="F33" s="36" t="s">
        <v>1145</v>
      </c>
      <c r="G33" s="37" t="s">
        <v>1146</v>
      </c>
      <c r="H33" s="37" t="s">
        <v>1147</v>
      </c>
      <c r="I33" s="36" t="s">
        <v>1148</v>
      </c>
      <c r="J33" s="36" t="s">
        <v>1149</v>
      </c>
      <c r="K33" s="36" t="s">
        <v>1150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40" t="str">
        <f>CONCATENATE("Локальная смета: ",IF(Source!G20&lt;&gt;"Новая локальная смета", Source!G20, ""))</f>
        <v xml:space="preserve">Локальная смета: 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8" spans="1:28" ht="16.5" x14ac:dyDescent="0.25">
      <c r="A38" s="40" t="str">
        <f>CONCATENATE("Раздел: ",IF(Source!G24&lt;&gt;"Новый раздел", Source!G24, ""))</f>
        <v>Раздел: Демонтажные работы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28" ht="116.25" x14ac:dyDescent="0.2">
      <c r="A39" s="41">
        <v>1</v>
      </c>
      <c r="B39" s="41" t="s">
        <v>1153</v>
      </c>
      <c r="C39" s="41" t="s">
        <v>19</v>
      </c>
      <c r="D39" s="42" t="str">
        <f>Source!H28</f>
        <v>1  ШТ.</v>
      </c>
      <c r="E39" s="10">
        <f>Source!I28</f>
        <v>2</v>
      </c>
      <c r="F39" s="44"/>
      <c r="G39" s="43"/>
      <c r="H39" s="10"/>
      <c r="I39" s="44"/>
      <c r="J39" s="10"/>
      <c r="K39" s="44"/>
      <c r="Q39">
        <f>ROUND((Source!DN28/100)*ROUND((ROUND((Source!AF28*Source!AV28*Source!I28),2)),2), 2)</f>
        <v>375.77</v>
      </c>
      <c r="R39">
        <f>Source!X28</f>
        <v>8043.92</v>
      </c>
      <c r="S39">
        <f>ROUND((Source!DO28/100)*ROUND((ROUND((Source!AF28*Source!AV28*Source!I28),2)),2), 2)</f>
        <v>234.86</v>
      </c>
      <c r="T39">
        <f>Source!Y28</f>
        <v>3759.66</v>
      </c>
      <c r="U39">
        <f>ROUND((175/100)*ROUND((ROUND((Source!AE28*Source!AV28*Source!I28),2)),2), 2)</f>
        <v>176.31</v>
      </c>
      <c r="V39">
        <f>ROUND((160/100)*ROUND(ROUND((ROUND((Source!AE28*Source!AV28*Source!I28),2)*Source!BS28),2), 2), 2)</f>
        <v>4200.88</v>
      </c>
    </row>
    <row r="40" spans="1:28" ht="28.5" x14ac:dyDescent="0.2">
      <c r="A40" s="41"/>
      <c r="B40" s="41"/>
      <c r="C40" s="41" t="s">
        <v>1154</v>
      </c>
      <c r="D40" s="42"/>
      <c r="E40" s="10"/>
      <c r="F40" s="44">
        <f>Source!AO28</f>
        <v>348.31</v>
      </c>
      <c r="G40" s="43" t="str">
        <f>Source!DG28</f>
        <v>)*0,4)*1,15</v>
      </c>
      <c r="H40" s="10">
        <f>Source!AV28</f>
        <v>1.0469999999999999</v>
      </c>
      <c r="I40" s="44">
        <f>ROUND((ROUND((Source!AF28*Source!AV28*Source!I28),2)),2)</f>
        <v>335.51</v>
      </c>
      <c r="J40" s="10">
        <f>IF(Source!BA28&lt;&gt; 0, Source!BA28, 1)</f>
        <v>26.06</v>
      </c>
      <c r="K40" s="44">
        <f>Source!S28</f>
        <v>8743.39</v>
      </c>
      <c r="W40">
        <f>I40</f>
        <v>335.51</v>
      </c>
    </row>
    <row r="41" spans="1:28" ht="28.5" x14ac:dyDescent="0.2">
      <c r="A41" s="41"/>
      <c r="B41" s="41"/>
      <c r="C41" s="41" t="s">
        <v>1155</v>
      </c>
      <c r="D41" s="42"/>
      <c r="E41" s="10"/>
      <c r="F41" s="44">
        <f>Source!AM28</f>
        <v>450.39</v>
      </c>
      <c r="G41" s="43" t="str">
        <f>Source!DE28</f>
        <v>)*0,4)*1,15</v>
      </c>
      <c r="H41" s="10">
        <f>Source!AV28</f>
        <v>1.0469999999999999</v>
      </c>
      <c r="I41" s="44">
        <f>(ROUND((ROUND(((((Source!ET28*0.4)*1.15))*Source!AV28*Source!I28),2)),2)+ROUND((ROUND(((Source!AE28-(((Source!EU28*0.4)*1.15)))*Source!AV28*Source!I28),2)),2))</f>
        <v>433.83</v>
      </c>
      <c r="J41" s="10">
        <f>IF(Source!BB28&lt;&gt; 0, Source!BB28, 1)</f>
        <v>11.13</v>
      </c>
      <c r="K41" s="44">
        <f>Source!Q28</f>
        <v>4828.53</v>
      </c>
    </row>
    <row r="42" spans="1:28" ht="28.5" x14ac:dyDescent="0.2">
      <c r="A42" s="41"/>
      <c r="B42" s="41"/>
      <c r="C42" s="41" t="s">
        <v>1156</v>
      </c>
      <c r="D42" s="42"/>
      <c r="E42" s="10"/>
      <c r="F42" s="44">
        <f>Source!AN28</f>
        <v>104.59</v>
      </c>
      <c r="G42" s="43" t="str">
        <f>Source!DF28</f>
        <v>)*0,4)*1,15</v>
      </c>
      <c r="H42" s="10">
        <f>Source!AV28</f>
        <v>1.0469999999999999</v>
      </c>
      <c r="I42" s="45">
        <f>ROUND((ROUND((Source!AE28*Source!AV28*Source!I28),2)),2)</f>
        <v>100.75</v>
      </c>
      <c r="J42" s="10">
        <f>IF(Source!BS28&lt;&gt; 0, Source!BS28, 1)</f>
        <v>26.06</v>
      </c>
      <c r="K42" s="45">
        <f>Source!R28</f>
        <v>2625.55</v>
      </c>
      <c r="W42">
        <f>I42</f>
        <v>100.75</v>
      </c>
    </row>
    <row r="43" spans="1:28" ht="14.25" x14ac:dyDescent="0.2">
      <c r="A43" s="41"/>
      <c r="B43" s="41"/>
      <c r="C43" s="41" t="s">
        <v>1157</v>
      </c>
      <c r="D43" s="42" t="s">
        <v>1158</v>
      </c>
      <c r="E43" s="10">
        <f>Source!DN28</f>
        <v>112</v>
      </c>
      <c r="F43" s="44"/>
      <c r="G43" s="43"/>
      <c r="H43" s="10"/>
      <c r="I43" s="44">
        <f>SUM(Q39:Q42)</f>
        <v>375.77</v>
      </c>
      <c r="J43" s="10">
        <f>Source!BZ28</f>
        <v>92</v>
      </c>
      <c r="K43" s="44">
        <f>SUM(R39:R42)</f>
        <v>8043.92</v>
      </c>
    </row>
    <row r="44" spans="1:28" ht="14.25" x14ac:dyDescent="0.2">
      <c r="A44" s="41"/>
      <c r="B44" s="41"/>
      <c r="C44" s="41" t="s">
        <v>1159</v>
      </c>
      <c r="D44" s="42" t="s">
        <v>1158</v>
      </c>
      <c r="E44" s="10">
        <f>Source!DO28</f>
        <v>70</v>
      </c>
      <c r="F44" s="44"/>
      <c r="G44" s="43"/>
      <c r="H44" s="10"/>
      <c r="I44" s="44">
        <f>SUM(S39:S43)</f>
        <v>234.86</v>
      </c>
      <c r="J44" s="10">
        <f>Source!CA28</f>
        <v>43</v>
      </c>
      <c r="K44" s="44">
        <f>SUM(T39:T43)</f>
        <v>3759.66</v>
      </c>
    </row>
    <row r="45" spans="1:28" ht="14.25" x14ac:dyDescent="0.2">
      <c r="A45" s="41"/>
      <c r="B45" s="41"/>
      <c r="C45" s="41" t="s">
        <v>1160</v>
      </c>
      <c r="D45" s="42" t="s">
        <v>1158</v>
      </c>
      <c r="E45" s="10">
        <f>175</f>
        <v>175</v>
      </c>
      <c r="F45" s="44"/>
      <c r="G45" s="43"/>
      <c r="H45" s="10"/>
      <c r="I45" s="44">
        <f>SUM(U39:U44)</f>
        <v>176.31</v>
      </c>
      <c r="J45" s="10">
        <f>160</f>
        <v>160</v>
      </c>
      <c r="K45" s="44">
        <f>SUM(V39:V44)</f>
        <v>4200.88</v>
      </c>
    </row>
    <row r="46" spans="1:28" ht="28.5" x14ac:dyDescent="0.2">
      <c r="A46" s="48"/>
      <c r="B46" s="48"/>
      <c r="C46" s="48" t="s">
        <v>1161</v>
      </c>
      <c r="D46" s="49" t="s">
        <v>1162</v>
      </c>
      <c r="E46" s="50">
        <f>Source!AQ28</f>
        <v>27.6</v>
      </c>
      <c r="F46" s="51"/>
      <c r="G46" s="52" t="str">
        <f>Source!DI28</f>
        <v>)*0,4)*1,15</v>
      </c>
      <c r="H46" s="50">
        <f>Source!AV28</f>
        <v>1.0469999999999999</v>
      </c>
      <c r="I46" s="51">
        <f>Source!U28</f>
        <v>26.585423999999996</v>
      </c>
      <c r="J46" s="50"/>
      <c r="K46" s="51"/>
      <c r="AB46" s="46">
        <f>I46</f>
        <v>26.585423999999996</v>
      </c>
    </row>
    <row r="47" spans="1:28" ht="15" x14ac:dyDescent="0.25">
      <c r="A47" s="53"/>
      <c r="B47" s="53"/>
      <c r="C47" s="54" t="s">
        <v>1163</v>
      </c>
      <c r="D47" s="53"/>
      <c r="E47" s="53"/>
      <c r="F47" s="53"/>
      <c r="G47" s="53"/>
      <c r="H47" s="55">
        <f>I40+I41+I43+I44+I45</f>
        <v>1556.2799999999997</v>
      </c>
      <c r="I47" s="55"/>
      <c r="J47" s="55">
        <f>K40+K41+K43+K44+K45</f>
        <v>29576.379999999997</v>
      </c>
      <c r="K47" s="55"/>
      <c r="O47" s="46">
        <f>I40+I41+I43+I44+I45</f>
        <v>1556.2799999999997</v>
      </c>
      <c r="P47" s="46">
        <f>K40+K41+K43+K44+K45</f>
        <v>29576.379999999997</v>
      </c>
      <c r="X47">
        <f>IF(Source!BI28&lt;=1,I40+I41+I43+I44+I45-0, 0)</f>
        <v>0</v>
      </c>
      <c r="Y47">
        <f>IF(Source!BI28=2,I40+I41+I43+I44+I45-0, 0)</f>
        <v>1556.2799999999997</v>
      </c>
      <c r="Z47">
        <f>IF(Source!BI28=3,I40+I41+I43+I44+I45-0, 0)</f>
        <v>0</v>
      </c>
      <c r="AA47">
        <f>IF(Source!BI28=4,I40+I41+I43+I44+I45,0)</f>
        <v>0</v>
      </c>
    </row>
    <row r="49" spans="1:28" ht="116.25" x14ac:dyDescent="0.2">
      <c r="A49" s="41">
        <v>2</v>
      </c>
      <c r="B49" s="41" t="s">
        <v>1164</v>
      </c>
      <c r="C49" s="41" t="s">
        <v>30</v>
      </c>
      <c r="D49" s="42" t="str">
        <f>Source!H29</f>
        <v>1 Т</v>
      </c>
      <c r="E49" s="10">
        <f>Source!I29</f>
        <v>0.15</v>
      </c>
      <c r="F49" s="44"/>
      <c r="G49" s="43"/>
      <c r="H49" s="10"/>
      <c r="I49" s="44"/>
      <c r="J49" s="10"/>
      <c r="K49" s="44"/>
      <c r="Q49">
        <f>ROUND((Source!DN29/100)*ROUND((ROUND((Source!AF29*Source!AV29*Source!I29),2)),2), 2)</f>
        <v>54.73</v>
      </c>
      <c r="R49">
        <f>Source!X29</f>
        <v>1171.67</v>
      </c>
      <c r="S49">
        <f>ROUND((Source!DO29/100)*ROUND((ROUND((Source!AF29*Source!AV29*Source!I29),2)),2), 2)</f>
        <v>34.21</v>
      </c>
      <c r="T49">
        <f>Source!Y29</f>
        <v>547.63</v>
      </c>
      <c r="U49">
        <f>ROUND((175/100)*ROUND((ROUND((Source!AE29*Source!AV29*Source!I29),2)),2), 2)</f>
        <v>8.4</v>
      </c>
      <c r="V49">
        <f>ROUND((160/100)*ROUND(ROUND((ROUND((Source!AE29*Source!AV29*Source!I29),2)*Source!BS29),2), 2), 2)</f>
        <v>200.14</v>
      </c>
    </row>
    <row r="50" spans="1:28" ht="28.5" x14ac:dyDescent="0.2">
      <c r="A50" s="41"/>
      <c r="B50" s="41"/>
      <c r="C50" s="41" t="s">
        <v>1154</v>
      </c>
      <c r="D50" s="42"/>
      <c r="E50" s="10"/>
      <c r="F50" s="44">
        <f>Source!AO29</f>
        <v>676.43</v>
      </c>
      <c r="G50" s="43" t="str">
        <f>Source!DG29</f>
        <v>)*0,4)*1,15</v>
      </c>
      <c r="H50" s="10">
        <f>Source!AV29</f>
        <v>1.0469999999999999</v>
      </c>
      <c r="I50" s="44">
        <f>ROUND((ROUND((Source!AF29*Source!AV29*Source!I29),2)),2)</f>
        <v>48.87</v>
      </c>
      <c r="J50" s="10">
        <f>IF(Source!BA29&lt;&gt; 0, Source!BA29, 1)</f>
        <v>26.06</v>
      </c>
      <c r="K50" s="44">
        <f>Source!S29</f>
        <v>1273.55</v>
      </c>
      <c r="W50">
        <f>I50</f>
        <v>48.87</v>
      </c>
    </row>
    <row r="51" spans="1:28" ht="28.5" x14ac:dyDescent="0.2">
      <c r="A51" s="41"/>
      <c r="B51" s="41"/>
      <c r="C51" s="41" t="s">
        <v>1155</v>
      </c>
      <c r="D51" s="42"/>
      <c r="E51" s="10"/>
      <c r="F51" s="44">
        <f>Source!AM29</f>
        <v>702.69</v>
      </c>
      <c r="G51" s="43" t="str">
        <f>Source!DE29</f>
        <v>)*0,4)*1,15</v>
      </c>
      <c r="H51" s="10">
        <f>Source!AV29</f>
        <v>1.0469999999999999</v>
      </c>
      <c r="I51" s="44">
        <f>(ROUND((ROUND(((((Source!ET29*0.4)*1.15))*Source!AV29*Source!I29),2)),2)+ROUND((ROUND(((Source!AE29-(((Source!EU29*0.4)*1.15)))*Source!AV29*Source!I29),2)),2))</f>
        <v>50.76</v>
      </c>
      <c r="J51" s="10">
        <f>IF(Source!BB29&lt;&gt; 0, Source!BB29, 1)</f>
        <v>8.4600000000000009</v>
      </c>
      <c r="K51" s="44">
        <f>Source!Q29</f>
        <v>429.43</v>
      </c>
    </row>
    <row r="52" spans="1:28" ht="28.5" x14ac:dyDescent="0.2">
      <c r="A52" s="41"/>
      <c r="B52" s="41"/>
      <c r="C52" s="41" t="s">
        <v>1156</v>
      </c>
      <c r="D52" s="42"/>
      <c r="E52" s="10"/>
      <c r="F52" s="44">
        <f>Source!AN29</f>
        <v>66.48</v>
      </c>
      <c r="G52" s="43" t="str">
        <f>Source!DF29</f>
        <v>)*0,4)*1,15</v>
      </c>
      <c r="H52" s="10">
        <f>Source!AV29</f>
        <v>1.0469999999999999</v>
      </c>
      <c r="I52" s="45">
        <f>ROUND((ROUND((Source!AE29*Source!AV29*Source!I29),2)),2)</f>
        <v>4.8</v>
      </c>
      <c r="J52" s="10">
        <f>IF(Source!BS29&lt;&gt; 0, Source!BS29, 1)</f>
        <v>26.06</v>
      </c>
      <c r="K52" s="45">
        <f>Source!R29</f>
        <v>125.09</v>
      </c>
      <c r="W52">
        <f>I52</f>
        <v>4.8</v>
      </c>
    </row>
    <row r="53" spans="1:28" ht="14.25" x14ac:dyDescent="0.2">
      <c r="A53" s="41"/>
      <c r="B53" s="41"/>
      <c r="C53" s="41" t="s">
        <v>1157</v>
      </c>
      <c r="D53" s="42" t="s">
        <v>1158</v>
      </c>
      <c r="E53" s="10">
        <f>Source!DN29</f>
        <v>112</v>
      </c>
      <c r="F53" s="44"/>
      <c r="G53" s="43"/>
      <c r="H53" s="10"/>
      <c r="I53" s="44">
        <f>SUM(Q49:Q52)</f>
        <v>54.73</v>
      </c>
      <c r="J53" s="10">
        <f>Source!BZ29</f>
        <v>92</v>
      </c>
      <c r="K53" s="44">
        <f>SUM(R49:R52)</f>
        <v>1171.67</v>
      </c>
    </row>
    <row r="54" spans="1:28" ht="14.25" x14ac:dyDescent="0.2">
      <c r="A54" s="41"/>
      <c r="B54" s="41"/>
      <c r="C54" s="41" t="s">
        <v>1159</v>
      </c>
      <c r="D54" s="42" t="s">
        <v>1158</v>
      </c>
      <c r="E54" s="10">
        <f>Source!DO29</f>
        <v>70</v>
      </c>
      <c r="F54" s="44"/>
      <c r="G54" s="43"/>
      <c r="H54" s="10"/>
      <c r="I54" s="44">
        <f>SUM(S49:S53)</f>
        <v>34.21</v>
      </c>
      <c r="J54" s="10">
        <f>Source!CA29</f>
        <v>43</v>
      </c>
      <c r="K54" s="44">
        <f>SUM(T49:T53)</f>
        <v>547.63</v>
      </c>
    </row>
    <row r="55" spans="1:28" ht="14.25" x14ac:dyDescent="0.2">
      <c r="A55" s="41"/>
      <c r="B55" s="41"/>
      <c r="C55" s="41" t="s">
        <v>1160</v>
      </c>
      <c r="D55" s="42" t="s">
        <v>1158</v>
      </c>
      <c r="E55" s="10">
        <f>175</f>
        <v>175</v>
      </c>
      <c r="F55" s="44"/>
      <c r="G55" s="43"/>
      <c r="H55" s="10"/>
      <c r="I55" s="44">
        <f>SUM(U49:U54)</f>
        <v>8.4</v>
      </c>
      <c r="J55" s="10">
        <f>160</f>
        <v>160</v>
      </c>
      <c r="K55" s="44">
        <f>SUM(V49:V54)</f>
        <v>200.14</v>
      </c>
    </row>
    <row r="56" spans="1:28" ht="28.5" x14ac:dyDescent="0.2">
      <c r="A56" s="48"/>
      <c r="B56" s="48"/>
      <c r="C56" s="48" t="s">
        <v>1161</v>
      </c>
      <c r="D56" s="49" t="s">
        <v>1162</v>
      </c>
      <c r="E56" s="50">
        <f>Source!AQ29</f>
        <v>53.6</v>
      </c>
      <c r="F56" s="51"/>
      <c r="G56" s="52" t="str">
        <f>Source!DI29</f>
        <v>)*0,4)*1,15</v>
      </c>
      <c r="H56" s="50">
        <f>Source!AV29</f>
        <v>1.0469999999999999</v>
      </c>
      <c r="I56" s="51">
        <f>Source!U29</f>
        <v>3.8722247999999992</v>
      </c>
      <c r="J56" s="50"/>
      <c r="K56" s="51"/>
      <c r="AB56" s="46">
        <f>I56</f>
        <v>3.8722247999999992</v>
      </c>
    </row>
    <row r="57" spans="1:28" ht="15" x14ac:dyDescent="0.25">
      <c r="A57" s="53"/>
      <c r="B57" s="53"/>
      <c r="C57" s="54" t="s">
        <v>1163</v>
      </c>
      <c r="D57" s="53"/>
      <c r="E57" s="53"/>
      <c r="F57" s="53"/>
      <c r="G57" s="53"/>
      <c r="H57" s="55">
        <f>I50+I51+I53+I54+I55</f>
        <v>196.97</v>
      </c>
      <c r="I57" s="55"/>
      <c r="J57" s="55">
        <f>K50+K51+K53+K54+K55</f>
        <v>3622.42</v>
      </c>
      <c r="K57" s="55"/>
      <c r="O57" s="46">
        <f>I50+I51+I53+I54+I55</f>
        <v>196.97</v>
      </c>
      <c r="P57" s="46">
        <f>K50+K51+K53+K54+K55</f>
        <v>3622.42</v>
      </c>
      <c r="X57">
        <f>IF(Source!BI29&lt;=1,I50+I51+I53+I54+I55-0, 0)</f>
        <v>0</v>
      </c>
      <c r="Y57">
        <f>IF(Source!BI29=2,I50+I51+I53+I54+I55-0, 0)</f>
        <v>196.97</v>
      </c>
      <c r="Z57">
        <f>IF(Source!BI29=3,I50+I51+I53+I54+I55-0, 0)</f>
        <v>0</v>
      </c>
      <c r="AA57">
        <f>IF(Source!BI29=4,I50+I51+I53+I54+I55,0)</f>
        <v>0</v>
      </c>
    </row>
    <row r="59" spans="1:28" ht="116.25" x14ac:dyDescent="0.2">
      <c r="A59" s="41">
        <v>3</v>
      </c>
      <c r="B59" s="41" t="s">
        <v>1165</v>
      </c>
      <c r="C59" s="41" t="s">
        <v>35</v>
      </c>
      <c r="D59" s="42" t="str">
        <f>Source!H30</f>
        <v>1  ШТ.</v>
      </c>
      <c r="E59" s="10">
        <f>Source!I30</f>
        <v>10</v>
      </c>
      <c r="F59" s="44"/>
      <c r="G59" s="43"/>
      <c r="H59" s="10"/>
      <c r="I59" s="44"/>
      <c r="J59" s="10"/>
      <c r="K59" s="44"/>
      <c r="Q59">
        <f>ROUND((Source!DN30/100)*ROUND((ROUND((Source!AF30*Source!AV30*Source!I30),2)),2), 2)</f>
        <v>1259.3699999999999</v>
      </c>
      <c r="R59">
        <f>Source!X30</f>
        <v>26958.68</v>
      </c>
      <c r="S59">
        <f>ROUND((Source!DO30/100)*ROUND((ROUND((Source!AF30*Source!AV30*Source!I30),2)),2), 2)</f>
        <v>787.11</v>
      </c>
      <c r="T59">
        <f>Source!Y30</f>
        <v>12600.25</v>
      </c>
      <c r="U59">
        <f>ROUND((175/100)*ROUND((ROUND((Source!AE30*Source!AV30*Source!I30),2)),2), 2)</f>
        <v>115.97</v>
      </c>
      <c r="V59">
        <f>ROUND((160/100)*ROUND(ROUND((ROUND((Source!AE30*Source!AV30*Source!I30),2)*Source!BS30),2), 2), 2)</f>
        <v>2763.2</v>
      </c>
    </row>
    <row r="60" spans="1:28" ht="28.5" x14ac:dyDescent="0.2">
      <c r="A60" s="41"/>
      <c r="B60" s="41"/>
      <c r="C60" s="41" t="s">
        <v>1154</v>
      </c>
      <c r="D60" s="42"/>
      <c r="E60" s="10"/>
      <c r="F60" s="44">
        <f>Source!AO30</f>
        <v>233.47</v>
      </c>
      <c r="G60" s="43" t="str">
        <f>Source!DG30</f>
        <v>)*0,4)*1,15</v>
      </c>
      <c r="H60" s="10">
        <f>Source!AV30</f>
        <v>1.0469999999999999</v>
      </c>
      <c r="I60" s="44">
        <f>ROUND((ROUND((Source!AF30*Source!AV30*Source!I30),2)),2)</f>
        <v>1124.44</v>
      </c>
      <c r="J60" s="10">
        <f>IF(Source!BA30&lt;&gt; 0, Source!BA30, 1)</f>
        <v>26.06</v>
      </c>
      <c r="K60" s="44">
        <f>Source!S30</f>
        <v>29302.91</v>
      </c>
      <c r="W60">
        <f>I60</f>
        <v>1124.44</v>
      </c>
    </row>
    <row r="61" spans="1:28" ht="28.5" x14ac:dyDescent="0.2">
      <c r="A61" s="41"/>
      <c r="B61" s="41"/>
      <c r="C61" s="41" t="s">
        <v>1155</v>
      </c>
      <c r="D61" s="42"/>
      <c r="E61" s="10"/>
      <c r="F61" s="44">
        <f>Source!AM30</f>
        <v>59.26</v>
      </c>
      <c r="G61" s="43" t="str">
        <f>Source!DE30</f>
        <v>)*0,4)*1,15</v>
      </c>
      <c r="H61" s="10">
        <f>Source!AV30</f>
        <v>1.0469999999999999</v>
      </c>
      <c r="I61" s="44">
        <f>(ROUND((ROUND(((((Source!ET30*0.4)*1.15))*Source!AV30*Source!I30),2)),2)+ROUND((ROUND(((Source!AE30-(((Source!EU30*0.4)*1.15)))*Source!AV30*Source!I30),2)),2))</f>
        <v>285.41000000000003</v>
      </c>
      <c r="J61" s="10">
        <f>IF(Source!BB30&lt;&gt; 0, Source!BB30, 1)</f>
        <v>11.13</v>
      </c>
      <c r="K61" s="44">
        <f>Source!Q30</f>
        <v>3176.61</v>
      </c>
    </row>
    <row r="62" spans="1:28" ht="28.5" x14ac:dyDescent="0.2">
      <c r="A62" s="41"/>
      <c r="B62" s="41"/>
      <c r="C62" s="41" t="s">
        <v>1156</v>
      </c>
      <c r="D62" s="42"/>
      <c r="E62" s="10"/>
      <c r="F62" s="44">
        <f>Source!AN30</f>
        <v>13.76</v>
      </c>
      <c r="G62" s="43" t="str">
        <f>Source!DF30</f>
        <v>)*0,4)*1,15</v>
      </c>
      <c r="H62" s="10">
        <f>Source!AV30</f>
        <v>1.0469999999999999</v>
      </c>
      <c r="I62" s="45">
        <f>ROUND((ROUND((Source!AE30*Source!AV30*Source!I30),2)),2)</f>
        <v>66.27</v>
      </c>
      <c r="J62" s="10">
        <f>IF(Source!BS30&lt;&gt; 0, Source!BS30, 1)</f>
        <v>26.06</v>
      </c>
      <c r="K62" s="45">
        <f>Source!R30</f>
        <v>1727</v>
      </c>
      <c r="W62">
        <f>I62</f>
        <v>66.27</v>
      </c>
    </row>
    <row r="63" spans="1:28" ht="14.25" x14ac:dyDescent="0.2">
      <c r="A63" s="41"/>
      <c r="B63" s="41"/>
      <c r="C63" s="41" t="s">
        <v>1157</v>
      </c>
      <c r="D63" s="42" t="s">
        <v>1158</v>
      </c>
      <c r="E63" s="10">
        <f>Source!DN30</f>
        <v>112</v>
      </c>
      <c r="F63" s="44"/>
      <c r="G63" s="43"/>
      <c r="H63" s="10"/>
      <c r="I63" s="44">
        <f>SUM(Q59:Q62)</f>
        <v>1259.3699999999999</v>
      </c>
      <c r="J63" s="10">
        <f>Source!BZ30</f>
        <v>92</v>
      </c>
      <c r="K63" s="44">
        <f>SUM(R59:R62)</f>
        <v>26958.68</v>
      </c>
    </row>
    <row r="64" spans="1:28" ht="14.25" x14ac:dyDescent="0.2">
      <c r="A64" s="41"/>
      <c r="B64" s="41"/>
      <c r="C64" s="41" t="s">
        <v>1159</v>
      </c>
      <c r="D64" s="42" t="s">
        <v>1158</v>
      </c>
      <c r="E64" s="10">
        <f>Source!DO30</f>
        <v>70</v>
      </c>
      <c r="F64" s="44"/>
      <c r="G64" s="43"/>
      <c r="H64" s="10"/>
      <c r="I64" s="44">
        <f>SUM(S59:S63)</f>
        <v>787.11</v>
      </c>
      <c r="J64" s="10">
        <f>Source!CA30</f>
        <v>43</v>
      </c>
      <c r="K64" s="44">
        <f>SUM(T59:T63)</f>
        <v>12600.25</v>
      </c>
    </row>
    <row r="65" spans="1:28" ht="14.25" x14ac:dyDescent="0.2">
      <c r="A65" s="41"/>
      <c r="B65" s="41"/>
      <c r="C65" s="41" t="s">
        <v>1160</v>
      </c>
      <c r="D65" s="42" t="s">
        <v>1158</v>
      </c>
      <c r="E65" s="10">
        <f>175</f>
        <v>175</v>
      </c>
      <c r="F65" s="44"/>
      <c r="G65" s="43"/>
      <c r="H65" s="10"/>
      <c r="I65" s="44">
        <f>SUM(U59:U64)</f>
        <v>115.97</v>
      </c>
      <c r="J65" s="10">
        <f>160</f>
        <v>160</v>
      </c>
      <c r="K65" s="44">
        <f>SUM(V59:V64)</f>
        <v>2763.2</v>
      </c>
    </row>
    <row r="66" spans="1:28" ht="28.5" x14ac:dyDescent="0.2">
      <c r="A66" s="48"/>
      <c r="B66" s="48"/>
      <c r="C66" s="48" t="s">
        <v>1161</v>
      </c>
      <c r="D66" s="49" t="s">
        <v>1162</v>
      </c>
      <c r="E66" s="50">
        <f>Source!AQ30</f>
        <v>18.5</v>
      </c>
      <c r="F66" s="51"/>
      <c r="G66" s="52" t="str">
        <f>Source!DI30</f>
        <v>)*0,4)*1,15</v>
      </c>
      <c r="H66" s="50">
        <f>Source!AV30</f>
        <v>1.0469999999999999</v>
      </c>
      <c r="I66" s="51">
        <f>Source!U30</f>
        <v>89.099699999999999</v>
      </c>
      <c r="J66" s="50"/>
      <c r="K66" s="51"/>
      <c r="AB66" s="46">
        <f>I66</f>
        <v>89.099699999999999</v>
      </c>
    </row>
    <row r="67" spans="1:28" ht="15" x14ac:dyDescent="0.25">
      <c r="A67" s="53"/>
      <c r="B67" s="53"/>
      <c r="C67" s="54" t="s">
        <v>1163</v>
      </c>
      <c r="D67" s="53"/>
      <c r="E67" s="53"/>
      <c r="F67" s="53"/>
      <c r="G67" s="53"/>
      <c r="H67" s="55">
        <f>I60+I61+I63+I64+I65</f>
        <v>3572.3</v>
      </c>
      <c r="I67" s="55"/>
      <c r="J67" s="55">
        <f>K60+K61+K63+K64+K65</f>
        <v>74801.649999999994</v>
      </c>
      <c r="K67" s="55"/>
      <c r="O67" s="46">
        <f>I60+I61+I63+I64+I65</f>
        <v>3572.3</v>
      </c>
      <c r="P67" s="46">
        <f>K60+K61+K63+K64+K65</f>
        <v>74801.649999999994</v>
      </c>
      <c r="X67">
        <f>IF(Source!BI30&lt;=1,I60+I61+I63+I64+I65-0, 0)</f>
        <v>0</v>
      </c>
      <c r="Y67">
        <f>IF(Source!BI30=2,I60+I61+I63+I64+I65-0, 0)</f>
        <v>3572.3</v>
      </c>
      <c r="Z67">
        <f>IF(Source!BI30=3,I60+I61+I63+I64+I65-0, 0)</f>
        <v>0</v>
      </c>
      <c r="AA67">
        <f>IF(Source!BI30=4,I60+I61+I63+I64+I65,0)</f>
        <v>0</v>
      </c>
    </row>
    <row r="69" spans="1:28" ht="116.25" x14ac:dyDescent="0.2">
      <c r="A69" s="41">
        <v>4</v>
      </c>
      <c r="B69" s="41" t="s">
        <v>1166</v>
      </c>
      <c r="C69" s="41" t="s">
        <v>39</v>
      </c>
      <c r="D69" s="42" t="str">
        <f>Source!H31</f>
        <v>1 м ширины по фронту</v>
      </c>
      <c r="E69" s="10">
        <f>Source!I31</f>
        <v>7</v>
      </c>
      <c r="F69" s="44"/>
      <c r="G69" s="43"/>
      <c r="H69" s="10"/>
      <c r="I69" s="44"/>
      <c r="J69" s="10"/>
      <c r="K69" s="44"/>
      <c r="Q69">
        <f>ROUND((Source!DN31/100)*ROUND((ROUND((Source!AF31*Source!AV31*Source!I31),2)),2), 2)</f>
        <v>303.35000000000002</v>
      </c>
      <c r="R69">
        <f>Source!X31</f>
        <v>6493.68</v>
      </c>
      <c r="S69">
        <f>ROUND((Source!DO31/100)*ROUND((ROUND((Source!AF31*Source!AV31*Source!I31),2)),2), 2)</f>
        <v>189.6</v>
      </c>
      <c r="T69">
        <f>Source!Y31</f>
        <v>3035.09</v>
      </c>
      <c r="U69">
        <f>ROUND((175/100)*ROUND((ROUND((Source!AE31*Source!AV31*Source!I31),2)),2), 2)</f>
        <v>89.02</v>
      </c>
      <c r="V69">
        <f>ROUND((160/100)*ROUND(ROUND((ROUND((Source!AE31*Source!AV31*Source!I31),2)*Source!BS31),2), 2), 2)</f>
        <v>2121.0700000000002</v>
      </c>
    </row>
    <row r="70" spans="1:28" ht="28.5" x14ac:dyDescent="0.2">
      <c r="A70" s="41"/>
      <c r="B70" s="41"/>
      <c r="C70" s="41" t="s">
        <v>1154</v>
      </c>
      <c r="D70" s="42"/>
      <c r="E70" s="10"/>
      <c r="F70" s="44">
        <f>Source!AO31</f>
        <v>80.34</v>
      </c>
      <c r="G70" s="43" t="str">
        <f>Source!DG31</f>
        <v>)*0,4)*1,15</v>
      </c>
      <c r="H70" s="10">
        <f>Source!AV31</f>
        <v>1.0469999999999999</v>
      </c>
      <c r="I70" s="44">
        <f>ROUND((ROUND((Source!AF31*Source!AV31*Source!I31),2)),2)</f>
        <v>270.85000000000002</v>
      </c>
      <c r="J70" s="10">
        <f>IF(Source!BA31&lt;&gt; 0, Source!BA31, 1)</f>
        <v>26.06</v>
      </c>
      <c r="K70" s="44">
        <f>Source!S31</f>
        <v>7058.35</v>
      </c>
      <c r="W70">
        <f>I70</f>
        <v>270.85000000000002</v>
      </c>
    </row>
    <row r="71" spans="1:28" ht="28.5" x14ac:dyDescent="0.2">
      <c r="A71" s="41"/>
      <c r="B71" s="41"/>
      <c r="C71" s="41" t="s">
        <v>1155</v>
      </c>
      <c r="D71" s="42"/>
      <c r="E71" s="10"/>
      <c r="F71" s="44">
        <f>Source!AM31</f>
        <v>118.19</v>
      </c>
      <c r="G71" s="43" t="str">
        <f>Source!DE31</f>
        <v>)*0,4)*1,15</v>
      </c>
      <c r="H71" s="10">
        <f>Source!AV31</f>
        <v>1.0469999999999999</v>
      </c>
      <c r="I71" s="44">
        <f>(ROUND((ROUND(((((Source!ET31*0.4)*1.15))*Source!AV31*Source!I31),2)),2)+ROUND((ROUND(((Source!AE31-(((Source!EU31*0.4)*1.15)))*Source!AV31*Source!I31),2)),2))</f>
        <v>398.46</v>
      </c>
      <c r="J71" s="10">
        <f>IF(Source!BB31&lt;&gt; 0, Source!BB31, 1)</f>
        <v>9.1</v>
      </c>
      <c r="K71" s="44">
        <f>Source!Q31</f>
        <v>3625.99</v>
      </c>
    </row>
    <row r="72" spans="1:28" ht="28.5" x14ac:dyDescent="0.2">
      <c r="A72" s="41"/>
      <c r="B72" s="41"/>
      <c r="C72" s="41" t="s">
        <v>1156</v>
      </c>
      <c r="D72" s="42"/>
      <c r="E72" s="10"/>
      <c r="F72" s="44">
        <f>Source!AN31</f>
        <v>15.09</v>
      </c>
      <c r="G72" s="43" t="str">
        <f>Source!DF31</f>
        <v>)*0,4)*1,15</v>
      </c>
      <c r="H72" s="10">
        <f>Source!AV31</f>
        <v>1.0469999999999999</v>
      </c>
      <c r="I72" s="45">
        <f>ROUND((ROUND((Source!AE31*Source!AV31*Source!I31),2)),2)</f>
        <v>50.87</v>
      </c>
      <c r="J72" s="10">
        <f>IF(Source!BS31&lt;&gt; 0, Source!BS31, 1)</f>
        <v>26.06</v>
      </c>
      <c r="K72" s="45">
        <f>Source!R31</f>
        <v>1325.67</v>
      </c>
      <c r="W72">
        <f>I72</f>
        <v>50.87</v>
      </c>
    </row>
    <row r="73" spans="1:28" ht="14.25" x14ac:dyDescent="0.2">
      <c r="A73" s="41"/>
      <c r="B73" s="41"/>
      <c r="C73" s="41" t="s">
        <v>1157</v>
      </c>
      <c r="D73" s="42" t="s">
        <v>1158</v>
      </c>
      <c r="E73" s="10">
        <f>Source!DN31</f>
        <v>112</v>
      </c>
      <c r="F73" s="44"/>
      <c r="G73" s="43"/>
      <c r="H73" s="10"/>
      <c r="I73" s="44">
        <f>SUM(Q69:Q72)</f>
        <v>303.35000000000002</v>
      </c>
      <c r="J73" s="10">
        <f>Source!BZ31</f>
        <v>92</v>
      </c>
      <c r="K73" s="44">
        <f>SUM(R69:R72)</f>
        <v>6493.68</v>
      </c>
    </row>
    <row r="74" spans="1:28" ht="14.25" x14ac:dyDescent="0.2">
      <c r="A74" s="41"/>
      <c r="B74" s="41"/>
      <c r="C74" s="41" t="s">
        <v>1159</v>
      </c>
      <c r="D74" s="42" t="s">
        <v>1158</v>
      </c>
      <c r="E74" s="10">
        <f>Source!DO31</f>
        <v>70</v>
      </c>
      <c r="F74" s="44"/>
      <c r="G74" s="43"/>
      <c r="H74" s="10"/>
      <c r="I74" s="44">
        <f>SUM(S69:S73)</f>
        <v>189.6</v>
      </c>
      <c r="J74" s="10">
        <f>Source!CA31</f>
        <v>43</v>
      </c>
      <c r="K74" s="44">
        <f>SUM(T69:T73)</f>
        <v>3035.09</v>
      </c>
    </row>
    <row r="75" spans="1:28" ht="14.25" x14ac:dyDescent="0.2">
      <c r="A75" s="41"/>
      <c r="B75" s="41"/>
      <c r="C75" s="41" t="s">
        <v>1160</v>
      </c>
      <c r="D75" s="42" t="s">
        <v>1158</v>
      </c>
      <c r="E75" s="10">
        <f>175</f>
        <v>175</v>
      </c>
      <c r="F75" s="44"/>
      <c r="G75" s="43"/>
      <c r="H75" s="10"/>
      <c r="I75" s="44">
        <f>SUM(U69:U74)</f>
        <v>89.02</v>
      </c>
      <c r="J75" s="10">
        <f>160</f>
        <v>160</v>
      </c>
      <c r="K75" s="44">
        <f>SUM(V69:V74)</f>
        <v>2121.0700000000002</v>
      </c>
    </row>
    <row r="76" spans="1:28" ht="28.5" x14ac:dyDescent="0.2">
      <c r="A76" s="48"/>
      <c r="B76" s="48"/>
      <c r="C76" s="48" t="s">
        <v>1161</v>
      </c>
      <c r="D76" s="49" t="s">
        <v>1162</v>
      </c>
      <c r="E76" s="50">
        <f>Source!AQ31</f>
        <v>6.18</v>
      </c>
      <c r="F76" s="51"/>
      <c r="G76" s="52" t="str">
        <f>Source!DI31</f>
        <v>)*0,4)*1,15</v>
      </c>
      <c r="H76" s="50">
        <f>Source!AV31</f>
        <v>1.0469999999999999</v>
      </c>
      <c r="I76" s="51">
        <f>Source!U31</f>
        <v>20.834881199999995</v>
      </c>
      <c r="J76" s="50"/>
      <c r="K76" s="51"/>
      <c r="AB76" s="46">
        <f>I76</f>
        <v>20.834881199999995</v>
      </c>
    </row>
    <row r="77" spans="1:28" ht="15" x14ac:dyDescent="0.25">
      <c r="A77" s="53"/>
      <c r="B77" s="53"/>
      <c r="C77" s="54" t="s">
        <v>1163</v>
      </c>
      <c r="D77" s="53"/>
      <c r="E77" s="53"/>
      <c r="F77" s="53"/>
      <c r="G77" s="53"/>
      <c r="H77" s="55">
        <f>I70+I71+I73+I74+I75</f>
        <v>1251.28</v>
      </c>
      <c r="I77" s="55"/>
      <c r="J77" s="55">
        <f>K70+K71+K73+K74+K75</f>
        <v>22334.18</v>
      </c>
      <c r="K77" s="55"/>
      <c r="O77" s="46">
        <f>I70+I71+I73+I74+I75</f>
        <v>1251.28</v>
      </c>
      <c r="P77" s="46">
        <f>K70+K71+K73+K74+K75</f>
        <v>22334.18</v>
      </c>
      <c r="X77">
        <f>IF(Source!BI31&lt;=1,I70+I71+I73+I74+I75-0, 0)</f>
        <v>0</v>
      </c>
      <c r="Y77">
        <f>IF(Source!BI31=2,I70+I71+I73+I74+I75-0, 0)</f>
        <v>1251.28</v>
      </c>
      <c r="Z77">
        <f>IF(Source!BI31=3,I70+I71+I73+I74+I75-0, 0)</f>
        <v>0</v>
      </c>
      <c r="AA77">
        <f>IF(Source!BI31=4,I70+I71+I73+I74+I75,0)</f>
        <v>0</v>
      </c>
    </row>
    <row r="79" spans="1:28" ht="116.25" x14ac:dyDescent="0.2">
      <c r="A79" s="41">
        <v>5</v>
      </c>
      <c r="B79" s="41" t="s">
        <v>1167</v>
      </c>
      <c r="C79" s="41" t="s">
        <v>46</v>
      </c>
      <c r="D79" s="42" t="str">
        <f>Source!H32</f>
        <v>1  ШТ.</v>
      </c>
      <c r="E79" s="10">
        <f>Source!I32</f>
        <v>2</v>
      </c>
      <c r="F79" s="44"/>
      <c r="G79" s="43"/>
      <c r="H79" s="10"/>
      <c r="I79" s="44"/>
      <c r="J79" s="10"/>
      <c r="K79" s="44"/>
      <c r="Q79">
        <f>ROUND((Source!DN32/100)*ROUND((ROUND((Source!AF32*Source!AV32*Source!I32),2)),2), 2)</f>
        <v>73.959999999999994</v>
      </c>
      <c r="R79">
        <f>Source!X32</f>
        <v>1583.32</v>
      </c>
      <c r="S79">
        <f>ROUND((Source!DO32/100)*ROUND((ROUND((Source!AF32*Source!AV32*Source!I32),2)),2), 2)</f>
        <v>46.23</v>
      </c>
      <c r="T79">
        <f>Source!Y32</f>
        <v>740.03</v>
      </c>
      <c r="U79">
        <f>ROUND((175/100)*ROUND((ROUND((Source!AE32*Source!AV32*Source!I32),2)),2), 2)</f>
        <v>1.17</v>
      </c>
      <c r="V79">
        <f>ROUND((160/100)*ROUND(ROUND((ROUND((Source!AE32*Source!AV32*Source!I32),2)*Source!BS32),2), 2), 2)</f>
        <v>27.94</v>
      </c>
    </row>
    <row r="80" spans="1:28" ht="28.5" x14ac:dyDescent="0.2">
      <c r="A80" s="41"/>
      <c r="B80" s="41"/>
      <c r="C80" s="41" t="s">
        <v>1154</v>
      </c>
      <c r="D80" s="42"/>
      <c r="E80" s="10"/>
      <c r="F80" s="44">
        <f>Source!AO32</f>
        <v>68.56</v>
      </c>
      <c r="G80" s="43" t="str">
        <f>Source!DG32</f>
        <v>)*0,4)*1,15</v>
      </c>
      <c r="H80" s="10">
        <f>Source!AV32</f>
        <v>1.0469999999999999</v>
      </c>
      <c r="I80" s="44">
        <f>ROUND((ROUND((Source!AF32*Source!AV32*Source!I32),2)),2)</f>
        <v>66.040000000000006</v>
      </c>
      <c r="J80" s="10">
        <f>IF(Source!BA32&lt;&gt; 0, Source!BA32, 1)</f>
        <v>26.06</v>
      </c>
      <c r="K80" s="44">
        <f>Source!S32</f>
        <v>1721</v>
      </c>
      <c r="W80">
        <f>I80</f>
        <v>66.040000000000006</v>
      </c>
    </row>
    <row r="81" spans="1:28" ht="28.5" x14ac:dyDescent="0.2">
      <c r="A81" s="41"/>
      <c r="B81" s="41"/>
      <c r="C81" s="41" t="s">
        <v>1155</v>
      </c>
      <c r="D81" s="42"/>
      <c r="E81" s="10"/>
      <c r="F81" s="44">
        <f>Source!AM32</f>
        <v>7.36</v>
      </c>
      <c r="G81" s="43" t="str">
        <f>Source!DE32</f>
        <v>)*0,4)*1,15</v>
      </c>
      <c r="H81" s="10">
        <f>Source!AV32</f>
        <v>1.0469999999999999</v>
      </c>
      <c r="I81" s="44">
        <f>(ROUND((ROUND(((((Source!ET32*0.4)*1.15))*Source!AV32*Source!I32),2)),2)+ROUND((ROUND(((Source!AE32-(((Source!EU32*0.4)*1.15)))*Source!AV32*Source!I32),2)),2))</f>
        <v>7.09</v>
      </c>
      <c r="J81" s="10">
        <f>IF(Source!BB32&lt;&gt; 0, Source!BB32, 1)</f>
        <v>8.4700000000000006</v>
      </c>
      <c r="K81" s="44">
        <f>Source!Q32</f>
        <v>60.05</v>
      </c>
    </row>
    <row r="82" spans="1:28" ht="28.5" x14ac:dyDescent="0.2">
      <c r="A82" s="41"/>
      <c r="B82" s="41"/>
      <c r="C82" s="41" t="s">
        <v>1156</v>
      </c>
      <c r="D82" s="42"/>
      <c r="E82" s="10"/>
      <c r="F82" s="44">
        <f>Source!AN32</f>
        <v>0.7</v>
      </c>
      <c r="G82" s="43" t="str">
        <f>Source!DF32</f>
        <v>)*0,4)*1,15</v>
      </c>
      <c r="H82" s="10">
        <f>Source!AV32</f>
        <v>1.0469999999999999</v>
      </c>
      <c r="I82" s="45">
        <f>ROUND((ROUND((Source!AE32*Source!AV32*Source!I32),2)),2)</f>
        <v>0.67</v>
      </c>
      <c r="J82" s="10">
        <f>IF(Source!BS32&lt;&gt; 0, Source!BS32, 1)</f>
        <v>26.06</v>
      </c>
      <c r="K82" s="45">
        <f>Source!R32</f>
        <v>17.46</v>
      </c>
      <c r="W82">
        <f>I82</f>
        <v>0.67</v>
      </c>
    </row>
    <row r="83" spans="1:28" ht="14.25" x14ac:dyDescent="0.2">
      <c r="A83" s="41"/>
      <c r="B83" s="41"/>
      <c r="C83" s="41" t="s">
        <v>1157</v>
      </c>
      <c r="D83" s="42" t="s">
        <v>1158</v>
      </c>
      <c r="E83" s="10">
        <f>Source!DN32</f>
        <v>112</v>
      </c>
      <c r="F83" s="44"/>
      <c r="G83" s="43"/>
      <c r="H83" s="10"/>
      <c r="I83" s="44">
        <f>SUM(Q79:Q82)</f>
        <v>73.959999999999994</v>
      </c>
      <c r="J83" s="10">
        <f>Source!BZ32</f>
        <v>92</v>
      </c>
      <c r="K83" s="44">
        <f>SUM(R79:R82)</f>
        <v>1583.32</v>
      </c>
    </row>
    <row r="84" spans="1:28" ht="14.25" x14ac:dyDescent="0.2">
      <c r="A84" s="41"/>
      <c r="B84" s="41"/>
      <c r="C84" s="41" t="s">
        <v>1159</v>
      </c>
      <c r="D84" s="42" t="s">
        <v>1158</v>
      </c>
      <c r="E84" s="10">
        <f>Source!DO32</f>
        <v>70</v>
      </c>
      <c r="F84" s="44"/>
      <c r="G84" s="43"/>
      <c r="H84" s="10"/>
      <c r="I84" s="44">
        <f>SUM(S79:S83)</f>
        <v>46.23</v>
      </c>
      <c r="J84" s="10">
        <f>Source!CA32</f>
        <v>43</v>
      </c>
      <c r="K84" s="44">
        <f>SUM(T79:T83)</f>
        <v>740.03</v>
      </c>
    </row>
    <row r="85" spans="1:28" ht="14.25" x14ac:dyDescent="0.2">
      <c r="A85" s="41"/>
      <c r="B85" s="41"/>
      <c r="C85" s="41" t="s">
        <v>1160</v>
      </c>
      <c r="D85" s="42" t="s">
        <v>1158</v>
      </c>
      <c r="E85" s="10">
        <f>175</f>
        <v>175</v>
      </c>
      <c r="F85" s="44"/>
      <c r="G85" s="43"/>
      <c r="H85" s="10"/>
      <c r="I85" s="44">
        <f>SUM(U79:U84)</f>
        <v>1.17</v>
      </c>
      <c r="J85" s="10">
        <f>160</f>
        <v>160</v>
      </c>
      <c r="K85" s="44">
        <f>SUM(V79:V84)</f>
        <v>27.94</v>
      </c>
    </row>
    <row r="86" spans="1:28" ht="28.5" x14ac:dyDescent="0.2">
      <c r="A86" s="48"/>
      <c r="B86" s="48"/>
      <c r="C86" s="48" t="s">
        <v>1161</v>
      </c>
      <c r="D86" s="49" t="s">
        <v>1162</v>
      </c>
      <c r="E86" s="50">
        <f>Source!AQ32</f>
        <v>5.12</v>
      </c>
      <c r="F86" s="51"/>
      <c r="G86" s="52" t="str">
        <f>Source!DI32</f>
        <v>)*0,4)*1,15</v>
      </c>
      <c r="H86" s="50">
        <f>Source!AV32</f>
        <v>1.0469999999999999</v>
      </c>
      <c r="I86" s="51">
        <f>Source!U32</f>
        <v>4.9317887999999996</v>
      </c>
      <c r="J86" s="50"/>
      <c r="K86" s="51"/>
      <c r="AB86" s="46">
        <f>I86</f>
        <v>4.9317887999999996</v>
      </c>
    </row>
    <row r="87" spans="1:28" ht="15" x14ac:dyDescent="0.25">
      <c r="A87" s="53"/>
      <c r="B87" s="53"/>
      <c r="C87" s="54" t="s">
        <v>1163</v>
      </c>
      <c r="D87" s="53"/>
      <c r="E87" s="53"/>
      <c r="F87" s="53"/>
      <c r="G87" s="53"/>
      <c r="H87" s="55">
        <f>I80+I81+I83+I84+I85</f>
        <v>194.48999999999998</v>
      </c>
      <c r="I87" s="55"/>
      <c r="J87" s="55">
        <f>K80+K81+K83+K84+K85</f>
        <v>4132.3399999999992</v>
      </c>
      <c r="K87" s="55"/>
      <c r="O87" s="46">
        <f>I80+I81+I83+I84+I85</f>
        <v>194.48999999999998</v>
      </c>
      <c r="P87" s="46">
        <f>K80+K81+K83+K84+K85</f>
        <v>4132.3399999999992</v>
      </c>
      <c r="X87">
        <f>IF(Source!BI32&lt;=1,I80+I81+I83+I84+I85-0, 0)</f>
        <v>0</v>
      </c>
      <c r="Y87">
        <f>IF(Source!BI32=2,I80+I81+I83+I84+I85-0, 0)</f>
        <v>194.48999999999998</v>
      </c>
      <c r="Z87">
        <f>IF(Source!BI32=3,I80+I81+I83+I84+I85-0, 0)</f>
        <v>0</v>
      </c>
      <c r="AA87">
        <f>IF(Source!BI32=4,I80+I81+I83+I84+I85,0)</f>
        <v>0</v>
      </c>
    </row>
    <row r="89" spans="1:28" ht="116.25" x14ac:dyDescent="0.2">
      <c r="A89" s="41">
        <v>6</v>
      </c>
      <c r="B89" s="41" t="s">
        <v>1168</v>
      </c>
      <c r="C89" s="41" t="s">
        <v>50</v>
      </c>
      <c r="D89" s="42" t="str">
        <f>Source!H33</f>
        <v>1  ШТ.</v>
      </c>
      <c r="E89" s="10">
        <f>Source!I33</f>
        <v>4</v>
      </c>
      <c r="F89" s="44"/>
      <c r="G89" s="43"/>
      <c r="H89" s="10"/>
      <c r="I89" s="44"/>
      <c r="J89" s="10"/>
      <c r="K89" s="44"/>
      <c r="Q89">
        <f>ROUND((Source!DN33/100)*ROUND((ROUND((Source!AF33*Source!AV33*Source!I33),2)),2), 2)</f>
        <v>92.18</v>
      </c>
      <c r="R89">
        <f>Source!X33</f>
        <v>1973.16</v>
      </c>
      <c r="S89">
        <f>ROUND((Source!DO33/100)*ROUND((ROUND((Source!AF33*Source!AV33*Source!I33),2)),2), 2)</f>
        <v>57.61</v>
      </c>
      <c r="T89">
        <f>Source!Y33</f>
        <v>922.24</v>
      </c>
      <c r="U89">
        <f>ROUND((175/100)*ROUND((ROUND((Source!AE33*Source!AV33*Source!I33),2)),2), 2)</f>
        <v>0.68</v>
      </c>
      <c r="V89">
        <f>ROUND((160/100)*ROUND(ROUND((ROUND((Source!AE33*Source!AV33*Source!I33),2)*Source!BS33),2), 2), 2)</f>
        <v>16.260000000000002</v>
      </c>
    </row>
    <row r="90" spans="1:28" ht="28.5" x14ac:dyDescent="0.2">
      <c r="A90" s="41"/>
      <c r="B90" s="41"/>
      <c r="C90" s="41" t="s">
        <v>1154</v>
      </c>
      <c r="D90" s="42"/>
      <c r="E90" s="10"/>
      <c r="F90" s="44">
        <f>Source!AO33</f>
        <v>42.72</v>
      </c>
      <c r="G90" s="43" t="str">
        <f>Source!DG33</f>
        <v>)*0,4)*1,15</v>
      </c>
      <c r="H90" s="10">
        <f>Source!AV33</f>
        <v>1.0469999999999999</v>
      </c>
      <c r="I90" s="44">
        <f>ROUND((ROUND((Source!AF33*Source!AV33*Source!I33),2)),2)</f>
        <v>82.3</v>
      </c>
      <c r="J90" s="10">
        <f>IF(Source!BA33&lt;&gt; 0, Source!BA33, 1)</f>
        <v>26.06</v>
      </c>
      <c r="K90" s="44">
        <f>Source!S33</f>
        <v>2144.7399999999998</v>
      </c>
      <c r="W90">
        <f>I90</f>
        <v>82.3</v>
      </c>
    </row>
    <row r="91" spans="1:28" ht="28.5" x14ac:dyDescent="0.2">
      <c r="A91" s="41"/>
      <c r="B91" s="41"/>
      <c r="C91" s="41" t="s">
        <v>1155</v>
      </c>
      <c r="D91" s="42"/>
      <c r="E91" s="10"/>
      <c r="F91" s="44">
        <f>Source!AM33</f>
        <v>1.21</v>
      </c>
      <c r="G91" s="43" t="str">
        <f>Source!DE33</f>
        <v>)*0,4)*1,15</v>
      </c>
      <c r="H91" s="10">
        <f>Source!AV33</f>
        <v>1.0469999999999999</v>
      </c>
      <c r="I91" s="44">
        <f>(ROUND((ROUND(((((Source!ET33*0.4)*1.15))*Source!AV33*Source!I33),2)),2)+ROUND((ROUND(((Source!AE33-(((Source!EU33*0.4)*1.15)))*Source!AV33*Source!I33),2)),2))</f>
        <v>2.33</v>
      </c>
      <c r="J91" s="10">
        <f>IF(Source!BB33&lt;&gt; 0, Source!BB33, 1)</f>
        <v>9.83</v>
      </c>
      <c r="K91" s="44">
        <f>Source!Q33</f>
        <v>22.9</v>
      </c>
    </row>
    <row r="92" spans="1:28" ht="28.5" x14ac:dyDescent="0.2">
      <c r="A92" s="41"/>
      <c r="B92" s="41"/>
      <c r="C92" s="41" t="s">
        <v>1156</v>
      </c>
      <c r="D92" s="42"/>
      <c r="E92" s="10"/>
      <c r="F92" s="44">
        <f>Source!AN33</f>
        <v>0.2</v>
      </c>
      <c r="G92" s="43" t="str">
        <f>Source!DF33</f>
        <v>)*0,4)*1,15</v>
      </c>
      <c r="H92" s="10">
        <f>Source!AV33</f>
        <v>1.0469999999999999</v>
      </c>
      <c r="I92" s="45">
        <f>ROUND((ROUND((Source!AE33*Source!AV33*Source!I33),2)),2)</f>
        <v>0.39</v>
      </c>
      <c r="J92" s="10">
        <f>IF(Source!BS33&lt;&gt; 0, Source!BS33, 1)</f>
        <v>26.06</v>
      </c>
      <c r="K92" s="45">
        <f>Source!R33</f>
        <v>10.16</v>
      </c>
      <c r="W92">
        <f>I92</f>
        <v>0.39</v>
      </c>
    </row>
    <row r="93" spans="1:28" ht="14.25" x14ac:dyDescent="0.2">
      <c r="A93" s="41"/>
      <c r="B93" s="41"/>
      <c r="C93" s="41" t="s">
        <v>1157</v>
      </c>
      <c r="D93" s="42" t="s">
        <v>1158</v>
      </c>
      <c r="E93" s="10">
        <f>Source!DN33</f>
        <v>112</v>
      </c>
      <c r="F93" s="44"/>
      <c r="G93" s="43"/>
      <c r="H93" s="10"/>
      <c r="I93" s="44">
        <f>SUM(Q89:Q92)</f>
        <v>92.18</v>
      </c>
      <c r="J93" s="10">
        <f>Source!BZ33</f>
        <v>92</v>
      </c>
      <c r="K93" s="44">
        <f>SUM(R89:R92)</f>
        <v>1973.16</v>
      </c>
    </row>
    <row r="94" spans="1:28" ht="14.25" x14ac:dyDescent="0.2">
      <c r="A94" s="41"/>
      <c r="B94" s="41"/>
      <c r="C94" s="41" t="s">
        <v>1159</v>
      </c>
      <c r="D94" s="42" t="s">
        <v>1158</v>
      </c>
      <c r="E94" s="10">
        <f>Source!DO33</f>
        <v>70</v>
      </c>
      <c r="F94" s="44"/>
      <c r="G94" s="43"/>
      <c r="H94" s="10"/>
      <c r="I94" s="44">
        <f>SUM(S89:S93)</f>
        <v>57.61</v>
      </c>
      <c r="J94" s="10">
        <f>Source!CA33</f>
        <v>43</v>
      </c>
      <c r="K94" s="44">
        <f>SUM(T89:T93)</f>
        <v>922.24</v>
      </c>
    </row>
    <row r="95" spans="1:28" ht="14.25" x14ac:dyDescent="0.2">
      <c r="A95" s="41"/>
      <c r="B95" s="41"/>
      <c r="C95" s="41" t="s">
        <v>1160</v>
      </c>
      <c r="D95" s="42" t="s">
        <v>1158</v>
      </c>
      <c r="E95" s="10">
        <f>175</f>
        <v>175</v>
      </c>
      <c r="F95" s="44"/>
      <c r="G95" s="43"/>
      <c r="H95" s="10"/>
      <c r="I95" s="44">
        <f>SUM(U89:U94)</f>
        <v>0.68</v>
      </c>
      <c r="J95" s="10">
        <f>160</f>
        <v>160</v>
      </c>
      <c r="K95" s="44">
        <f>SUM(V89:V94)</f>
        <v>16.260000000000002</v>
      </c>
    </row>
    <row r="96" spans="1:28" ht="28.5" x14ac:dyDescent="0.2">
      <c r="A96" s="48"/>
      <c r="B96" s="48"/>
      <c r="C96" s="48" t="s">
        <v>1161</v>
      </c>
      <c r="D96" s="49" t="s">
        <v>1162</v>
      </c>
      <c r="E96" s="50">
        <f>Source!AQ33</f>
        <v>3.06</v>
      </c>
      <c r="F96" s="51"/>
      <c r="G96" s="52" t="str">
        <f>Source!DI33</f>
        <v>)*0,4)*1,15</v>
      </c>
      <c r="H96" s="50">
        <f>Source!AV33</f>
        <v>1.0469999999999999</v>
      </c>
      <c r="I96" s="51">
        <f>Source!U33</f>
        <v>5.8950288000000004</v>
      </c>
      <c r="J96" s="50"/>
      <c r="K96" s="51"/>
      <c r="AB96" s="46">
        <f>I96</f>
        <v>5.8950288000000004</v>
      </c>
    </row>
    <row r="97" spans="1:28" ht="15" x14ac:dyDescent="0.25">
      <c r="A97" s="53"/>
      <c r="B97" s="53"/>
      <c r="C97" s="54" t="s">
        <v>1163</v>
      </c>
      <c r="D97" s="53"/>
      <c r="E97" s="53"/>
      <c r="F97" s="53"/>
      <c r="G97" s="53"/>
      <c r="H97" s="55">
        <f>I90+I91+I93+I94+I95</f>
        <v>235.10000000000002</v>
      </c>
      <c r="I97" s="55"/>
      <c r="J97" s="55">
        <f>K90+K91+K93+K94+K95</f>
        <v>5079.3</v>
      </c>
      <c r="K97" s="55"/>
      <c r="O97" s="46">
        <f>I90+I91+I93+I94+I95</f>
        <v>235.10000000000002</v>
      </c>
      <c r="P97" s="46">
        <f>K90+K91+K93+K94+K95</f>
        <v>5079.3</v>
      </c>
      <c r="X97">
        <f>IF(Source!BI33&lt;=1,I90+I91+I93+I94+I95-0, 0)</f>
        <v>0</v>
      </c>
      <c r="Y97">
        <f>IF(Source!BI33=2,I90+I91+I93+I94+I95-0, 0)</f>
        <v>235.10000000000002</v>
      </c>
      <c r="Z97">
        <f>IF(Source!BI33=3,I90+I91+I93+I94+I95-0, 0)</f>
        <v>0</v>
      </c>
      <c r="AA97">
        <f>IF(Source!BI33=4,I90+I91+I93+I94+I95,0)</f>
        <v>0</v>
      </c>
    </row>
    <row r="99" spans="1:28" ht="116.25" x14ac:dyDescent="0.2">
      <c r="A99" s="41">
        <v>7</v>
      </c>
      <c r="B99" s="41" t="s">
        <v>1169</v>
      </c>
      <c r="C99" s="41" t="s">
        <v>54</v>
      </c>
      <c r="D99" s="42" t="str">
        <f>Source!H34</f>
        <v>100 м</v>
      </c>
      <c r="E99" s="10">
        <f>Source!I34</f>
        <v>0.5</v>
      </c>
      <c r="F99" s="44"/>
      <c r="G99" s="43"/>
      <c r="H99" s="10"/>
      <c r="I99" s="44"/>
      <c r="J99" s="10"/>
      <c r="K99" s="44"/>
      <c r="Q99">
        <f>ROUND((Source!DN34/100)*ROUND((ROUND((Source!AF34*Source!AV34*Source!I34),2)),2), 2)</f>
        <v>231.45</v>
      </c>
      <c r="R99">
        <f>Source!X34</f>
        <v>4954.4799999999996</v>
      </c>
      <c r="S99">
        <f>ROUND((Source!DO34/100)*ROUND((ROUND((Source!AF34*Source!AV34*Source!I34),2)),2), 2)</f>
        <v>144.66</v>
      </c>
      <c r="T99">
        <f>Source!Y34</f>
        <v>2315.6799999999998</v>
      </c>
      <c r="U99">
        <f>ROUND((175/100)*ROUND((ROUND((Source!AE34*Source!AV34*Source!I34),2)),2), 2)</f>
        <v>82.48</v>
      </c>
      <c r="V99">
        <f>ROUND((160/100)*ROUND(ROUND((ROUND((Source!AE34*Source!AV34*Source!I34),2)*Source!BS34),2), 2), 2)</f>
        <v>1965.14</v>
      </c>
    </row>
    <row r="100" spans="1:28" x14ac:dyDescent="0.2">
      <c r="C100" s="56" t="str">
        <f>"Объем: "&amp;Source!I34&amp;"=50/"&amp;"100"</f>
        <v>Объем: 0,5=50/100</v>
      </c>
    </row>
    <row r="101" spans="1:28" ht="28.5" x14ac:dyDescent="0.2">
      <c r="A101" s="41"/>
      <c r="B101" s="41"/>
      <c r="C101" s="41" t="s">
        <v>1154</v>
      </c>
      <c r="D101" s="42"/>
      <c r="E101" s="10"/>
      <c r="F101" s="44">
        <f>Source!AO34</f>
        <v>858.16</v>
      </c>
      <c r="G101" s="43" t="str">
        <f>Source!DG34</f>
        <v>)*0,4)*1,15</v>
      </c>
      <c r="H101" s="10">
        <f>Source!AV34</f>
        <v>1.0469999999999999</v>
      </c>
      <c r="I101" s="44">
        <f>ROUND((ROUND((Source!AF34*Source!AV34*Source!I34),2)),2)</f>
        <v>206.65</v>
      </c>
      <c r="J101" s="10">
        <f>IF(Source!BA34&lt;&gt; 0, Source!BA34, 1)</f>
        <v>26.06</v>
      </c>
      <c r="K101" s="44">
        <f>Source!S34</f>
        <v>5385.3</v>
      </c>
      <c r="W101">
        <f>I101</f>
        <v>206.65</v>
      </c>
    </row>
    <row r="102" spans="1:28" ht="28.5" x14ac:dyDescent="0.2">
      <c r="A102" s="41"/>
      <c r="B102" s="41"/>
      <c r="C102" s="41" t="s">
        <v>1155</v>
      </c>
      <c r="D102" s="42"/>
      <c r="E102" s="10"/>
      <c r="F102" s="44">
        <f>Source!AM34</f>
        <v>689.71</v>
      </c>
      <c r="G102" s="43" t="str">
        <f>Source!DE34</f>
        <v>)*0,4)*1,15</v>
      </c>
      <c r="H102" s="10">
        <f>Source!AV34</f>
        <v>1.0469999999999999</v>
      </c>
      <c r="I102" s="44">
        <f>(ROUND((ROUND(((((Source!ET34*0.4)*1.15))*Source!AV34*Source!I34),2)),2)+ROUND((ROUND(((Source!AE34-(((Source!EU34*0.4)*1.15)))*Source!AV34*Source!I34),2)),2))</f>
        <v>166.09</v>
      </c>
      <c r="J102" s="10">
        <f>IF(Source!BB34&lt;&gt; 0, Source!BB34, 1)</f>
        <v>12.14</v>
      </c>
      <c r="K102" s="44">
        <f>Source!Q34</f>
        <v>2016.33</v>
      </c>
    </row>
    <row r="103" spans="1:28" ht="28.5" x14ac:dyDescent="0.2">
      <c r="A103" s="41"/>
      <c r="B103" s="41"/>
      <c r="C103" s="41" t="s">
        <v>1156</v>
      </c>
      <c r="D103" s="42"/>
      <c r="E103" s="10"/>
      <c r="F103" s="44">
        <f>Source!AN34</f>
        <v>195.7</v>
      </c>
      <c r="G103" s="43" t="str">
        <f>Source!DF34</f>
        <v>)*0,4)*1,15</v>
      </c>
      <c r="H103" s="10">
        <f>Source!AV34</f>
        <v>1.0469999999999999</v>
      </c>
      <c r="I103" s="45">
        <f>ROUND((ROUND((Source!AE34*Source!AV34*Source!I34),2)),2)</f>
        <v>47.13</v>
      </c>
      <c r="J103" s="10">
        <f>IF(Source!BS34&lt;&gt; 0, Source!BS34, 1)</f>
        <v>26.06</v>
      </c>
      <c r="K103" s="45">
        <f>Source!R34</f>
        <v>1228.21</v>
      </c>
      <c r="W103">
        <f>I103</f>
        <v>47.13</v>
      </c>
    </row>
    <row r="104" spans="1:28" ht="14.25" x14ac:dyDescent="0.2">
      <c r="A104" s="41"/>
      <c r="B104" s="41"/>
      <c r="C104" s="41" t="s">
        <v>1157</v>
      </c>
      <c r="D104" s="42" t="s">
        <v>1158</v>
      </c>
      <c r="E104" s="10">
        <f>Source!DN34</f>
        <v>112</v>
      </c>
      <c r="F104" s="44"/>
      <c r="G104" s="43"/>
      <c r="H104" s="10"/>
      <c r="I104" s="44">
        <f>SUM(Q99:Q103)</f>
        <v>231.45</v>
      </c>
      <c r="J104" s="10">
        <f>Source!BZ34</f>
        <v>92</v>
      </c>
      <c r="K104" s="44">
        <f>SUM(R99:R103)</f>
        <v>4954.4799999999996</v>
      </c>
    </row>
    <row r="105" spans="1:28" ht="14.25" x14ac:dyDescent="0.2">
      <c r="A105" s="41"/>
      <c r="B105" s="41"/>
      <c r="C105" s="41" t="s">
        <v>1159</v>
      </c>
      <c r="D105" s="42" t="s">
        <v>1158</v>
      </c>
      <c r="E105" s="10">
        <f>Source!DO34</f>
        <v>70</v>
      </c>
      <c r="F105" s="44"/>
      <c r="G105" s="43"/>
      <c r="H105" s="10"/>
      <c r="I105" s="44">
        <f>SUM(S99:S104)</f>
        <v>144.66</v>
      </c>
      <c r="J105" s="10">
        <f>Source!CA34</f>
        <v>43</v>
      </c>
      <c r="K105" s="44">
        <f>SUM(T99:T104)</f>
        <v>2315.6799999999998</v>
      </c>
    </row>
    <row r="106" spans="1:28" ht="14.25" x14ac:dyDescent="0.2">
      <c r="A106" s="41"/>
      <c r="B106" s="41"/>
      <c r="C106" s="41" t="s">
        <v>1160</v>
      </c>
      <c r="D106" s="42" t="s">
        <v>1158</v>
      </c>
      <c r="E106" s="10">
        <f>175</f>
        <v>175</v>
      </c>
      <c r="F106" s="44"/>
      <c r="G106" s="43"/>
      <c r="H106" s="10"/>
      <c r="I106" s="44">
        <f>SUM(U99:U105)</f>
        <v>82.48</v>
      </c>
      <c r="J106" s="10">
        <f>160</f>
        <v>160</v>
      </c>
      <c r="K106" s="44">
        <f>SUM(V99:V105)</f>
        <v>1965.14</v>
      </c>
    </row>
    <row r="107" spans="1:28" ht="28.5" x14ac:dyDescent="0.2">
      <c r="A107" s="48"/>
      <c r="B107" s="48"/>
      <c r="C107" s="48" t="s">
        <v>1161</v>
      </c>
      <c r="D107" s="49" t="s">
        <v>1162</v>
      </c>
      <c r="E107" s="50">
        <f>Source!AQ34</f>
        <v>68</v>
      </c>
      <c r="F107" s="51"/>
      <c r="G107" s="52" t="str">
        <f>Source!DI34</f>
        <v>)*0,4)*1,15</v>
      </c>
      <c r="H107" s="50">
        <f>Source!AV34</f>
        <v>1.0469999999999999</v>
      </c>
      <c r="I107" s="51">
        <f>Source!U34</f>
        <v>16.375080000000001</v>
      </c>
      <c r="J107" s="50"/>
      <c r="K107" s="51"/>
      <c r="AB107" s="46">
        <f>I107</f>
        <v>16.375080000000001</v>
      </c>
    </row>
    <row r="108" spans="1:28" ht="15" x14ac:dyDescent="0.25">
      <c r="A108" s="53"/>
      <c r="B108" s="53"/>
      <c r="C108" s="54" t="s">
        <v>1163</v>
      </c>
      <c r="D108" s="53"/>
      <c r="E108" s="53"/>
      <c r="F108" s="53"/>
      <c r="G108" s="53"/>
      <c r="H108" s="55">
        <f>I101+I102+I104+I105+I106</f>
        <v>831.33</v>
      </c>
      <c r="I108" s="55"/>
      <c r="J108" s="55">
        <f>K101+K102+K104+K105+K106</f>
        <v>16636.93</v>
      </c>
      <c r="K108" s="55"/>
      <c r="O108" s="46">
        <f>I101+I102+I104+I105+I106</f>
        <v>831.33</v>
      </c>
      <c r="P108" s="46">
        <f>K101+K102+K104+K105+K106</f>
        <v>16636.93</v>
      </c>
      <c r="X108">
        <f>IF(Source!BI34&lt;=1,I101+I102+I104+I105+I106-0, 0)</f>
        <v>0</v>
      </c>
      <c r="Y108">
        <f>IF(Source!BI34=2,I101+I102+I104+I105+I106-0, 0)</f>
        <v>831.33</v>
      </c>
      <c r="Z108">
        <f>IF(Source!BI34=3,I101+I102+I104+I105+I106-0, 0)</f>
        <v>0</v>
      </c>
      <c r="AA108">
        <f>IF(Source!BI34=4,I101+I102+I104+I105+I106,0)</f>
        <v>0</v>
      </c>
    </row>
    <row r="110" spans="1:28" ht="116.25" x14ac:dyDescent="0.2">
      <c r="A110" s="41">
        <v>8</v>
      </c>
      <c r="B110" s="41" t="s">
        <v>1170</v>
      </c>
      <c r="C110" s="41" t="s">
        <v>59</v>
      </c>
      <c r="D110" s="42" t="str">
        <f>Source!H35</f>
        <v>100 М КАБЕЛЯ</v>
      </c>
      <c r="E110" s="10">
        <f>Source!I35</f>
        <v>0.3</v>
      </c>
      <c r="F110" s="44"/>
      <c r="G110" s="43"/>
      <c r="H110" s="10"/>
      <c r="I110" s="44"/>
      <c r="J110" s="10"/>
      <c r="K110" s="44"/>
      <c r="Q110">
        <f>ROUND((Source!DN35/100)*ROUND((ROUND((Source!AF35*Source!AV35*Source!I35),2)),2), 2)</f>
        <v>44.33</v>
      </c>
      <c r="R110">
        <f>Source!X35</f>
        <v>948.93</v>
      </c>
      <c r="S110">
        <f>ROUND((Source!DO35/100)*ROUND((ROUND((Source!AF35*Source!AV35*Source!I35),2)),2), 2)</f>
        <v>27.71</v>
      </c>
      <c r="T110">
        <f>Source!Y35</f>
        <v>443.52</v>
      </c>
      <c r="U110">
        <f>ROUND((175/100)*ROUND((ROUND((Source!AE35*Source!AV35*Source!I35),2)),2), 2)</f>
        <v>27.84</v>
      </c>
      <c r="V110">
        <f>ROUND((160/100)*ROUND(ROUND((ROUND((Source!AE35*Source!AV35*Source!I35),2)*Source!BS35),2), 2), 2)</f>
        <v>663.38</v>
      </c>
    </row>
    <row r="111" spans="1:28" x14ac:dyDescent="0.2">
      <c r="C111" s="56" t="str">
        <f>"Объем: "&amp;Source!I35&amp;"=30/"&amp;"100"</f>
        <v>Объем: 0,3=30/100</v>
      </c>
    </row>
    <row r="112" spans="1:28" ht="28.5" x14ac:dyDescent="0.2">
      <c r="A112" s="41"/>
      <c r="B112" s="41"/>
      <c r="C112" s="41" t="s">
        <v>1154</v>
      </c>
      <c r="D112" s="42"/>
      <c r="E112" s="10"/>
      <c r="F112" s="44">
        <f>Source!AO35</f>
        <v>268.79000000000002</v>
      </c>
      <c r="G112" s="43" t="str">
        <f>Source!DG35</f>
        <v>)*0,4)*1,15</v>
      </c>
      <c r="H112" s="10">
        <f>Source!AV35</f>
        <v>1.0669999999999999</v>
      </c>
      <c r="I112" s="44">
        <f>ROUND((ROUND((Source!AF35*Source!AV35*Source!I35),2)),2)</f>
        <v>39.58</v>
      </c>
      <c r="J112" s="10">
        <f>IF(Source!BA35&lt;&gt; 0, Source!BA35, 1)</f>
        <v>26.06</v>
      </c>
      <c r="K112" s="44">
        <f>Source!S35</f>
        <v>1031.45</v>
      </c>
      <c r="W112">
        <f>I112</f>
        <v>39.58</v>
      </c>
    </row>
    <row r="113" spans="1:28" ht="28.5" x14ac:dyDescent="0.2">
      <c r="A113" s="41"/>
      <c r="B113" s="41"/>
      <c r="C113" s="41" t="s">
        <v>1155</v>
      </c>
      <c r="D113" s="42"/>
      <c r="E113" s="10"/>
      <c r="F113" s="44">
        <f>Source!AM35</f>
        <v>652.54999999999995</v>
      </c>
      <c r="G113" s="43" t="str">
        <f>Source!DE35</f>
        <v>)*0,4)*1,15</v>
      </c>
      <c r="H113" s="10">
        <f>Source!AV35</f>
        <v>1.0669999999999999</v>
      </c>
      <c r="I113" s="44">
        <f>(ROUND((ROUND(((((Source!ET35*0.4)*1.15))*Source!AV35*Source!I35),2)),2)+ROUND((ROUND(((Source!AE35-(((Source!EU35*0.4)*1.15)))*Source!AV35*Source!I35),2)),2))</f>
        <v>96.09</v>
      </c>
      <c r="J113" s="10">
        <f>IF(Source!BB35&lt;&gt; 0, Source!BB35, 1)</f>
        <v>9.84</v>
      </c>
      <c r="K113" s="44">
        <f>Source!Q35</f>
        <v>945.53</v>
      </c>
    </row>
    <row r="114" spans="1:28" ht="28.5" x14ac:dyDescent="0.2">
      <c r="A114" s="41"/>
      <c r="B114" s="41"/>
      <c r="C114" s="41" t="s">
        <v>1156</v>
      </c>
      <c r="D114" s="42"/>
      <c r="E114" s="10"/>
      <c r="F114" s="44">
        <f>Source!AN35</f>
        <v>108.03</v>
      </c>
      <c r="G114" s="43" t="str">
        <f>Source!DF35</f>
        <v>)*0,4)*1,15</v>
      </c>
      <c r="H114" s="10">
        <f>Source!AV35</f>
        <v>1.0669999999999999</v>
      </c>
      <c r="I114" s="45">
        <f>ROUND((ROUND((Source!AE35*Source!AV35*Source!I35),2)),2)</f>
        <v>15.91</v>
      </c>
      <c r="J114" s="10">
        <f>IF(Source!BS35&lt;&gt; 0, Source!BS35, 1)</f>
        <v>26.06</v>
      </c>
      <c r="K114" s="45">
        <f>Source!R35</f>
        <v>414.61</v>
      </c>
      <c r="W114">
        <f>I114</f>
        <v>15.91</v>
      </c>
    </row>
    <row r="115" spans="1:28" ht="14.25" x14ac:dyDescent="0.2">
      <c r="A115" s="41"/>
      <c r="B115" s="41"/>
      <c r="C115" s="41" t="s">
        <v>1157</v>
      </c>
      <c r="D115" s="42" t="s">
        <v>1158</v>
      </c>
      <c r="E115" s="10">
        <f>Source!DN35</f>
        <v>112</v>
      </c>
      <c r="F115" s="44"/>
      <c r="G115" s="43"/>
      <c r="H115" s="10"/>
      <c r="I115" s="44">
        <f>SUM(Q110:Q114)</f>
        <v>44.33</v>
      </c>
      <c r="J115" s="10">
        <f>Source!BZ35</f>
        <v>92</v>
      </c>
      <c r="K115" s="44">
        <f>SUM(R110:R114)</f>
        <v>948.93</v>
      </c>
    </row>
    <row r="116" spans="1:28" ht="14.25" x14ac:dyDescent="0.2">
      <c r="A116" s="41"/>
      <c r="B116" s="41"/>
      <c r="C116" s="41" t="s">
        <v>1159</v>
      </c>
      <c r="D116" s="42" t="s">
        <v>1158</v>
      </c>
      <c r="E116" s="10">
        <f>Source!DO35</f>
        <v>70</v>
      </c>
      <c r="F116" s="44"/>
      <c r="G116" s="43"/>
      <c r="H116" s="10"/>
      <c r="I116" s="44">
        <f>SUM(S110:S115)</f>
        <v>27.71</v>
      </c>
      <c r="J116" s="10">
        <f>Source!CA35</f>
        <v>43</v>
      </c>
      <c r="K116" s="44">
        <f>SUM(T110:T115)</f>
        <v>443.52</v>
      </c>
    </row>
    <row r="117" spans="1:28" ht="14.25" x14ac:dyDescent="0.2">
      <c r="A117" s="41"/>
      <c r="B117" s="41"/>
      <c r="C117" s="41" t="s">
        <v>1160</v>
      </c>
      <c r="D117" s="42" t="s">
        <v>1158</v>
      </c>
      <c r="E117" s="10">
        <f>175</f>
        <v>175</v>
      </c>
      <c r="F117" s="44"/>
      <c r="G117" s="43"/>
      <c r="H117" s="10"/>
      <c r="I117" s="44">
        <f>SUM(U110:U116)</f>
        <v>27.84</v>
      </c>
      <c r="J117" s="10">
        <f>160</f>
        <v>160</v>
      </c>
      <c r="K117" s="44">
        <f>SUM(V110:V116)</f>
        <v>663.38</v>
      </c>
    </row>
    <row r="118" spans="1:28" ht="28.5" x14ac:dyDescent="0.2">
      <c r="A118" s="48"/>
      <c r="B118" s="48"/>
      <c r="C118" s="48" t="s">
        <v>1161</v>
      </c>
      <c r="D118" s="49" t="s">
        <v>1162</v>
      </c>
      <c r="E118" s="50">
        <f>Source!AQ35</f>
        <v>21.8</v>
      </c>
      <c r="F118" s="51"/>
      <c r="G118" s="52" t="str">
        <f>Source!DI35</f>
        <v>)*0,4)*1,15</v>
      </c>
      <c r="H118" s="50">
        <f>Source!AV35</f>
        <v>1.0669999999999999</v>
      </c>
      <c r="I118" s="51">
        <f>Source!U35</f>
        <v>3.2099628</v>
      </c>
      <c r="J118" s="50"/>
      <c r="K118" s="51"/>
      <c r="AB118" s="46">
        <f>I118</f>
        <v>3.2099628</v>
      </c>
    </row>
    <row r="119" spans="1:28" ht="15" x14ac:dyDescent="0.25">
      <c r="A119" s="53"/>
      <c r="B119" s="53"/>
      <c r="C119" s="54" t="s">
        <v>1163</v>
      </c>
      <c r="D119" s="53"/>
      <c r="E119" s="53"/>
      <c r="F119" s="53"/>
      <c r="G119" s="53"/>
      <c r="H119" s="55">
        <f>I112+I113+I115+I116+I117</f>
        <v>235.55</v>
      </c>
      <c r="I119" s="55"/>
      <c r="J119" s="55">
        <f>K112+K113+K115+K116+K117</f>
        <v>4032.81</v>
      </c>
      <c r="K119" s="55"/>
      <c r="O119" s="46">
        <f>I112+I113+I115+I116+I117</f>
        <v>235.55</v>
      </c>
      <c r="P119" s="46">
        <f>K112+K113+K115+K116+K117</f>
        <v>4032.81</v>
      </c>
      <c r="X119">
        <f>IF(Source!BI35&lt;=1,I112+I113+I115+I116+I117-0, 0)</f>
        <v>0</v>
      </c>
      <c r="Y119">
        <f>IF(Source!BI35=2,I112+I113+I115+I116+I117-0, 0)</f>
        <v>235.55</v>
      </c>
      <c r="Z119">
        <f>IF(Source!BI35=3,I112+I113+I115+I116+I117-0, 0)</f>
        <v>0</v>
      </c>
      <c r="AA119">
        <f>IF(Source!BI35=4,I112+I113+I115+I116+I117,0)</f>
        <v>0</v>
      </c>
    </row>
    <row r="121" spans="1:28" ht="116.25" x14ac:dyDescent="0.2">
      <c r="A121" s="41">
        <v>9</v>
      </c>
      <c r="B121" s="41" t="s">
        <v>1171</v>
      </c>
      <c r="C121" s="41" t="s">
        <v>66</v>
      </c>
      <c r="D121" s="42" t="str">
        <f>Source!H36</f>
        <v>100 М КАБЕЛЯ</v>
      </c>
      <c r="E121" s="10">
        <f>Source!I36</f>
        <v>0.8</v>
      </c>
      <c r="F121" s="44"/>
      <c r="G121" s="43"/>
      <c r="H121" s="10"/>
      <c r="I121" s="44"/>
      <c r="J121" s="10"/>
      <c r="K121" s="44"/>
      <c r="Q121">
        <f>ROUND((Source!DN36/100)*ROUND((ROUND((Source!AF36*Source!AV36*Source!I36),2)),2), 2)</f>
        <v>87.3</v>
      </c>
      <c r="R121">
        <f>Source!X36</f>
        <v>1868.87</v>
      </c>
      <c r="S121">
        <f>ROUND((Source!DO36/100)*ROUND((ROUND((Source!AF36*Source!AV36*Source!I36),2)),2), 2)</f>
        <v>54.57</v>
      </c>
      <c r="T121">
        <f>Source!Y36</f>
        <v>873.49</v>
      </c>
      <c r="U121">
        <f>ROUND((175/100)*ROUND((ROUND((Source!AE36*Source!AV36*Source!I36),2)),2), 2)</f>
        <v>51.59</v>
      </c>
      <c r="V121">
        <f>ROUND((160/100)*ROUND(ROUND((ROUND((Source!AE36*Source!AV36*Source!I36),2)*Source!BS36),2), 2), 2)</f>
        <v>1229.2</v>
      </c>
    </row>
    <row r="122" spans="1:28" x14ac:dyDescent="0.2">
      <c r="C122" s="56" t="str">
        <f>"Объем: "&amp;Source!I36&amp;"=80/"&amp;"100"</f>
        <v>Объем: 0,8=80/100</v>
      </c>
    </row>
    <row r="123" spans="1:28" ht="28.5" x14ac:dyDescent="0.2">
      <c r="A123" s="41"/>
      <c r="B123" s="41"/>
      <c r="C123" s="41" t="s">
        <v>1154</v>
      </c>
      <c r="D123" s="42"/>
      <c r="E123" s="10"/>
      <c r="F123" s="44">
        <f>Source!AO36</f>
        <v>198.51</v>
      </c>
      <c r="G123" s="43" t="str">
        <f>Source!DG36</f>
        <v>)*0,4)*1,15</v>
      </c>
      <c r="H123" s="10">
        <f>Source!AV36</f>
        <v>1.0669999999999999</v>
      </c>
      <c r="I123" s="44">
        <f>ROUND((ROUND((Source!AF36*Source!AV36*Source!I36),2)),2)</f>
        <v>77.95</v>
      </c>
      <c r="J123" s="10">
        <f>IF(Source!BA36&lt;&gt; 0, Source!BA36, 1)</f>
        <v>26.06</v>
      </c>
      <c r="K123" s="44">
        <f>Source!S36</f>
        <v>2031.38</v>
      </c>
      <c r="W123">
        <f>I123</f>
        <v>77.95</v>
      </c>
    </row>
    <row r="124" spans="1:28" ht="28.5" x14ac:dyDescent="0.2">
      <c r="A124" s="41"/>
      <c r="B124" s="41"/>
      <c r="C124" s="41" t="s">
        <v>1155</v>
      </c>
      <c r="D124" s="42"/>
      <c r="E124" s="10"/>
      <c r="F124" s="44">
        <f>Source!AM36</f>
        <v>463.73</v>
      </c>
      <c r="G124" s="43" t="str">
        <f>Source!DE36</f>
        <v>)*0,4)*1,15</v>
      </c>
      <c r="H124" s="10">
        <f>Source!AV36</f>
        <v>1.0669999999999999</v>
      </c>
      <c r="I124" s="44">
        <f>(ROUND((ROUND(((((Source!ET36*0.4)*1.15))*Source!AV36*Source!I36),2)),2)+ROUND((ROUND(((Source!AE36-(((Source!EU36*0.4)*1.15)))*Source!AV36*Source!I36),2)),2))</f>
        <v>182.09</v>
      </c>
      <c r="J124" s="10">
        <f>IF(Source!BB36&lt;&gt; 0, Source!BB36, 1)</f>
        <v>9.77</v>
      </c>
      <c r="K124" s="44">
        <f>Source!Q36</f>
        <v>1779.02</v>
      </c>
    </row>
    <row r="125" spans="1:28" ht="28.5" x14ac:dyDescent="0.2">
      <c r="A125" s="41"/>
      <c r="B125" s="41"/>
      <c r="C125" s="41" t="s">
        <v>1156</v>
      </c>
      <c r="D125" s="42"/>
      <c r="E125" s="10"/>
      <c r="F125" s="44">
        <f>Source!AN36</f>
        <v>75.08</v>
      </c>
      <c r="G125" s="43" t="str">
        <f>Source!DF36</f>
        <v>)*0,4)*1,15</v>
      </c>
      <c r="H125" s="10">
        <f>Source!AV36</f>
        <v>1.0669999999999999</v>
      </c>
      <c r="I125" s="45">
        <f>ROUND((ROUND((Source!AE36*Source!AV36*Source!I36),2)),2)</f>
        <v>29.48</v>
      </c>
      <c r="J125" s="10">
        <f>IF(Source!BS36&lt;&gt; 0, Source!BS36, 1)</f>
        <v>26.06</v>
      </c>
      <c r="K125" s="45">
        <f>Source!R36</f>
        <v>768.25</v>
      </c>
      <c r="W125">
        <f>I125</f>
        <v>29.48</v>
      </c>
    </row>
    <row r="126" spans="1:28" ht="14.25" x14ac:dyDescent="0.2">
      <c r="A126" s="41"/>
      <c r="B126" s="41"/>
      <c r="C126" s="41" t="s">
        <v>1157</v>
      </c>
      <c r="D126" s="42" t="s">
        <v>1158</v>
      </c>
      <c r="E126" s="10">
        <f>Source!DN36</f>
        <v>112</v>
      </c>
      <c r="F126" s="44"/>
      <c r="G126" s="43"/>
      <c r="H126" s="10"/>
      <c r="I126" s="44">
        <f>SUM(Q121:Q125)</f>
        <v>87.3</v>
      </c>
      <c r="J126" s="10">
        <f>Source!BZ36</f>
        <v>92</v>
      </c>
      <c r="K126" s="44">
        <f>SUM(R121:R125)</f>
        <v>1868.87</v>
      </c>
    </row>
    <row r="127" spans="1:28" ht="14.25" x14ac:dyDescent="0.2">
      <c r="A127" s="41"/>
      <c r="B127" s="41"/>
      <c r="C127" s="41" t="s">
        <v>1159</v>
      </c>
      <c r="D127" s="42" t="s">
        <v>1158</v>
      </c>
      <c r="E127" s="10">
        <f>Source!DO36</f>
        <v>70</v>
      </c>
      <c r="F127" s="44"/>
      <c r="G127" s="43"/>
      <c r="H127" s="10"/>
      <c r="I127" s="44">
        <f>SUM(S121:S126)</f>
        <v>54.57</v>
      </c>
      <c r="J127" s="10">
        <f>Source!CA36</f>
        <v>43</v>
      </c>
      <c r="K127" s="44">
        <f>SUM(T121:T126)</f>
        <v>873.49</v>
      </c>
    </row>
    <row r="128" spans="1:28" ht="14.25" x14ac:dyDescent="0.2">
      <c r="A128" s="41"/>
      <c r="B128" s="41"/>
      <c r="C128" s="41" t="s">
        <v>1160</v>
      </c>
      <c r="D128" s="42" t="s">
        <v>1158</v>
      </c>
      <c r="E128" s="10">
        <f>175</f>
        <v>175</v>
      </c>
      <c r="F128" s="44"/>
      <c r="G128" s="43"/>
      <c r="H128" s="10"/>
      <c r="I128" s="44">
        <f>SUM(U121:U127)</f>
        <v>51.59</v>
      </c>
      <c r="J128" s="10">
        <f>160</f>
        <v>160</v>
      </c>
      <c r="K128" s="44">
        <f>SUM(V121:V127)</f>
        <v>1229.2</v>
      </c>
    </row>
    <row r="129" spans="1:28" ht="28.5" x14ac:dyDescent="0.2">
      <c r="A129" s="48"/>
      <c r="B129" s="48"/>
      <c r="C129" s="48" t="s">
        <v>1161</v>
      </c>
      <c r="D129" s="49" t="s">
        <v>1162</v>
      </c>
      <c r="E129" s="50">
        <f>Source!AQ36</f>
        <v>16.100000000000001</v>
      </c>
      <c r="F129" s="51"/>
      <c r="G129" s="52" t="str">
        <f>Source!DI36</f>
        <v>)*0,4)*1,15</v>
      </c>
      <c r="H129" s="50">
        <f>Source!AV36</f>
        <v>1.0669999999999999</v>
      </c>
      <c r="I129" s="51">
        <f>Source!U36</f>
        <v>6.3217616000000003</v>
      </c>
      <c r="J129" s="50"/>
      <c r="K129" s="51"/>
      <c r="AB129" s="46">
        <f>I129</f>
        <v>6.3217616000000003</v>
      </c>
    </row>
    <row r="130" spans="1:28" ht="15" x14ac:dyDescent="0.25">
      <c r="A130" s="53"/>
      <c r="B130" s="53"/>
      <c r="C130" s="54" t="s">
        <v>1163</v>
      </c>
      <c r="D130" s="53"/>
      <c r="E130" s="53"/>
      <c r="F130" s="53"/>
      <c r="G130" s="53"/>
      <c r="H130" s="55">
        <f>I123+I124+I126+I127+I128</f>
        <v>453.5</v>
      </c>
      <c r="I130" s="55"/>
      <c r="J130" s="55">
        <f>K123+K124+K126+K127+K128</f>
        <v>7781.96</v>
      </c>
      <c r="K130" s="55"/>
      <c r="O130" s="46">
        <f>I123+I124+I126+I127+I128</f>
        <v>453.5</v>
      </c>
      <c r="P130" s="46">
        <f>K123+K124+K126+K127+K128</f>
        <v>7781.96</v>
      </c>
      <c r="X130">
        <f>IF(Source!BI36&lt;=1,I123+I124+I126+I127+I128-0, 0)</f>
        <v>0</v>
      </c>
      <c r="Y130">
        <f>IF(Source!BI36=2,I123+I124+I126+I127+I128-0, 0)</f>
        <v>453.5</v>
      </c>
      <c r="Z130">
        <f>IF(Source!BI36=3,I123+I124+I126+I127+I128-0, 0)</f>
        <v>0</v>
      </c>
      <c r="AA130">
        <f>IF(Source!BI36=4,I123+I124+I126+I127+I128,0)</f>
        <v>0</v>
      </c>
    </row>
    <row r="132" spans="1:28" ht="116.25" x14ac:dyDescent="0.2">
      <c r="A132" s="41">
        <v>10</v>
      </c>
      <c r="B132" s="41" t="s">
        <v>1172</v>
      </c>
      <c r="C132" s="41" t="s">
        <v>70</v>
      </c>
      <c r="D132" s="42" t="str">
        <f>Source!H37</f>
        <v>100 М КАБЕЛЯ</v>
      </c>
      <c r="E132" s="10">
        <f>Source!I37</f>
        <v>0.5</v>
      </c>
      <c r="F132" s="44"/>
      <c r="G132" s="43"/>
      <c r="H132" s="10"/>
      <c r="I132" s="44"/>
      <c r="J132" s="10"/>
      <c r="K132" s="44"/>
      <c r="Q132">
        <f>ROUND((Source!DN37/100)*ROUND((ROUND((Source!AF37*Source!AV37*Source!I37),2)),2), 2)</f>
        <v>33.89</v>
      </c>
      <c r="R132">
        <f>Source!X37</f>
        <v>725.49</v>
      </c>
      <c r="S132">
        <f>ROUND((Source!DO37/100)*ROUND((ROUND((Source!AF37*Source!AV37*Source!I37),2)),2), 2)</f>
        <v>21.18</v>
      </c>
      <c r="T132">
        <f>Source!Y37</f>
        <v>339.09</v>
      </c>
      <c r="U132">
        <f>ROUND((175/100)*ROUND((ROUND((Source!AE37*Source!AV37*Source!I37),2)),2), 2)</f>
        <v>19.010000000000002</v>
      </c>
      <c r="V132">
        <f>ROUND((160/100)*ROUND(ROUND((ROUND((Source!AE37*Source!AV37*Source!I37),2)*Source!BS37),2), 2), 2)</f>
        <v>452.82</v>
      </c>
    </row>
    <row r="133" spans="1:28" x14ac:dyDescent="0.2">
      <c r="C133" s="56" t="str">
        <f>"Объем: "&amp;Source!I37&amp;"=50/"&amp;"100"</f>
        <v>Объем: 0,5=50/100</v>
      </c>
    </row>
    <row r="134" spans="1:28" ht="28.5" x14ac:dyDescent="0.2">
      <c r="A134" s="41"/>
      <c r="B134" s="41"/>
      <c r="C134" s="41" t="s">
        <v>1154</v>
      </c>
      <c r="D134" s="42"/>
      <c r="E134" s="10"/>
      <c r="F134" s="44">
        <f>Source!AO37</f>
        <v>123.3</v>
      </c>
      <c r="G134" s="43" t="str">
        <f>Source!DG37</f>
        <v>)*0,4)*1,15</v>
      </c>
      <c r="H134" s="10">
        <f>Source!AV37</f>
        <v>1.0669999999999999</v>
      </c>
      <c r="I134" s="44">
        <f>ROUND((ROUND((Source!AF37*Source!AV37*Source!I37),2)),2)</f>
        <v>30.26</v>
      </c>
      <c r="J134" s="10">
        <f>IF(Source!BA37&lt;&gt; 0, Source!BA37, 1)</f>
        <v>26.06</v>
      </c>
      <c r="K134" s="44">
        <f>Source!S37</f>
        <v>788.58</v>
      </c>
      <c r="W134">
        <f>I134</f>
        <v>30.26</v>
      </c>
    </row>
    <row r="135" spans="1:28" ht="28.5" x14ac:dyDescent="0.2">
      <c r="A135" s="41"/>
      <c r="B135" s="41"/>
      <c r="C135" s="41" t="s">
        <v>1155</v>
      </c>
      <c r="D135" s="42"/>
      <c r="E135" s="10"/>
      <c r="F135" s="44">
        <f>Source!AM37</f>
        <v>278.87</v>
      </c>
      <c r="G135" s="43" t="str">
        <f>Source!DE37</f>
        <v>)*0,4)*1,15</v>
      </c>
      <c r="H135" s="10">
        <f>Source!AV37</f>
        <v>1.0669999999999999</v>
      </c>
      <c r="I135" s="44">
        <f>(ROUND((ROUND(((((Source!ET37*0.4)*1.15))*Source!AV37*Source!I37),2)),2)+ROUND((ROUND(((Source!AE37-(((Source!EU37*0.4)*1.15)))*Source!AV37*Source!I37),2)),2))</f>
        <v>68.44</v>
      </c>
      <c r="J135" s="10">
        <f>IF(Source!BB37&lt;&gt; 0, Source!BB37, 1)</f>
        <v>9.7100000000000009</v>
      </c>
      <c r="K135" s="44">
        <f>Source!Q37</f>
        <v>664.55</v>
      </c>
    </row>
    <row r="136" spans="1:28" ht="28.5" x14ac:dyDescent="0.2">
      <c r="A136" s="41"/>
      <c r="B136" s="41"/>
      <c r="C136" s="41" t="s">
        <v>1156</v>
      </c>
      <c r="D136" s="42"/>
      <c r="E136" s="10"/>
      <c r="F136" s="44">
        <f>Source!AN37</f>
        <v>44.26</v>
      </c>
      <c r="G136" s="43" t="str">
        <f>Source!DF37</f>
        <v>)*0,4)*1,15</v>
      </c>
      <c r="H136" s="10">
        <f>Source!AV37</f>
        <v>1.0669999999999999</v>
      </c>
      <c r="I136" s="45">
        <f>ROUND((ROUND((Source!AE37*Source!AV37*Source!I37),2)),2)</f>
        <v>10.86</v>
      </c>
      <c r="J136" s="10">
        <f>IF(Source!BS37&lt;&gt; 0, Source!BS37, 1)</f>
        <v>26.06</v>
      </c>
      <c r="K136" s="45">
        <f>Source!R37</f>
        <v>283.01</v>
      </c>
      <c r="W136">
        <f>I136</f>
        <v>10.86</v>
      </c>
    </row>
    <row r="137" spans="1:28" ht="14.25" x14ac:dyDescent="0.2">
      <c r="A137" s="41"/>
      <c r="B137" s="41"/>
      <c r="C137" s="41" t="s">
        <v>1157</v>
      </c>
      <c r="D137" s="42" t="s">
        <v>1158</v>
      </c>
      <c r="E137" s="10">
        <f>Source!DN37</f>
        <v>112</v>
      </c>
      <c r="F137" s="44"/>
      <c r="G137" s="43"/>
      <c r="H137" s="10"/>
      <c r="I137" s="44">
        <f>SUM(Q132:Q136)</f>
        <v>33.89</v>
      </c>
      <c r="J137" s="10">
        <f>Source!BZ37</f>
        <v>92</v>
      </c>
      <c r="K137" s="44">
        <f>SUM(R132:R136)</f>
        <v>725.49</v>
      </c>
    </row>
    <row r="138" spans="1:28" ht="14.25" x14ac:dyDescent="0.2">
      <c r="A138" s="41"/>
      <c r="B138" s="41"/>
      <c r="C138" s="41" t="s">
        <v>1159</v>
      </c>
      <c r="D138" s="42" t="s">
        <v>1158</v>
      </c>
      <c r="E138" s="10">
        <f>Source!DO37</f>
        <v>70</v>
      </c>
      <c r="F138" s="44"/>
      <c r="G138" s="43"/>
      <c r="H138" s="10"/>
      <c r="I138" s="44">
        <f>SUM(S132:S137)</f>
        <v>21.18</v>
      </c>
      <c r="J138" s="10">
        <f>Source!CA37</f>
        <v>43</v>
      </c>
      <c r="K138" s="44">
        <f>SUM(T132:T137)</f>
        <v>339.09</v>
      </c>
    </row>
    <row r="139" spans="1:28" ht="14.25" x14ac:dyDescent="0.2">
      <c r="A139" s="41"/>
      <c r="B139" s="41"/>
      <c r="C139" s="41" t="s">
        <v>1160</v>
      </c>
      <c r="D139" s="42" t="s">
        <v>1158</v>
      </c>
      <c r="E139" s="10">
        <f>175</f>
        <v>175</v>
      </c>
      <c r="F139" s="44"/>
      <c r="G139" s="43"/>
      <c r="H139" s="10"/>
      <c r="I139" s="44">
        <f>SUM(U132:U138)</f>
        <v>19.010000000000002</v>
      </c>
      <c r="J139" s="10">
        <f>160</f>
        <v>160</v>
      </c>
      <c r="K139" s="44">
        <f>SUM(V132:V138)</f>
        <v>452.82</v>
      </c>
    </row>
    <row r="140" spans="1:28" ht="28.5" x14ac:dyDescent="0.2">
      <c r="A140" s="48"/>
      <c r="B140" s="48"/>
      <c r="C140" s="48" t="s">
        <v>1161</v>
      </c>
      <c r="D140" s="49" t="s">
        <v>1162</v>
      </c>
      <c r="E140" s="50">
        <f>Source!AQ37</f>
        <v>10</v>
      </c>
      <c r="F140" s="51"/>
      <c r="G140" s="52" t="str">
        <f>Source!DI37</f>
        <v>)*0,4)*1,15</v>
      </c>
      <c r="H140" s="50">
        <f>Source!AV37</f>
        <v>1.0669999999999999</v>
      </c>
      <c r="I140" s="51">
        <f>Source!U37</f>
        <v>2.4540999999999995</v>
      </c>
      <c r="J140" s="50"/>
      <c r="K140" s="51"/>
      <c r="AB140" s="46">
        <f>I140</f>
        <v>2.4540999999999995</v>
      </c>
    </row>
    <row r="141" spans="1:28" ht="15" x14ac:dyDescent="0.25">
      <c r="A141" s="53"/>
      <c r="B141" s="53"/>
      <c r="C141" s="54" t="s">
        <v>1163</v>
      </c>
      <c r="D141" s="53"/>
      <c r="E141" s="53"/>
      <c r="F141" s="53"/>
      <c r="G141" s="53"/>
      <c r="H141" s="55">
        <f>I134+I135+I137+I138+I139</f>
        <v>172.78</v>
      </c>
      <c r="I141" s="55"/>
      <c r="J141" s="55">
        <f>K134+K135+K137+K138+K139</f>
        <v>2970.53</v>
      </c>
      <c r="K141" s="55"/>
      <c r="O141" s="46">
        <f>I134+I135+I137+I138+I139</f>
        <v>172.78</v>
      </c>
      <c r="P141" s="46">
        <f>K134+K135+K137+K138+K139</f>
        <v>2970.53</v>
      </c>
      <c r="X141">
        <f>IF(Source!BI37&lt;=1,I134+I135+I137+I138+I139-0, 0)</f>
        <v>0</v>
      </c>
      <c r="Y141">
        <f>IF(Source!BI37=2,I134+I135+I137+I138+I139-0, 0)</f>
        <v>172.78</v>
      </c>
      <c r="Z141">
        <f>IF(Source!BI37=3,I134+I135+I137+I138+I139-0, 0)</f>
        <v>0</v>
      </c>
      <c r="AA141">
        <f>IF(Source!BI37=4,I134+I135+I137+I138+I139,0)</f>
        <v>0</v>
      </c>
    </row>
    <row r="144" spans="1:28" ht="15" x14ac:dyDescent="0.25">
      <c r="A144" s="58" t="str">
        <f>CONCATENATE("Итого по разделу: ",IF(Source!G39&lt;&gt;"Новый раздел", Source!G39, ""))</f>
        <v>Итого по разделу: Демонтажные работы</v>
      </c>
      <c r="B144" s="58"/>
      <c r="C144" s="58"/>
      <c r="D144" s="58"/>
      <c r="E144" s="58"/>
      <c r="F144" s="58"/>
      <c r="G144" s="58"/>
      <c r="H144" s="47">
        <f>SUM(O38:O143)</f>
        <v>8699.58</v>
      </c>
      <c r="I144" s="57"/>
      <c r="J144" s="47">
        <f>SUM(P38:P143)</f>
        <v>170968.49999999994</v>
      </c>
      <c r="K144" s="57"/>
    </row>
    <row r="145" spans="1:28" hidden="1" x14ac:dyDescent="0.2">
      <c r="A145" t="s">
        <v>1173</v>
      </c>
      <c r="H145">
        <f>SUM(AC38:AC144)</f>
        <v>0</v>
      </c>
      <c r="J145">
        <f>SUM(AD38:AD144)</f>
        <v>0</v>
      </c>
    </row>
    <row r="146" spans="1:28" hidden="1" x14ac:dyDescent="0.2">
      <c r="A146" t="s">
        <v>1174</v>
      </c>
      <c r="H146">
        <f>SUM(AE38:AE145)</f>
        <v>0</v>
      </c>
      <c r="J146">
        <f>SUM(AF38:AF145)</f>
        <v>0</v>
      </c>
    </row>
    <row r="148" spans="1:28" ht="16.5" x14ac:dyDescent="0.25">
      <c r="A148" s="40" t="str">
        <f>CONCATENATE("Раздел: ",IF(Source!G69&lt;&gt;"Новый раздел", Source!G69, ""))</f>
        <v>Раздел: Строительные работы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0"/>
    </row>
    <row r="150" spans="1:28" ht="16.5" x14ac:dyDescent="0.25">
      <c r="A150" s="40" t="str">
        <f>CONCATENATE("Подраздел: ",IF(Source!G73&lt;&gt;"Новый подраздел", Source!G73, ""))</f>
        <v>Подраздел: Реконструкция здания и кабельных приямков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</row>
    <row r="151" spans="1:28" ht="52.5" x14ac:dyDescent="0.2">
      <c r="A151" s="41">
        <v>1</v>
      </c>
      <c r="B151" s="41" t="s">
        <v>1175</v>
      </c>
      <c r="C151" s="41" t="s">
        <v>131</v>
      </c>
      <c r="D151" s="42" t="str">
        <f>Source!H78</f>
        <v>10 м3 кладки</v>
      </c>
      <c r="E151" s="10">
        <f>Source!I78</f>
        <v>1.2E-2</v>
      </c>
      <c r="F151" s="44"/>
      <c r="G151" s="43"/>
      <c r="H151" s="10"/>
      <c r="I151" s="44"/>
      <c r="J151" s="10"/>
      <c r="K151" s="44"/>
      <c r="Q151">
        <f>ROUND((Source!DN78/100)*ROUND((ROUND((Source!AF78*Source!AV78*Source!I78),2)),2), 2)</f>
        <v>24.67</v>
      </c>
      <c r="R151">
        <f>Source!X78</f>
        <v>562.58000000000004</v>
      </c>
      <c r="S151">
        <f>ROUND((Source!DO78/100)*ROUND((ROUND((Source!AF78*Source!AV78*Source!I78),2)),2), 2)</f>
        <v>16.96</v>
      </c>
      <c r="T151">
        <f>Source!Y78</f>
        <v>329.51</v>
      </c>
      <c r="U151">
        <f>ROUND((175/100)*ROUND((ROUND((Source!AE78*Source!AV78*Source!I78),2)),2), 2)</f>
        <v>10.34</v>
      </c>
      <c r="V151">
        <f>ROUND((160/100)*ROUND(ROUND((ROUND((Source!AE78*Source!AV78*Source!I78),2)*Source!BS78),2), 2), 2)</f>
        <v>246.42</v>
      </c>
    </row>
    <row r="152" spans="1:28" x14ac:dyDescent="0.2">
      <c r="C152" s="56" t="str">
        <f>"Объем: "&amp;Source!I78&amp;"=0,12/"&amp;"10"</f>
        <v>Объем: 0,012=0,12/10</v>
      </c>
    </row>
    <row r="153" spans="1:28" ht="14.25" x14ac:dyDescent="0.2">
      <c r="A153" s="41"/>
      <c r="B153" s="41"/>
      <c r="C153" s="41" t="s">
        <v>1154</v>
      </c>
      <c r="D153" s="42"/>
      <c r="E153" s="10"/>
      <c r="F153" s="44">
        <f>Source!AO78</f>
        <v>2134.7199999999998</v>
      </c>
      <c r="G153" s="43" t="str">
        <f>Source!DG78</f>
        <v>)*1,15</v>
      </c>
      <c r="H153" s="10">
        <f>Source!AV78</f>
        <v>1.0469999999999999</v>
      </c>
      <c r="I153" s="44">
        <f>ROUND((ROUND((Source!AF78*Source!AV78*Source!I78),2)),2)</f>
        <v>30.84</v>
      </c>
      <c r="J153" s="10">
        <f>IF(Source!BA78&lt;&gt; 0, Source!BA78, 1)</f>
        <v>26.06</v>
      </c>
      <c r="K153" s="44">
        <f>Source!S78</f>
        <v>803.69</v>
      </c>
      <c r="W153">
        <f>I153</f>
        <v>30.84</v>
      </c>
    </row>
    <row r="154" spans="1:28" ht="14.25" x14ac:dyDescent="0.2">
      <c r="A154" s="41"/>
      <c r="B154" s="41"/>
      <c r="C154" s="41" t="s">
        <v>1155</v>
      </c>
      <c r="D154" s="42"/>
      <c r="E154" s="10"/>
      <c r="F154" s="44">
        <f>Source!AM78</f>
        <v>1394.25</v>
      </c>
      <c r="G154" s="43" t="str">
        <f>Source!DE78</f>
        <v>)*1,15</v>
      </c>
      <c r="H154" s="10">
        <f>Source!AV78</f>
        <v>1.0469999999999999</v>
      </c>
      <c r="I154" s="44">
        <f>(ROUND((ROUND((((Source!ET78*1.15))*Source!AV78*Source!I78),2)),2)+ROUND((ROUND(((Source!AE78-((Source!EU78*1.15)))*Source!AV78*Source!I78),2)),2))</f>
        <v>20.14</v>
      </c>
      <c r="J154" s="10">
        <f>IF(Source!BB78&lt;&gt; 0, Source!BB78, 1)</f>
        <v>13.48</v>
      </c>
      <c r="K154" s="44">
        <f>Source!Q78</f>
        <v>271.49</v>
      </c>
    </row>
    <row r="155" spans="1:28" ht="14.25" x14ac:dyDescent="0.2">
      <c r="A155" s="41"/>
      <c r="B155" s="41"/>
      <c r="C155" s="41" t="s">
        <v>1156</v>
      </c>
      <c r="D155" s="42"/>
      <c r="E155" s="10"/>
      <c r="F155" s="44">
        <f>Source!AN78</f>
        <v>408.93</v>
      </c>
      <c r="G155" s="43" t="str">
        <f>Source!DF78</f>
        <v>)*1,15</v>
      </c>
      <c r="H155" s="10">
        <f>Source!AV78</f>
        <v>1.0469999999999999</v>
      </c>
      <c r="I155" s="45">
        <f>ROUND((ROUND((Source!AE78*Source!AV78*Source!I78),2)),2)</f>
        <v>5.91</v>
      </c>
      <c r="J155" s="10">
        <f>IF(Source!BS78&lt;&gt; 0, Source!BS78, 1)</f>
        <v>26.06</v>
      </c>
      <c r="K155" s="45">
        <f>Source!R78</f>
        <v>154.01</v>
      </c>
      <c r="W155">
        <f>I155</f>
        <v>5.91</v>
      </c>
    </row>
    <row r="156" spans="1:28" ht="14.25" x14ac:dyDescent="0.2">
      <c r="A156" s="41"/>
      <c r="B156" s="41"/>
      <c r="C156" s="41" t="s">
        <v>1157</v>
      </c>
      <c r="D156" s="42" t="s">
        <v>1158</v>
      </c>
      <c r="E156" s="10">
        <f>Source!DN78</f>
        <v>80</v>
      </c>
      <c r="F156" s="44"/>
      <c r="G156" s="43"/>
      <c r="H156" s="10"/>
      <c r="I156" s="44">
        <f>SUM(Q151:Q155)</f>
        <v>24.67</v>
      </c>
      <c r="J156" s="10">
        <f>Source!BZ78</f>
        <v>70</v>
      </c>
      <c r="K156" s="44">
        <f>SUM(R151:R155)</f>
        <v>562.58000000000004</v>
      </c>
    </row>
    <row r="157" spans="1:28" ht="14.25" x14ac:dyDescent="0.2">
      <c r="A157" s="41"/>
      <c r="B157" s="41"/>
      <c r="C157" s="41" t="s">
        <v>1159</v>
      </c>
      <c r="D157" s="42" t="s">
        <v>1158</v>
      </c>
      <c r="E157" s="10">
        <f>Source!DO78</f>
        <v>55</v>
      </c>
      <c r="F157" s="44"/>
      <c r="G157" s="43"/>
      <c r="H157" s="10"/>
      <c r="I157" s="44">
        <f>SUM(S151:S156)</f>
        <v>16.96</v>
      </c>
      <c r="J157" s="10">
        <f>Source!CA78</f>
        <v>41</v>
      </c>
      <c r="K157" s="44">
        <f>SUM(T151:T156)</f>
        <v>329.51</v>
      </c>
    </row>
    <row r="158" spans="1:28" ht="14.25" x14ac:dyDescent="0.2">
      <c r="A158" s="41"/>
      <c r="B158" s="41"/>
      <c r="C158" s="41" t="s">
        <v>1160</v>
      </c>
      <c r="D158" s="42" t="s">
        <v>1158</v>
      </c>
      <c r="E158" s="10">
        <f>175</f>
        <v>175</v>
      </c>
      <c r="F158" s="44"/>
      <c r="G158" s="43"/>
      <c r="H158" s="10"/>
      <c r="I158" s="44">
        <f>SUM(U151:U157)</f>
        <v>10.34</v>
      </c>
      <c r="J158" s="10">
        <f>160</f>
        <v>160</v>
      </c>
      <c r="K158" s="44">
        <f>SUM(V151:V157)</f>
        <v>246.42</v>
      </c>
    </row>
    <row r="159" spans="1:28" ht="14.25" x14ac:dyDescent="0.2">
      <c r="A159" s="48"/>
      <c r="B159" s="48"/>
      <c r="C159" s="48" t="s">
        <v>1161</v>
      </c>
      <c r="D159" s="49" t="s">
        <v>1162</v>
      </c>
      <c r="E159" s="50">
        <f>Source!AQ78</f>
        <v>212.41</v>
      </c>
      <c r="F159" s="51"/>
      <c r="G159" s="52" t="str">
        <f>Source!DI78</f>
        <v>)*1,15</v>
      </c>
      <c r="H159" s="50">
        <f>Source!AV78</f>
        <v>1.0469999999999999</v>
      </c>
      <c r="I159" s="51">
        <f>Source!U78</f>
        <v>3.0690271259999995</v>
      </c>
      <c r="J159" s="50"/>
      <c r="K159" s="51"/>
      <c r="AB159" s="46">
        <f>I159</f>
        <v>3.0690271259999995</v>
      </c>
    </row>
    <row r="160" spans="1:28" ht="15" x14ac:dyDescent="0.25">
      <c r="A160" s="53"/>
      <c r="B160" s="53"/>
      <c r="C160" s="54" t="s">
        <v>1163</v>
      </c>
      <c r="D160" s="53"/>
      <c r="E160" s="53"/>
      <c r="F160" s="53"/>
      <c r="G160" s="53"/>
      <c r="H160" s="55">
        <f>I153+I154+I156+I157+I158</f>
        <v>102.95000000000002</v>
      </c>
      <c r="I160" s="55"/>
      <c r="J160" s="55">
        <f>K153+K154+K156+K157+K158</f>
        <v>2213.69</v>
      </c>
      <c r="K160" s="55"/>
      <c r="O160" s="46">
        <f>I153+I154+I156+I157+I158</f>
        <v>102.95000000000002</v>
      </c>
      <c r="P160" s="46">
        <f>K153+K154+K156+K157+K158</f>
        <v>2213.69</v>
      </c>
      <c r="X160">
        <f>IF(Source!BI78&lt;=1,I153+I154+I156+I157+I158-0, 0)</f>
        <v>102.95000000000002</v>
      </c>
      <c r="Y160">
        <f>IF(Source!BI78=2,I153+I154+I156+I157+I158-0, 0)</f>
        <v>0</v>
      </c>
      <c r="Z160">
        <f>IF(Source!BI78=3,I153+I154+I156+I157+I158-0, 0)</f>
        <v>0</v>
      </c>
      <c r="AA160">
        <f>IF(Source!BI78=4,I153+I154+I156+I157+I158,0)</f>
        <v>0</v>
      </c>
    </row>
    <row r="162" spans="1:28" ht="52.5" x14ac:dyDescent="0.2">
      <c r="A162" s="41">
        <v>2</v>
      </c>
      <c r="B162" s="41" t="s">
        <v>1176</v>
      </c>
      <c r="C162" s="41" t="s">
        <v>140</v>
      </c>
      <c r="D162" s="42" t="str">
        <f>Source!H79</f>
        <v>1 м3 кладки</v>
      </c>
      <c r="E162" s="10">
        <f>Source!I79</f>
        <v>0.42499999999999999</v>
      </c>
      <c r="F162" s="44"/>
      <c r="G162" s="43"/>
      <c r="H162" s="10"/>
      <c r="I162" s="44"/>
      <c r="J162" s="10"/>
      <c r="K162" s="44"/>
      <c r="Q162">
        <f>ROUND((Source!DN79/100)*ROUND((ROUND((Source!AF79*Source!AV79*Source!I79),2)),2), 2)</f>
        <v>38.520000000000003</v>
      </c>
      <c r="R162">
        <f>Source!X79</f>
        <v>827.74</v>
      </c>
      <c r="S162">
        <f>ROUND((Source!DO79/100)*ROUND((ROUND((Source!AF79*Source!AV79*Source!I79),2)),2), 2)</f>
        <v>30.41</v>
      </c>
      <c r="T162">
        <f>Source!Y79</f>
        <v>361.03</v>
      </c>
      <c r="U162">
        <f>ROUND((175/100)*ROUND((ROUND((Source!AE79*Source!AV79*Source!I79),2)),2), 2)</f>
        <v>0</v>
      </c>
      <c r="V162">
        <f>ROUND((160/100)*ROUND(ROUND((ROUND((Source!AE79*Source!AV79*Source!I79),2)*Source!BS79),2), 2), 2)</f>
        <v>0</v>
      </c>
    </row>
    <row r="163" spans="1:28" ht="14.25" x14ac:dyDescent="0.2">
      <c r="A163" s="41"/>
      <c r="B163" s="41"/>
      <c r="C163" s="41" t="s">
        <v>1154</v>
      </c>
      <c r="D163" s="42"/>
      <c r="E163" s="10"/>
      <c r="F163" s="44">
        <f>Source!AO79</f>
        <v>64.8</v>
      </c>
      <c r="G163" s="43" t="str">
        <f>Source!DG79</f>
        <v>)*1,15</v>
      </c>
      <c r="H163" s="10">
        <f>Source!AV79</f>
        <v>1.0669999999999999</v>
      </c>
      <c r="I163" s="44">
        <f>ROUND((ROUND((Source!AF79*Source!AV79*Source!I79),2)),2)</f>
        <v>33.79</v>
      </c>
      <c r="J163" s="10">
        <f>IF(Source!BA79&lt;&gt; 0, Source!BA79, 1)</f>
        <v>26.06</v>
      </c>
      <c r="K163" s="44">
        <f>Source!S79</f>
        <v>880.57</v>
      </c>
      <c r="W163">
        <f>I163</f>
        <v>33.79</v>
      </c>
    </row>
    <row r="164" spans="1:28" ht="14.25" x14ac:dyDescent="0.2">
      <c r="A164" s="41"/>
      <c r="B164" s="41"/>
      <c r="C164" s="41" t="s">
        <v>1177</v>
      </c>
      <c r="D164" s="42"/>
      <c r="E164" s="10"/>
      <c r="F164" s="44">
        <f>Source!AL79</f>
        <v>19.05</v>
      </c>
      <c r="G164" s="43" t="str">
        <f>Source!DD79</f>
        <v/>
      </c>
      <c r="H164" s="10">
        <f>Source!AW79</f>
        <v>1.0249999999999999</v>
      </c>
      <c r="I164" s="44">
        <f>ROUND((ROUND((Source!AC79*Source!AW79*Source!I79),2)),2)</f>
        <v>8.3000000000000007</v>
      </c>
      <c r="J164" s="10">
        <f>IF(Source!BC79&lt;&gt; 0, Source!BC79, 1)</f>
        <v>6.98</v>
      </c>
      <c r="K164" s="44">
        <f>Source!P79</f>
        <v>57.93</v>
      </c>
    </row>
    <row r="165" spans="1:28" ht="28.5" x14ac:dyDescent="0.2">
      <c r="A165" s="41" t="s">
        <v>147</v>
      </c>
      <c r="B165" s="41" t="str">
        <f>Source!F80</f>
        <v>1.1-1-353</v>
      </c>
      <c r="C165" s="41" t="s">
        <v>149</v>
      </c>
      <c r="D165" s="42" t="str">
        <f>Source!H80</f>
        <v>1000 шт.</v>
      </c>
      <c r="E165" s="10">
        <f>Source!I80</f>
        <v>0.17</v>
      </c>
      <c r="F165" s="44">
        <f>Source!AK80</f>
        <v>1067.1400000000001</v>
      </c>
      <c r="G165" s="59" t="s">
        <v>3</v>
      </c>
      <c r="H165" s="10">
        <f>Source!AW80</f>
        <v>1.0249999999999999</v>
      </c>
      <c r="I165" s="44">
        <f>ROUND((ROUND((Source!AC80*Source!AW80*Source!I80),2)),2)+(ROUND((ROUND(((Source!ET80)*Source!AV80*Source!I80),2)),2)+ROUND((ROUND(((Source!AE80-(Source!EU80))*Source!AV80*Source!I80),2)),2))+ROUND((ROUND((Source!AF80*Source!AV80*Source!I80),2)),2)</f>
        <v>185.95</v>
      </c>
      <c r="J165" s="10">
        <f>IF(Source!BC80&lt;&gt; 0, Source!BC80, 1)</f>
        <v>17.739999999999998</v>
      </c>
      <c r="K165" s="44">
        <f>Source!O80</f>
        <v>3298.75</v>
      </c>
      <c r="Q165">
        <f>ROUND((Source!DN80/100)*ROUND((ROUND((Source!AF80*Source!AV80*Source!I80),2)),2), 2)</f>
        <v>0</v>
      </c>
      <c r="R165">
        <f>Source!X80</f>
        <v>0</v>
      </c>
      <c r="S165">
        <f>ROUND((Source!DO80/100)*ROUND((ROUND((Source!AF80*Source!AV80*Source!I80),2)),2), 2)</f>
        <v>0</v>
      </c>
      <c r="T165">
        <f>Source!Y80</f>
        <v>0</v>
      </c>
      <c r="U165">
        <f>ROUND((175/100)*ROUND((ROUND((Source!AE80*Source!AV80*Source!I80),2)),2), 2)</f>
        <v>0</v>
      </c>
      <c r="V165">
        <f>ROUND((160/100)*ROUND(ROUND((ROUND((Source!AE80*Source!AV80*Source!I80),2)*Source!BS80),2), 2), 2)</f>
        <v>0</v>
      </c>
      <c r="X165">
        <f>IF(Source!BI80&lt;=1,I165, 0)</f>
        <v>185.95</v>
      </c>
      <c r="Y165">
        <f>IF(Source!BI80=2,I165, 0)</f>
        <v>0</v>
      </c>
      <c r="Z165">
        <f>IF(Source!BI80=3,I165, 0)</f>
        <v>0</v>
      </c>
      <c r="AA165">
        <f>IF(Source!BI80=4,I165, 0)</f>
        <v>0</v>
      </c>
    </row>
    <row r="166" spans="1:28" ht="14.25" x14ac:dyDescent="0.2">
      <c r="A166" s="41" t="s">
        <v>152</v>
      </c>
      <c r="B166" s="41" t="str">
        <f>Source!F81</f>
        <v>1.3-2-5</v>
      </c>
      <c r="C166" s="41" t="s">
        <v>154</v>
      </c>
      <c r="D166" s="42" t="str">
        <f>Source!H81</f>
        <v>м3</v>
      </c>
      <c r="E166" s="10">
        <f>Source!I81</f>
        <v>0.10199999999999999</v>
      </c>
      <c r="F166" s="44">
        <f>Source!AK81</f>
        <v>451.14</v>
      </c>
      <c r="G166" s="59" t="s">
        <v>3</v>
      </c>
      <c r="H166" s="10">
        <f>Source!AW81</f>
        <v>1.0249999999999999</v>
      </c>
      <c r="I166" s="44">
        <f>ROUND((ROUND((Source!AC81*Source!AW81*Source!I81),2)),2)+(ROUND((ROUND(((Source!ET81)*Source!AV81*Source!I81),2)),2)+ROUND((ROUND(((Source!AE81-(Source!EU81))*Source!AV81*Source!I81),2)),2))+ROUND((ROUND((Source!AF81*Source!AV81*Source!I81),2)),2)</f>
        <v>47.17</v>
      </c>
      <c r="J166" s="10">
        <f>IF(Source!BC81&lt;&gt; 0, Source!BC81, 1)</f>
        <v>7.72</v>
      </c>
      <c r="K166" s="44">
        <f>Source!O81</f>
        <v>364.15</v>
      </c>
      <c r="Q166">
        <f>ROUND((Source!DN81/100)*ROUND((ROUND((Source!AF81*Source!AV81*Source!I81),2)),2), 2)</f>
        <v>0</v>
      </c>
      <c r="R166">
        <f>Source!X81</f>
        <v>0</v>
      </c>
      <c r="S166">
        <f>ROUND((Source!DO81/100)*ROUND((ROUND((Source!AF81*Source!AV81*Source!I81),2)),2), 2)</f>
        <v>0</v>
      </c>
      <c r="T166">
        <f>Source!Y81</f>
        <v>0</v>
      </c>
      <c r="U166">
        <f>ROUND((175/100)*ROUND((ROUND((Source!AE81*Source!AV81*Source!I81),2)),2), 2)</f>
        <v>0</v>
      </c>
      <c r="V166">
        <f>ROUND((160/100)*ROUND(ROUND((ROUND((Source!AE81*Source!AV81*Source!I81),2)*Source!BS81),2), 2), 2)</f>
        <v>0</v>
      </c>
      <c r="X166">
        <f>IF(Source!BI81&lt;=1,I166, 0)</f>
        <v>47.17</v>
      </c>
      <c r="Y166">
        <f>IF(Source!BI81=2,I166, 0)</f>
        <v>0</v>
      </c>
      <c r="Z166">
        <f>IF(Source!BI81=3,I166, 0)</f>
        <v>0</v>
      </c>
      <c r="AA166">
        <f>IF(Source!BI81=4,I166, 0)</f>
        <v>0</v>
      </c>
    </row>
    <row r="167" spans="1:28" ht="14.25" x14ac:dyDescent="0.2">
      <c r="A167" s="41"/>
      <c r="B167" s="41"/>
      <c r="C167" s="41" t="s">
        <v>1157</v>
      </c>
      <c r="D167" s="42" t="s">
        <v>1158</v>
      </c>
      <c r="E167" s="10">
        <f>Source!DN79</f>
        <v>114</v>
      </c>
      <c r="F167" s="44"/>
      <c r="G167" s="43"/>
      <c r="H167" s="10"/>
      <c r="I167" s="44">
        <f>SUM(Q162:Q166)</f>
        <v>38.520000000000003</v>
      </c>
      <c r="J167" s="10">
        <f>Source!BZ79</f>
        <v>94</v>
      </c>
      <c r="K167" s="44">
        <f>SUM(R162:R166)</f>
        <v>827.74</v>
      </c>
    </row>
    <row r="168" spans="1:28" ht="14.25" x14ac:dyDescent="0.2">
      <c r="A168" s="41"/>
      <c r="B168" s="41"/>
      <c r="C168" s="41" t="s">
        <v>1159</v>
      </c>
      <c r="D168" s="42" t="s">
        <v>1158</v>
      </c>
      <c r="E168" s="10">
        <f>Source!DO79</f>
        <v>90</v>
      </c>
      <c r="F168" s="44"/>
      <c r="G168" s="43"/>
      <c r="H168" s="10"/>
      <c r="I168" s="44">
        <f>SUM(S162:S167)</f>
        <v>30.41</v>
      </c>
      <c r="J168" s="10">
        <f>Source!CA79</f>
        <v>41</v>
      </c>
      <c r="K168" s="44">
        <f>SUM(T162:T167)</f>
        <v>361.03</v>
      </c>
    </row>
    <row r="169" spans="1:28" ht="14.25" x14ac:dyDescent="0.2">
      <c r="A169" s="48"/>
      <c r="B169" s="48"/>
      <c r="C169" s="48" t="s">
        <v>1161</v>
      </c>
      <c r="D169" s="49" t="s">
        <v>1162</v>
      </c>
      <c r="E169" s="50">
        <f>Source!AQ79</f>
        <v>5.95</v>
      </c>
      <c r="F169" s="51"/>
      <c r="G169" s="52" t="str">
        <f>Source!DI79</f>
        <v>)*1,15</v>
      </c>
      <c r="H169" s="50">
        <f>Source!AV79</f>
        <v>1.0669999999999999</v>
      </c>
      <c r="I169" s="51">
        <f>Source!U79</f>
        <v>3.1029026874999994</v>
      </c>
      <c r="J169" s="50"/>
      <c r="K169" s="51"/>
      <c r="AB169" s="46">
        <f>I169</f>
        <v>3.1029026874999994</v>
      </c>
    </row>
    <row r="170" spans="1:28" ht="15" x14ac:dyDescent="0.25">
      <c r="A170" s="53"/>
      <c r="B170" s="53"/>
      <c r="C170" s="54" t="s">
        <v>1163</v>
      </c>
      <c r="D170" s="53"/>
      <c r="E170" s="53"/>
      <c r="F170" s="53"/>
      <c r="G170" s="53"/>
      <c r="H170" s="55">
        <f>I163+I164+I167+I168+SUM(I165:I166)</f>
        <v>344.14</v>
      </c>
      <c r="I170" s="55"/>
      <c r="J170" s="55">
        <f>K163+K164+K167+K168+SUM(K165:K166)</f>
        <v>5790.17</v>
      </c>
      <c r="K170" s="55"/>
      <c r="O170" s="46">
        <f>I163+I164+I167+I168+SUM(I165:I166)</f>
        <v>344.14</v>
      </c>
      <c r="P170" s="46">
        <f>K163+K164+K167+K168+SUM(K165:K166)</f>
        <v>5790.17</v>
      </c>
      <c r="X170">
        <f>IF(Source!BI79&lt;=1,I163+I164+I167+I168-0, 0)</f>
        <v>111.02000000000001</v>
      </c>
      <c r="Y170">
        <f>IF(Source!BI79=2,I163+I164+I167+I168-0, 0)</f>
        <v>0</v>
      </c>
      <c r="Z170">
        <f>IF(Source!BI79=3,I163+I164+I167+I168-0, 0)</f>
        <v>0</v>
      </c>
      <c r="AA170">
        <f>IF(Source!BI79=4,I163+I164+I167+I168,0)</f>
        <v>0</v>
      </c>
    </row>
    <row r="172" spans="1:28" ht="52.5" x14ac:dyDescent="0.2">
      <c r="A172" s="41">
        <v>3</v>
      </c>
      <c r="B172" s="41" t="s">
        <v>1178</v>
      </c>
      <c r="C172" s="41" t="s">
        <v>158</v>
      </c>
      <c r="D172" s="42" t="str">
        <f>Source!H82</f>
        <v>1 Т</v>
      </c>
      <c r="E172" s="10">
        <f>Source!I82</f>
        <v>0.03</v>
      </c>
      <c r="F172" s="44"/>
      <c r="G172" s="43"/>
      <c r="H172" s="10"/>
      <c r="I172" s="44"/>
      <c r="J172" s="10"/>
      <c r="K172" s="44"/>
      <c r="Q172">
        <f>ROUND((Source!DN82/100)*ROUND((ROUND((Source!AF82*Source!AV82*Source!I82),2)),2), 2)</f>
        <v>49.96</v>
      </c>
      <c r="R172">
        <f>Source!X82</f>
        <v>1077.3900000000001</v>
      </c>
      <c r="S172">
        <f>ROUND((Source!DO82/100)*ROUND((ROUND((Source!AF82*Source!AV82*Source!I82),2)),2), 2)</f>
        <v>60.29</v>
      </c>
      <c r="T172">
        <f>Source!Y82</f>
        <v>763.15</v>
      </c>
      <c r="U172">
        <f>ROUND((175/100)*ROUND((ROUND((Source!AE82*Source!AV82*Source!I82),2)),2), 2)</f>
        <v>0.3</v>
      </c>
      <c r="V172">
        <f>ROUND((160/100)*ROUND(ROUND((ROUND((Source!AE82*Source!AV82*Source!I82),2)*Source!BS82),2), 2), 2)</f>
        <v>7.09</v>
      </c>
    </row>
    <row r="173" spans="1:28" ht="14.25" x14ac:dyDescent="0.2">
      <c r="A173" s="41"/>
      <c r="B173" s="41"/>
      <c r="C173" s="41" t="s">
        <v>1154</v>
      </c>
      <c r="D173" s="42"/>
      <c r="E173" s="10"/>
      <c r="F173" s="44">
        <f>Source!AO82</f>
        <v>1531.2</v>
      </c>
      <c r="G173" s="43" t="str">
        <f>Source!DG82</f>
        <v>)*1,15</v>
      </c>
      <c r="H173" s="10">
        <f>Source!AV82</f>
        <v>1.087</v>
      </c>
      <c r="I173" s="44">
        <f>ROUND((ROUND((Source!AF82*Source!AV82*Source!I82),2)),2)</f>
        <v>57.42</v>
      </c>
      <c r="J173" s="10">
        <f>IF(Source!BA82&lt;&gt; 0, Source!BA82, 1)</f>
        <v>26.06</v>
      </c>
      <c r="K173" s="44">
        <f>Source!S82</f>
        <v>1496.37</v>
      </c>
      <c r="W173">
        <f>I173</f>
        <v>57.42</v>
      </c>
    </row>
    <row r="174" spans="1:28" ht="14.25" x14ac:dyDescent="0.2">
      <c r="A174" s="41"/>
      <c r="B174" s="41"/>
      <c r="C174" s="41" t="s">
        <v>1155</v>
      </c>
      <c r="D174" s="42"/>
      <c r="E174" s="10"/>
      <c r="F174" s="44">
        <f>Source!AM82</f>
        <v>64.5</v>
      </c>
      <c r="G174" s="43" t="str">
        <f>Source!DE82</f>
        <v>)*1,15</v>
      </c>
      <c r="H174" s="10">
        <f>Source!AV82</f>
        <v>1.087</v>
      </c>
      <c r="I174" s="44">
        <f>(ROUND((ROUND((((Source!ET82*1.15))*Source!AV82*Source!I82),2)),2)+ROUND((ROUND(((Source!AE82-((Source!EU82*1.15)))*Source!AV82*Source!I82),2)),2))</f>
        <v>2.42</v>
      </c>
      <c r="J174" s="10">
        <f>IF(Source!BB82&lt;&gt; 0, Source!BB82, 1)</f>
        <v>6.05</v>
      </c>
      <c r="K174" s="44">
        <f>Source!Q82</f>
        <v>14.64</v>
      </c>
    </row>
    <row r="175" spans="1:28" ht="14.25" x14ac:dyDescent="0.2">
      <c r="A175" s="41"/>
      <c r="B175" s="41"/>
      <c r="C175" s="41" t="s">
        <v>1156</v>
      </c>
      <c r="D175" s="42"/>
      <c r="E175" s="10"/>
      <c r="F175" s="44">
        <f>Source!AN82</f>
        <v>4.41</v>
      </c>
      <c r="G175" s="43" t="str">
        <f>Source!DF82</f>
        <v>)*1,15</v>
      </c>
      <c r="H175" s="10">
        <f>Source!AV82</f>
        <v>1.087</v>
      </c>
      <c r="I175" s="45">
        <f>ROUND((ROUND((Source!AE82*Source!AV82*Source!I82),2)),2)</f>
        <v>0.17</v>
      </c>
      <c r="J175" s="10">
        <f>IF(Source!BS82&lt;&gt; 0, Source!BS82, 1)</f>
        <v>26.06</v>
      </c>
      <c r="K175" s="45">
        <f>Source!R82</f>
        <v>4.43</v>
      </c>
      <c r="W175">
        <f>I175</f>
        <v>0.17</v>
      </c>
    </row>
    <row r="176" spans="1:28" ht="14.25" x14ac:dyDescent="0.2">
      <c r="A176" s="41"/>
      <c r="B176" s="41"/>
      <c r="C176" s="41" t="s">
        <v>1177</v>
      </c>
      <c r="D176" s="42"/>
      <c r="E176" s="10"/>
      <c r="F176" s="44">
        <f>Source!AL82</f>
        <v>61.06</v>
      </c>
      <c r="G176" s="43" t="str">
        <f>Source!DD82</f>
        <v/>
      </c>
      <c r="H176" s="10">
        <f>Source!AW82</f>
        <v>1</v>
      </c>
      <c r="I176" s="44">
        <f>ROUND((ROUND((Source!AC82*Source!AW82*Source!I82),2)),2)</f>
        <v>1.83</v>
      </c>
      <c r="J176" s="10">
        <f>IF(Source!BC82&lt;&gt; 0, Source!BC82, 1)</f>
        <v>9.9700000000000006</v>
      </c>
      <c r="K176" s="44">
        <f>Source!P82</f>
        <v>18.25</v>
      </c>
    </row>
    <row r="177" spans="1:28" ht="14.25" x14ac:dyDescent="0.2">
      <c r="A177" s="41"/>
      <c r="B177" s="41"/>
      <c r="C177" s="41" t="s">
        <v>1157</v>
      </c>
      <c r="D177" s="42" t="s">
        <v>1158</v>
      </c>
      <c r="E177" s="10">
        <f>Source!DN82</f>
        <v>87</v>
      </c>
      <c r="F177" s="44"/>
      <c r="G177" s="43"/>
      <c r="H177" s="10"/>
      <c r="I177" s="44">
        <f>SUM(Q172:Q176)</f>
        <v>49.96</v>
      </c>
      <c r="J177" s="10">
        <f>Source!BZ82</f>
        <v>72</v>
      </c>
      <c r="K177" s="44">
        <f>SUM(R172:R176)</f>
        <v>1077.3900000000001</v>
      </c>
    </row>
    <row r="178" spans="1:28" ht="14.25" x14ac:dyDescent="0.2">
      <c r="A178" s="41"/>
      <c r="B178" s="41"/>
      <c r="C178" s="41" t="s">
        <v>1159</v>
      </c>
      <c r="D178" s="42" t="s">
        <v>1158</v>
      </c>
      <c r="E178" s="10">
        <f>Source!DO82</f>
        <v>105</v>
      </c>
      <c r="F178" s="44"/>
      <c r="G178" s="43"/>
      <c r="H178" s="10"/>
      <c r="I178" s="44">
        <f>SUM(S172:S177)</f>
        <v>60.29</v>
      </c>
      <c r="J178" s="10">
        <f>Source!CA82</f>
        <v>51</v>
      </c>
      <c r="K178" s="44">
        <f>SUM(T172:T177)</f>
        <v>763.15</v>
      </c>
    </row>
    <row r="179" spans="1:28" ht="14.25" x14ac:dyDescent="0.2">
      <c r="A179" s="41"/>
      <c r="B179" s="41"/>
      <c r="C179" s="41" t="s">
        <v>1160</v>
      </c>
      <c r="D179" s="42" t="s">
        <v>1158</v>
      </c>
      <c r="E179" s="10">
        <f>175</f>
        <v>175</v>
      </c>
      <c r="F179" s="44"/>
      <c r="G179" s="43"/>
      <c r="H179" s="10"/>
      <c r="I179" s="44">
        <f>SUM(U172:U178)</f>
        <v>0.3</v>
      </c>
      <c r="J179" s="10">
        <f>160</f>
        <v>160</v>
      </c>
      <c r="K179" s="44">
        <f>SUM(V172:V178)</f>
        <v>7.09</v>
      </c>
    </row>
    <row r="180" spans="1:28" ht="14.25" x14ac:dyDescent="0.2">
      <c r="A180" s="48"/>
      <c r="B180" s="48"/>
      <c r="C180" s="48" t="s">
        <v>1161</v>
      </c>
      <c r="D180" s="49" t="s">
        <v>1162</v>
      </c>
      <c r="E180" s="50">
        <f>Source!AQ82</f>
        <v>116</v>
      </c>
      <c r="F180" s="51"/>
      <c r="G180" s="52" t="str">
        <f>Source!DI82</f>
        <v>)*1,15</v>
      </c>
      <c r="H180" s="50">
        <f>Source!AV82</f>
        <v>1.087</v>
      </c>
      <c r="I180" s="51">
        <f>Source!U82</f>
        <v>4.3501739999999991</v>
      </c>
      <c r="J180" s="50"/>
      <c r="K180" s="51"/>
      <c r="AB180" s="46">
        <f>I180</f>
        <v>4.3501739999999991</v>
      </c>
    </row>
    <row r="181" spans="1:28" ht="15" x14ac:dyDescent="0.25">
      <c r="A181" s="53"/>
      <c r="B181" s="53"/>
      <c r="C181" s="54" t="s">
        <v>1163</v>
      </c>
      <c r="D181" s="53"/>
      <c r="E181" s="53"/>
      <c r="F181" s="53"/>
      <c r="G181" s="53"/>
      <c r="H181" s="55">
        <f>I173+I174+I176+I177+I178+I179</f>
        <v>172.22</v>
      </c>
      <c r="I181" s="55"/>
      <c r="J181" s="55">
        <f>K173+K174+K176+K177+K178+K179</f>
        <v>3376.8900000000003</v>
      </c>
      <c r="K181" s="55"/>
      <c r="O181" s="46">
        <f>I173+I174+I176+I177+I178+I179</f>
        <v>172.22</v>
      </c>
      <c r="P181" s="46">
        <f>K173+K174+K176+K177+K178+K179</f>
        <v>3376.8900000000003</v>
      </c>
      <c r="X181">
        <f>IF(Source!BI82&lt;=1,I173+I174+I176+I177+I178+I179-0, 0)</f>
        <v>172.22</v>
      </c>
      <c r="Y181">
        <f>IF(Source!BI82=2,I173+I174+I176+I177+I178+I179-0, 0)</f>
        <v>0</v>
      </c>
      <c r="Z181">
        <f>IF(Source!BI82=3,I173+I174+I176+I177+I178+I179-0, 0)</f>
        <v>0</v>
      </c>
      <c r="AA181">
        <f>IF(Source!BI82=4,I173+I174+I176+I177+I178+I179,0)</f>
        <v>0</v>
      </c>
    </row>
    <row r="183" spans="1:28" ht="52.5" x14ac:dyDescent="0.2">
      <c r="A183" s="41">
        <v>4</v>
      </c>
      <c r="B183" s="41" t="s">
        <v>1179</v>
      </c>
      <c r="C183" s="41" t="s">
        <v>163</v>
      </c>
      <c r="D183" s="42" t="str">
        <f>Source!H83</f>
        <v>1 т конструкций</v>
      </c>
      <c r="E183" s="10">
        <f>Source!I83</f>
        <v>0.13372000000000001</v>
      </c>
      <c r="F183" s="44"/>
      <c r="G183" s="43"/>
      <c r="H183" s="10"/>
      <c r="I183" s="44"/>
      <c r="J183" s="10"/>
      <c r="K183" s="44"/>
      <c r="Q183">
        <f>ROUND((Source!DN83/100)*ROUND((ROUND((Source!AF83*Source!AV83*Source!I83),2)),2), 2)</f>
        <v>68.91</v>
      </c>
      <c r="R183">
        <f>Source!X83</f>
        <v>1486.23</v>
      </c>
      <c r="S183">
        <f>ROUND((Source!DO83/100)*ROUND((ROUND((Source!AF83*Source!AV83*Source!I83),2)),2), 2)</f>
        <v>83.17</v>
      </c>
      <c r="T183">
        <f>Source!Y83</f>
        <v>1052.75</v>
      </c>
      <c r="U183">
        <f>ROUND((175/100)*ROUND((ROUND((Source!AE83*Source!AV83*Source!I83),2)),2), 2)</f>
        <v>39.520000000000003</v>
      </c>
      <c r="V183">
        <f>ROUND((160/100)*ROUND(ROUND((ROUND((Source!AE83*Source!AV83*Source!I83),2)*Source!BS83),2), 2), 2)</f>
        <v>941.49</v>
      </c>
    </row>
    <row r="184" spans="1:28" ht="14.25" x14ac:dyDescent="0.2">
      <c r="A184" s="41"/>
      <c r="B184" s="41"/>
      <c r="C184" s="41" t="s">
        <v>1154</v>
      </c>
      <c r="D184" s="42"/>
      <c r="E184" s="10"/>
      <c r="F184" s="44">
        <f>Source!AO83</f>
        <v>473.88</v>
      </c>
      <c r="G184" s="43" t="str">
        <f>Source!DG83</f>
        <v>)*1,15</v>
      </c>
      <c r="H184" s="10">
        <f>Source!AV83</f>
        <v>1.087</v>
      </c>
      <c r="I184" s="44">
        <f>ROUND((ROUND((Source!AF83*Source!AV83*Source!I83),2)),2)</f>
        <v>79.209999999999994</v>
      </c>
      <c r="J184" s="10">
        <f>IF(Source!BA83&lt;&gt; 0, Source!BA83, 1)</f>
        <v>26.06</v>
      </c>
      <c r="K184" s="44">
        <f>Source!S83</f>
        <v>2064.21</v>
      </c>
      <c r="W184">
        <f>I184</f>
        <v>79.209999999999994</v>
      </c>
    </row>
    <row r="185" spans="1:28" ht="14.25" x14ac:dyDescent="0.2">
      <c r="A185" s="41"/>
      <c r="B185" s="41"/>
      <c r="C185" s="41" t="s">
        <v>1155</v>
      </c>
      <c r="D185" s="42"/>
      <c r="E185" s="10"/>
      <c r="F185" s="44">
        <f>Source!AM83</f>
        <v>569.51</v>
      </c>
      <c r="G185" s="43" t="str">
        <f>Source!DE83</f>
        <v>)*1,15</v>
      </c>
      <c r="H185" s="10">
        <f>Source!AV83</f>
        <v>1.087</v>
      </c>
      <c r="I185" s="44">
        <f>(ROUND((ROUND((((Source!ET83*1.15))*Source!AV83*Source!I83),2)),2)+ROUND((ROUND(((Source!AE83-((Source!EU83*1.15)))*Source!AV83*Source!I83),2)),2))</f>
        <v>95.2</v>
      </c>
      <c r="J185" s="10">
        <f>IF(Source!BB83&lt;&gt; 0, Source!BB83, 1)</f>
        <v>8.99</v>
      </c>
      <c r="K185" s="44">
        <f>Source!Q83</f>
        <v>855.85</v>
      </c>
    </row>
    <row r="186" spans="1:28" ht="14.25" x14ac:dyDescent="0.2">
      <c r="A186" s="41"/>
      <c r="B186" s="41"/>
      <c r="C186" s="41" t="s">
        <v>1156</v>
      </c>
      <c r="D186" s="42"/>
      <c r="E186" s="10"/>
      <c r="F186" s="44">
        <f>Source!AN83</f>
        <v>135.08000000000001</v>
      </c>
      <c r="G186" s="43" t="str">
        <f>Source!DF83</f>
        <v>)*1,15</v>
      </c>
      <c r="H186" s="10">
        <f>Source!AV83</f>
        <v>1.087</v>
      </c>
      <c r="I186" s="45">
        <f>ROUND((ROUND((Source!AE83*Source!AV83*Source!I83),2)),2)</f>
        <v>22.58</v>
      </c>
      <c r="J186" s="10">
        <f>IF(Source!BS83&lt;&gt; 0, Source!BS83, 1)</f>
        <v>26.06</v>
      </c>
      <c r="K186" s="45">
        <f>Source!R83</f>
        <v>588.42999999999995</v>
      </c>
      <c r="W186">
        <f>I186</f>
        <v>22.58</v>
      </c>
    </row>
    <row r="187" spans="1:28" ht="14.25" x14ac:dyDescent="0.2">
      <c r="A187" s="41"/>
      <c r="B187" s="41"/>
      <c r="C187" s="41" t="s">
        <v>1177</v>
      </c>
      <c r="D187" s="42"/>
      <c r="E187" s="10"/>
      <c r="F187" s="44">
        <f>Source!AL83</f>
        <v>80.900000000000006</v>
      </c>
      <c r="G187" s="43" t="str">
        <f>Source!DD83</f>
        <v/>
      </c>
      <c r="H187" s="10">
        <f>Source!AW83</f>
        <v>1</v>
      </c>
      <c r="I187" s="44">
        <f>ROUND((ROUND((Source!AC83*Source!AW83*Source!I83),2)),2)</f>
        <v>10.82</v>
      </c>
      <c r="J187" s="10">
        <f>IF(Source!BC83&lt;&gt; 0, Source!BC83, 1)</f>
        <v>10.25</v>
      </c>
      <c r="K187" s="44">
        <f>Source!P83</f>
        <v>110.91</v>
      </c>
    </row>
    <row r="188" spans="1:28" ht="85.5" x14ac:dyDescent="0.2">
      <c r="A188" s="41" t="s">
        <v>166</v>
      </c>
      <c r="B188" s="41" t="str">
        <f>Source!F84</f>
        <v>1.6-1-216</v>
      </c>
      <c r="C188" s="41" t="s">
        <v>168</v>
      </c>
      <c r="D188" s="42" t="str">
        <f>Source!H84</f>
        <v>т</v>
      </c>
      <c r="E188" s="10">
        <f>Source!I84</f>
        <v>0.13372000000000001</v>
      </c>
      <c r="F188" s="44">
        <f>Source!AK84</f>
        <v>17021.419999999998</v>
      </c>
      <c r="G188" s="59" t="s">
        <v>3</v>
      </c>
      <c r="H188" s="10">
        <f>Source!AW84</f>
        <v>1</v>
      </c>
      <c r="I188" s="44">
        <f>ROUND((ROUND((Source!AC84*Source!AW84*Source!I84),2)),2)+(ROUND((ROUND(((Source!ET84)*Source!AV84*Source!I84),2)),2)+ROUND((ROUND(((Source!AE84-(Source!EU84))*Source!AV84*Source!I84),2)),2))+ROUND((ROUND((Source!AF84*Source!AV84*Source!I84),2)),2)</f>
        <v>2276.1</v>
      </c>
      <c r="J188" s="10">
        <f>IF(Source!BC84&lt;&gt; 0, Source!BC84, 1)</f>
        <v>8.56</v>
      </c>
      <c r="K188" s="44">
        <f>Source!O84</f>
        <v>19483.419999999998</v>
      </c>
      <c r="Q188">
        <f>ROUND((Source!DN84/100)*ROUND((ROUND((Source!AF84*Source!AV84*Source!I84),2)),2), 2)</f>
        <v>0</v>
      </c>
      <c r="R188">
        <f>Source!X84</f>
        <v>0</v>
      </c>
      <c r="S188">
        <f>ROUND((Source!DO84/100)*ROUND((ROUND((Source!AF84*Source!AV84*Source!I84),2)),2), 2)</f>
        <v>0</v>
      </c>
      <c r="T188">
        <f>Source!Y84</f>
        <v>0</v>
      </c>
      <c r="U188">
        <f>ROUND((175/100)*ROUND((ROUND((Source!AE84*Source!AV84*Source!I84),2)),2), 2)</f>
        <v>0</v>
      </c>
      <c r="V188">
        <f>ROUND((160/100)*ROUND(ROUND((ROUND((Source!AE84*Source!AV84*Source!I84),2)*Source!BS84),2), 2), 2)</f>
        <v>0</v>
      </c>
      <c r="X188">
        <f>IF(Source!BI84&lt;=1,I188, 0)</f>
        <v>2276.1</v>
      </c>
      <c r="Y188">
        <f>IF(Source!BI84=2,I188, 0)</f>
        <v>0</v>
      </c>
      <c r="Z188">
        <f>IF(Source!BI84=3,I188, 0)</f>
        <v>0</v>
      </c>
      <c r="AA188">
        <f>IF(Source!BI84=4,I188, 0)</f>
        <v>0</v>
      </c>
    </row>
    <row r="189" spans="1:28" ht="14.25" x14ac:dyDescent="0.2">
      <c r="A189" s="41"/>
      <c r="B189" s="41"/>
      <c r="C189" s="41" t="s">
        <v>1157</v>
      </c>
      <c r="D189" s="42" t="s">
        <v>1158</v>
      </c>
      <c r="E189" s="10">
        <f>Source!DN83</f>
        <v>87</v>
      </c>
      <c r="F189" s="44"/>
      <c r="G189" s="43"/>
      <c r="H189" s="10"/>
      <c r="I189" s="44">
        <f>SUM(Q183:Q188)</f>
        <v>68.91</v>
      </c>
      <c r="J189" s="10">
        <f>Source!BZ83</f>
        <v>72</v>
      </c>
      <c r="K189" s="44">
        <f>SUM(R183:R188)</f>
        <v>1486.23</v>
      </c>
    </row>
    <row r="190" spans="1:28" ht="14.25" x14ac:dyDescent="0.2">
      <c r="A190" s="41"/>
      <c r="B190" s="41"/>
      <c r="C190" s="41" t="s">
        <v>1159</v>
      </c>
      <c r="D190" s="42" t="s">
        <v>1158</v>
      </c>
      <c r="E190" s="10">
        <f>Source!DO83</f>
        <v>105</v>
      </c>
      <c r="F190" s="44"/>
      <c r="G190" s="43"/>
      <c r="H190" s="10"/>
      <c r="I190" s="44">
        <f>SUM(S183:S189)</f>
        <v>83.17</v>
      </c>
      <c r="J190" s="10">
        <f>Source!CA83</f>
        <v>51</v>
      </c>
      <c r="K190" s="44">
        <f>SUM(T183:T189)</f>
        <v>1052.75</v>
      </c>
    </row>
    <row r="191" spans="1:28" ht="14.25" x14ac:dyDescent="0.2">
      <c r="A191" s="41"/>
      <c r="B191" s="41"/>
      <c r="C191" s="41" t="s">
        <v>1160</v>
      </c>
      <c r="D191" s="42" t="s">
        <v>1158</v>
      </c>
      <c r="E191" s="10">
        <f>175</f>
        <v>175</v>
      </c>
      <c r="F191" s="44"/>
      <c r="G191" s="43"/>
      <c r="H191" s="10"/>
      <c r="I191" s="44">
        <f>SUM(U183:U190)</f>
        <v>39.520000000000003</v>
      </c>
      <c r="J191" s="10">
        <f>160</f>
        <v>160</v>
      </c>
      <c r="K191" s="44">
        <f>SUM(V183:V190)</f>
        <v>941.49</v>
      </c>
    </row>
    <row r="192" spans="1:28" ht="14.25" x14ac:dyDescent="0.2">
      <c r="A192" s="48"/>
      <c r="B192" s="48"/>
      <c r="C192" s="48" t="s">
        <v>1161</v>
      </c>
      <c r="D192" s="49" t="s">
        <v>1162</v>
      </c>
      <c r="E192" s="50">
        <f>Source!AQ83</f>
        <v>35.9</v>
      </c>
      <c r="F192" s="51"/>
      <c r="G192" s="52" t="str">
        <f>Source!DI83</f>
        <v>)*1,15</v>
      </c>
      <c r="H192" s="50">
        <f>Source!AV83</f>
        <v>1.087</v>
      </c>
      <c r="I192" s="51">
        <f>Source!U83</f>
        <v>6.0009250273999992</v>
      </c>
      <c r="J192" s="50"/>
      <c r="K192" s="51"/>
      <c r="AB192" s="46">
        <f>I192</f>
        <v>6.0009250273999992</v>
      </c>
    </row>
    <row r="193" spans="1:28" ht="15" x14ac:dyDescent="0.25">
      <c r="A193" s="53"/>
      <c r="B193" s="53"/>
      <c r="C193" s="54" t="s">
        <v>1163</v>
      </c>
      <c r="D193" s="53"/>
      <c r="E193" s="53"/>
      <c r="F193" s="53"/>
      <c r="G193" s="53"/>
      <c r="H193" s="55">
        <f>I184+I185+I187+I189+I190+I191+SUM(I188:I188)</f>
        <v>2652.93</v>
      </c>
      <c r="I193" s="55"/>
      <c r="J193" s="55">
        <f>K184+K185+K187+K189+K190+K191+SUM(K188:K188)</f>
        <v>25994.859999999997</v>
      </c>
      <c r="K193" s="55"/>
      <c r="O193" s="46">
        <f>I184+I185+I187+I189+I190+I191+SUM(I188:I188)</f>
        <v>2652.93</v>
      </c>
      <c r="P193" s="46">
        <f>K184+K185+K187+K189+K190+K191+SUM(K188:K188)</f>
        <v>25994.859999999997</v>
      </c>
      <c r="X193">
        <f>IF(Source!BI83&lt;=1,I184+I185+I187+I189+I190+I191-0, 0)</f>
        <v>376.83</v>
      </c>
      <c r="Y193">
        <f>IF(Source!BI83=2,I184+I185+I187+I189+I190+I191-0, 0)</f>
        <v>0</v>
      </c>
      <c r="Z193">
        <f>IF(Source!BI83=3,I184+I185+I187+I189+I190+I191-0, 0)</f>
        <v>0</v>
      </c>
      <c r="AA193">
        <f>IF(Source!BI83=4,I184+I185+I187+I189+I190+I191,0)</f>
        <v>0</v>
      </c>
    </row>
    <row r="195" spans="1:28" ht="71.25" x14ac:dyDescent="0.2">
      <c r="A195" s="41">
        <v>5</v>
      </c>
      <c r="B195" s="41" t="s">
        <v>1180</v>
      </c>
      <c r="C195" s="41" t="s">
        <v>173</v>
      </c>
      <c r="D195" s="42" t="str">
        <f>Source!H86</f>
        <v>100 отверстий</v>
      </c>
      <c r="E195" s="10">
        <f>Source!I86</f>
        <v>0.02</v>
      </c>
      <c r="F195" s="44"/>
      <c r="G195" s="43"/>
      <c r="H195" s="10"/>
      <c r="I195" s="44"/>
      <c r="J195" s="10"/>
      <c r="K195" s="44"/>
      <c r="Q195">
        <f>ROUND((Source!DN86/100)*ROUND((ROUND((Source!AF86*Source!AV86*Source!I86),2)),2), 2)</f>
        <v>55.03</v>
      </c>
      <c r="R195">
        <f>Source!X86</f>
        <v>1181.8900000000001</v>
      </c>
      <c r="S195">
        <f>ROUND((Source!DO86/100)*ROUND((ROUND((Source!AF86*Source!AV86*Source!I86),2)),2), 2)</f>
        <v>42.33</v>
      </c>
      <c r="T195">
        <f>Source!Y86</f>
        <v>646.1</v>
      </c>
      <c r="U195">
        <f>ROUND((175/100)*ROUND((ROUND((Source!AE86*Source!AV86*Source!I86),2)),2), 2)</f>
        <v>56.51</v>
      </c>
      <c r="V195">
        <f>ROUND((160/100)*ROUND(ROUND((ROUND((Source!AE86*Source!AV86*Source!I86),2)*Source!BS86),2), 2), 2)</f>
        <v>1346.37</v>
      </c>
    </row>
    <row r="196" spans="1:28" x14ac:dyDescent="0.2">
      <c r="C196" s="56" t="str">
        <f>"Объем: "&amp;Source!I86&amp;"=2/"&amp;"100"</f>
        <v>Объем: 0,02=2/100</v>
      </c>
    </row>
    <row r="197" spans="1:28" ht="14.25" x14ac:dyDescent="0.2">
      <c r="A197" s="41"/>
      <c r="B197" s="41"/>
      <c r="C197" s="41" t="s">
        <v>1154</v>
      </c>
      <c r="D197" s="42"/>
      <c r="E197" s="10"/>
      <c r="F197" s="44">
        <f>Source!AO86</f>
        <v>2511.14</v>
      </c>
      <c r="G197" s="43" t="str">
        <f>Source!DG86</f>
        <v>)*1,15</v>
      </c>
      <c r="H197" s="10">
        <f>Source!AV86</f>
        <v>1.0469999999999999</v>
      </c>
      <c r="I197" s="44">
        <f>ROUND((ROUND((Source!AF86*Source!AV86*Source!I86),2)),2)</f>
        <v>60.47</v>
      </c>
      <c r="J197" s="10">
        <f>IF(Source!BA86&lt;&gt; 0, Source!BA86, 1)</f>
        <v>26.06</v>
      </c>
      <c r="K197" s="44">
        <f>Source!S86</f>
        <v>1575.85</v>
      </c>
      <c r="W197">
        <f>I197</f>
        <v>60.47</v>
      </c>
    </row>
    <row r="198" spans="1:28" ht="14.25" x14ac:dyDescent="0.2">
      <c r="A198" s="41"/>
      <c r="B198" s="41"/>
      <c r="C198" s="41" t="s">
        <v>1155</v>
      </c>
      <c r="D198" s="42"/>
      <c r="E198" s="10"/>
      <c r="F198" s="44">
        <f>Source!AM86</f>
        <v>4794</v>
      </c>
      <c r="G198" s="43" t="str">
        <f>Source!DE86</f>
        <v>)*1,15</v>
      </c>
      <c r="H198" s="10">
        <f>Source!AV86</f>
        <v>1.0469999999999999</v>
      </c>
      <c r="I198" s="44">
        <f>(ROUND((ROUND((((Source!ET86*1.15))*Source!AV86*Source!I86),2)),2)+ROUND((ROUND(((Source!AE86-((Source!EU86*1.15)))*Source!AV86*Source!I86),2)),2))</f>
        <v>115.44</v>
      </c>
      <c r="J198" s="10">
        <f>IF(Source!BB86&lt;&gt; 0, Source!BB86, 1)</f>
        <v>12.86</v>
      </c>
      <c r="K198" s="44">
        <f>Source!Q86</f>
        <v>1484.56</v>
      </c>
    </row>
    <row r="199" spans="1:28" ht="14.25" x14ac:dyDescent="0.2">
      <c r="A199" s="41"/>
      <c r="B199" s="41"/>
      <c r="C199" s="41" t="s">
        <v>1156</v>
      </c>
      <c r="D199" s="42"/>
      <c r="E199" s="10"/>
      <c r="F199" s="44">
        <f>Source!AN86</f>
        <v>1341</v>
      </c>
      <c r="G199" s="43" t="str">
        <f>Source!DF86</f>
        <v>)*1,15</v>
      </c>
      <c r="H199" s="10">
        <f>Source!AV86</f>
        <v>1.0469999999999999</v>
      </c>
      <c r="I199" s="45">
        <f>ROUND((ROUND((Source!AE86*Source!AV86*Source!I86),2)),2)</f>
        <v>32.29</v>
      </c>
      <c r="J199" s="10">
        <f>IF(Source!BS86&lt;&gt; 0, Source!BS86, 1)</f>
        <v>26.06</v>
      </c>
      <c r="K199" s="45">
        <f>Source!R86</f>
        <v>841.48</v>
      </c>
      <c r="W199">
        <f>I199</f>
        <v>32.29</v>
      </c>
    </row>
    <row r="200" spans="1:28" ht="14.25" x14ac:dyDescent="0.2">
      <c r="A200" s="41"/>
      <c r="B200" s="41"/>
      <c r="C200" s="41" t="s">
        <v>1157</v>
      </c>
      <c r="D200" s="42" t="s">
        <v>1158</v>
      </c>
      <c r="E200" s="10">
        <f>Source!DN86</f>
        <v>91</v>
      </c>
      <c r="F200" s="44"/>
      <c r="G200" s="43"/>
      <c r="H200" s="10"/>
      <c r="I200" s="44">
        <f>SUM(Q195:Q199)</f>
        <v>55.03</v>
      </c>
      <c r="J200" s="10">
        <f>Source!BZ86</f>
        <v>75</v>
      </c>
      <c r="K200" s="44">
        <f>SUM(R195:R199)</f>
        <v>1181.8900000000001</v>
      </c>
    </row>
    <row r="201" spans="1:28" ht="14.25" x14ac:dyDescent="0.2">
      <c r="A201" s="41"/>
      <c r="B201" s="41"/>
      <c r="C201" s="41" t="s">
        <v>1159</v>
      </c>
      <c r="D201" s="42" t="s">
        <v>1158</v>
      </c>
      <c r="E201" s="10">
        <f>Source!DO86</f>
        <v>70</v>
      </c>
      <c r="F201" s="44"/>
      <c r="G201" s="43"/>
      <c r="H201" s="10"/>
      <c r="I201" s="44">
        <f>SUM(S195:S200)</f>
        <v>42.33</v>
      </c>
      <c r="J201" s="10">
        <f>Source!CA86</f>
        <v>41</v>
      </c>
      <c r="K201" s="44">
        <f>SUM(T195:T200)</f>
        <v>646.1</v>
      </c>
    </row>
    <row r="202" spans="1:28" ht="14.25" x14ac:dyDescent="0.2">
      <c r="A202" s="41"/>
      <c r="B202" s="41"/>
      <c r="C202" s="41" t="s">
        <v>1160</v>
      </c>
      <c r="D202" s="42" t="s">
        <v>1158</v>
      </c>
      <c r="E202" s="10">
        <f>175</f>
        <v>175</v>
      </c>
      <c r="F202" s="44"/>
      <c r="G202" s="43"/>
      <c r="H202" s="10"/>
      <c r="I202" s="44">
        <f>SUM(U195:U201)</f>
        <v>56.51</v>
      </c>
      <c r="J202" s="10">
        <f>160</f>
        <v>160</v>
      </c>
      <c r="K202" s="44">
        <f>SUM(V195:V201)</f>
        <v>1346.37</v>
      </c>
    </row>
    <row r="203" spans="1:28" ht="14.25" x14ac:dyDescent="0.2">
      <c r="A203" s="48"/>
      <c r="B203" s="48"/>
      <c r="C203" s="48" t="s">
        <v>1161</v>
      </c>
      <c r="D203" s="49" t="s">
        <v>1162</v>
      </c>
      <c r="E203" s="50">
        <f>Source!AQ86</f>
        <v>206</v>
      </c>
      <c r="F203" s="51"/>
      <c r="G203" s="52" t="str">
        <f>Source!DI86</f>
        <v>)*1,15</v>
      </c>
      <c r="H203" s="50">
        <f>Source!AV86</f>
        <v>1.0469999999999999</v>
      </c>
      <c r="I203" s="51">
        <f>Source!U86</f>
        <v>4.9606859999999999</v>
      </c>
      <c r="J203" s="50"/>
      <c r="K203" s="51"/>
      <c r="AB203" s="46">
        <f>I203</f>
        <v>4.9606859999999999</v>
      </c>
    </row>
    <row r="204" spans="1:28" ht="15" x14ac:dyDescent="0.25">
      <c r="A204" s="53"/>
      <c r="B204" s="53"/>
      <c r="C204" s="54" t="s">
        <v>1163</v>
      </c>
      <c r="D204" s="53"/>
      <c r="E204" s="53"/>
      <c r="F204" s="53"/>
      <c r="G204" s="53"/>
      <c r="H204" s="55">
        <f>I197+I198+I200+I201+I202</f>
        <v>329.78</v>
      </c>
      <c r="I204" s="55"/>
      <c r="J204" s="55">
        <f>K197+K198+K200+K201+K202</f>
        <v>6234.77</v>
      </c>
      <c r="K204" s="55"/>
      <c r="O204" s="46">
        <f>I197+I198+I200+I201+I202</f>
        <v>329.78</v>
      </c>
      <c r="P204" s="46">
        <f>K197+K198+K200+K201+K202</f>
        <v>6234.77</v>
      </c>
      <c r="X204">
        <f>IF(Source!BI86&lt;=1,I197+I198+I200+I201+I202-0, 0)</f>
        <v>329.78</v>
      </c>
      <c r="Y204">
        <f>IF(Source!BI86=2,I197+I198+I200+I201+I202-0, 0)</f>
        <v>0</v>
      </c>
      <c r="Z204">
        <f>IF(Source!BI86=3,I197+I198+I200+I201+I202-0, 0)</f>
        <v>0</v>
      </c>
      <c r="AA204">
        <f>IF(Source!BI86=4,I197+I198+I200+I201+I202,0)</f>
        <v>0</v>
      </c>
    </row>
    <row r="206" spans="1:28" ht="57" x14ac:dyDescent="0.2">
      <c r="A206" s="41">
        <v>6</v>
      </c>
      <c r="B206" s="41" t="s">
        <v>1181</v>
      </c>
      <c r="C206" s="41" t="s">
        <v>179</v>
      </c>
      <c r="D206" s="42" t="str">
        <f>Source!H87</f>
        <v>1 т конструкций</v>
      </c>
      <c r="E206" s="10">
        <f>Source!I87</f>
        <v>0.03</v>
      </c>
      <c r="F206" s="44"/>
      <c r="G206" s="43"/>
      <c r="H206" s="10"/>
      <c r="I206" s="44"/>
      <c r="J206" s="10"/>
      <c r="K206" s="44"/>
      <c r="Q206">
        <f>ROUND((Source!DN87/100)*ROUND((ROUND((Source!AF87*Source!AV87*Source!I87),2)),2), 2)</f>
        <v>69.34</v>
      </c>
      <c r="R206">
        <f>Source!X87</f>
        <v>1495.43</v>
      </c>
      <c r="S206">
        <f>ROUND((Source!DO87/100)*ROUND((ROUND((Source!AF87*Source!AV87*Source!I87),2)),2), 2)</f>
        <v>83.69</v>
      </c>
      <c r="T206">
        <f>Source!Y87</f>
        <v>1059.26</v>
      </c>
      <c r="U206">
        <f>ROUND((175/100)*ROUND((ROUND((Source!AE87*Source!AV87*Source!I87),2)),2), 2)</f>
        <v>7.61</v>
      </c>
      <c r="V206">
        <f>ROUND((160/100)*ROUND(ROUND((ROUND((Source!AE87*Source!AV87*Source!I87),2)*Source!BS87),2), 2), 2)</f>
        <v>181.38</v>
      </c>
    </row>
    <row r="207" spans="1:28" ht="14.25" x14ac:dyDescent="0.2">
      <c r="A207" s="41"/>
      <c r="B207" s="41"/>
      <c r="C207" s="41" t="s">
        <v>1154</v>
      </c>
      <c r="D207" s="42"/>
      <c r="E207" s="10"/>
      <c r="F207" s="44">
        <f>Source!AO87</f>
        <v>2125.1999999999998</v>
      </c>
      <c r="G207" s="43" t="str">
        <f>Source!DG87</f>
        <v>)*1,15</v>
      </c>
      <c r="H207" s="10">
        <f>Source!AV87</f>
        <v>1.087</v>
      </c>
      <c r="I207" s="44">
        <f>ROUND((ROUND((Source!AF87*Source!AV87*Source!I87),2)),2)</f>
        <v>79.7</v>
      </c>
      <c r="J207" s="10">
        <f>IF(Source!BA87&lt;&gt; 0, Source!BA87, 1)</f>
        <v>26.06</v>
      </c>
      <c r="K207" s="44">
        <f>Source!S87</f>
        <v>2076.98</v>
      </c>
      <c r="W207">
        <f>I207</f>
        <v>79.7</v>
      </c>
    </row>
    <row r="208" spans="1:28" ht="14.25" x14ac:dyDescent="0.2">
      <c r="A208" s="41"/>
      <c r="B208" s="41"/>
      <c r="C208" s="41" t="s">
        <v>1155</v>
      </c>
      <c r="D208" s="42"/>
      <c r="E208" s="10"/>
      <c r="F208" s="44">
        <f>Source!AM87</f>
        <v>768.85</v>
      </c>
      <c r="G208" s="43" t="str">
        <f>Source!DE87</f>
        <v>)*1,15</v>
      </c>
      <c r="H208" s="10">
        <f>Source!AV87</f>
        <v>1.087</v>
      </c>
      <c r="I208" s="44">
        <f>(ROUND((ROUND((((Source!ET87*1.15))*Source!AV87*Source!I87),2)),2)+ROUND((ROUND(((Source!AE87-((Source!EU87*1.15)))*Source!AV87*Source!I87),2)),2))</f>
        <v>28.83</v>
      </c>
      <c r="J208" s="10">
        <f>IF(Source!BB87&lt;&gt; 0, Source!BB87, 1)</f>
        <v>10.98</v>
      </c>
      <c r="K208" s="44">
        <f>Source!Q87</f>
        <v>316.55</v>
      </c>
    </row>
    <row r="209" spans="1:28" ht="14.25" x14ac:dyDescent="0.2">
      <c r="A209" s="41"/>
      <c r="B209" s="41"/>
      <c r="C209" s="41" t="s">
        <v>1156</v>
      </c>
      <c r="D209" s="42"/>
      <c r="E209" s="10"/>
      <c r="F209" s="44">
        <f>Source!AN87</f>
        <v>115.98</v>
      </c>
      <c r="G209" s="43" t="str">
        <f>Source!DF87</f>
        <v>)*1,15</v>
      </c>
      <c r="H209" s="10">
        <f>Source!AV87</f>
        <v>1.087</v>
      </c>
      <c r="I209" s="45">
        <f>ROUND((ROUND((Source!AE87*Source!AV87*Source!I87),2)),2)</f>
        <v>4.3499999999999996</v>
      </c>
      <c r="J209" s="10">
        <f>IF(Source!BS87&lt;&gt; 0, Source!BS87, 1)</f>
        <v>26.06</v>
      </c>
      <c r="K209" s="45">
        <f>Source!R87</f>
        <v>113.36</v>
      </c>
      <c r="W209">
        <f>I209</f>
        <v>4.3499999999999996</v>
      </c>
    </row>
    <row r="210" spans="1:28" ht="14.25" x14ac:dyDescent="0.2">
      <c r="A210" s="41"/>
      <c r="B210" s="41"/>
      <c r="C210" s="41" t="s">
        <v>1177</v>
      </c>
      <c r="D210" s="42"/>
      <c r="E210" s="10"/>
      <c r="F210" s="44">
        <f>Source!AL87</f>
        <v>315</v>
      </c>
      <c r="G210" s="43" t="str">
        <f>Source!DD87</f>
        <v/>
      </c>
      <c r="H210" s="10">
        <f>Source!AW87</f>
        <v>1</v>
      </c>
      <c r="I210" s="44">
        <f>ROUND((ROUND((Source!AC87*Source!AW87*Source!I87),2)),2)</f>
        <v>9.4499999999999993</v>
      </c>
      <c r="J210" s="10">
        <f>IF(Source!BC87&lt;&gt; 0, Source!BC87, 1)</f>
        <v>15.45</v>
      </c>
      <c r="K210" s="44">
        <f>Source!P87</f>
        <v>146</v>
      </c>
    </row>
    <row r="211" spans="1:28" ht="14.25" x14ac:dyDescent="0.2">
      <c r="A211" s="41" t="s">
        <v>181</v>
      </c>
      <c r="B211" s="41" t="str">
        <f>Source!F88</f>
        <v>1.1-1-987</v>
      </c>
      <c r="C211" s="41" t="s">
        <v>183</v>
      </c>
      <c r="D211" s="42" t="str">
        <f>Source!H88</f>
        <v>м3</v>
      </c>
      <c r="E211" s="10">
        <f>Source!I88</f>
        <v>8.9999999999999993E-3</v>
      </c>
      <c r="F211" s="44">
        <f>Source!AK88</f>
        <v>5.67</v>
      </c>
      <c r="G211" s="59" t="s">
        <v>3</v>
      </c>
      <c r="H211" s="10">
        <f>Source!AW88</f>
        <v>1</v>
      </c>
      <c r="I211" s="44">
        <f>ROUND((ROUND((Source!AC88*Source!AW88*Source!I88),2)),2)+(ROUND((ROUND(((Source!ET88)*Source!AV88*Source!I88),2)),2)+ROUND((ROUND(((Source!AE88-(Source!EU88))*Source!AV88*Source!I88),2)),2))+ROUND((ROUND((Source!AF88*Source!AV88*Source!I88),2)),2)</f>
        <v>0.05</v>
      </c>
      <c r="J211" s="10">
        <f>IF(Source!BC88&lt;&gt; 0, Source!BC88, 1)</f>
        <v>18.8</v>
      </c>
      <c r="K211" s="44">
        <f>Source!O88</f>
        <v>0.94</v>
      </c>
      <c r="Q211">
        <f>ROUND((Source!DN88/100)*ROUND((ROUND((Source!AF88*Source!AV88*Source!I88),2)),2), 2)</f>
        <v>0</v>
      </c>
      <c r="R211">
        <f>Source!X88</f>
        <v>0</v>
      </c>
      <c r="S211">
        <f>ROUND((Source!DO88/100)*ROUND((ROUND((Source!AF88*Source!AV88*Source!I88),2)),2), 2)</f>
        <v>0</v>
      </c>
      <c r="T211">
        <f>Source!Y88</f>
        <v>0</v>
      </c>
      <c r="U211">
        <f>ROUND((175/100)*ROUND((ROUND((Source!AE88*Source!AV88*Source!I88),2)),2), 2)</f>
        <v>0</v>
      </c>
      <c r="V211">
        <f>ROUND((160/100)*ROUND(ROUND((ROUND((Source!AE88*Source!AV88*Source!I88),2)*Source!BS88),2), 2), 2)</f>
        <v>0</v>
      </c>
      <c r="X211">
        <f>IF(Source!BI88&lt;=1,I211, 0)</f>
        <v>0.05</v>
      </c>
      <c r="Y211">
        <f>IF(Source!BI88=2,I211, 0)</f>
        <v>0</v>
      </c>
      <c r="Z211">
        <f>IF(Source!BI88=3,I211, 0)</f>
        <v>0</v>
      </c>
      <c r="AA211">
        <f>IF(Source!BI88=4,I211, 0)</f>
        <v>0</v>
      </c>
    </row>
    <row r="212" spans="1:28" ht="42.75" x14ac:dyDescent="0.2">
      <c r="A212" s="41" t="s">
        <v>185</v>
      </c>
      <c r="B212" s="41" t="str">
        <f>Source!F89</f>
        <v>1.1-1-1107</v>
      </c>
      <c r="C212" s="41" t="s">
        <v>187</v>
      </c>
      <c r="D212" s="42" t="str">
        <f>Source!H89</f>
        <v>т</v>
      </c>
      <c r="E212" s="10">
        <f>Source!I89</f>
        <v>0.01</v>
      </c>
      <c r="F212" s="44">
        <f>Source!AK89</f>
        <v>6864.4</v>
      </c>
      <c r="G212" s="59" t="s">
        <v>3</v>
      </c>
      <c r="H212" s="10">
        <f>Source!AW89</f>
        <v>1</v>
      </c>
      <c r="I212" s="44">
        <f>ROUND((ROUND((Source!AC89*Source!AW89*Source!I89),2)),2)+(ROUND((ROUND(((Source!ET89)*Source!AV89*Source!I89),2)),2)+ROUND((ROUND(((Source!AE89-(Source!EU89))*Source!AV89*Source!I89),2)),2))+ROUND((ROUND((Source!AF89*Source!AV89*Source!I89),2)),2)</f>
        <v>68.64</v>
      </c>
      <c r="J212" s="10">
        <f>IF(Source!BC89&lt;&gt; 0, Source!BC89, 1)</f>
        <v>4.21</v>
      </c>
      <c r="K212" s="44">
        <f>Source!O89</f>
        <v>288.97000000000003</v>
      </c>
      <c r="Q212">
        <f>ROUND((Source!DN89/100)*ROUND((ROUND((Source!AF89*Source!AV89*Source!I89),2)),2), 2)</f>
        <v>0</v>
      </c>
      <c r="R212">
        <f>Source!X89</f>
        <v>0</v>
      </c>
      <c r="S212">
        <f>ROUND((Source!DO89/100)*ROUND((ROUND((Source!AF89*Source!AV89*Source!I89),2)),2), 2)</f>
        <v>0</v>
      </c>
      <c r="T212">
        <f>Source!Y89</f>
        <v>0</v>
      </c>
      <c r="U212">
        <f>ROUND((175/100)*ROUND((ROUND((Source!AE89*Source!AV89*Source!I89),2)),2), 2)</f>
        <v>0</v>
      </c>
      <c r="V212">
        <f>ROUND((160/100)*ROUND(ROUND((ROUND((Source!AE89*Source!AV89*Source!I89),2)*Source!BS89),2), 2), 2)</f>
        <v>0</v>
      </c>
      <c r="X212">
        <f>IF(Source!BI89&lt;=1,I212, 0)</f>
        <v>68.64</v>
      </c>
      <c r="Y212">
        <f>IF(Source!BI89=2,I212, 0)</f>
        <v>0</v>
      </c>
      <c r="Z212">
        <f>IF(Source!BI89=3,I212, 0)</f>
        <v>0</v>
      </c>
      <c r="AA212">
        <f>IF(Source!BI89=4,I212, 0)</f>
        <v>0</v>
      </c>
    </row>
    <row r="213" spans="1:28" ht="14.25" x14ac:dyDescent="0.2">
      <c r="A213" s="41" t="s">
        <v>189</v>
      </c>
      <c r="B213" s="41" t="str">
        <f>Source!F90</f>
        <v>1.1-1-376</v>
      </c>
      <c r="C213" s="41" t="s">
        <v>191</v>
      </c>
      <c r="D213" s="42" t="str">
        <f>Source!H90</f>
        <v>м3</v>
      </c>
      <c r="E213" s="10">
        <f>Source!I90</f>
        <v>3.3000000000000002E-2</v>
      </c>
      <c r="F213" s="44">
        <f>Source!AK90</f>
        <v>5.91</v>
      </c>
      <c r="G213" s="59" t="s">
        <v>3</v>
      </c>
      <c r="H213" s="10">
        <f>Source!AW90</f>
        <v>1</v>
      </c>
      <c r="I213" s="44">
        <f>ROUND((ROUND((Source!AC90*Source!AW90*Source!I90),2)),2)+(ROUND((ROUND(((Source!ET90)*Source!AV90*Source!I90),2)),2)+ROUND((ROUND(((Source!AE90-(Source!EU90))*Source!AV90*Source!I90),2)),2))+ROUND((ROUND((Source!AF90*Source!AV90*Source!I90),2)),2)</f>
        <v>0.2</v>
      </c>
      <c r="J213" s="10">
        <f>IF(Source!BC90&lt;&gt; 0, Source!BC90, 1)</f>
        <v>17.47</v>
      </c>
      <c r="K213" s="44">
        <f>Source!O90</f>
        <v>3.49</v>
      </c>
      <c r="Q213">
        <f>ROUND((Source!DN90/100)*ROUND((ROUND((Source!AF90*Source!AV90*Source!I90),2)),2), 2)</f>
        <v>0</v>
      </c>
      <c r="R213">
        <f>Source!X90</f>
        <v>0</v>
      </c>
      <c r="S213">
        <f>ROUND((Source!DO90/100)*ROUND((ROUND((Source!AF90*Source!AV90*Source!I90),2)),2), 2)</f>
        <v>0</v>
      </c>
      <c r="T213">
        <f>Source!Y90</f>
        <v>0</v>
      </c>
      <c r="U213">
        <f>ROUND((175/100)*ROUND((ROUND((Source!AE90*Source!AV90*Source!I90),2)),2), 2)</f>
        <v>0</v>
      </c>
      <c r="V213">
        <f>ROUND((160/100)*ROUND(ROUND((ROUND((Source!AE90*Source!AV90*Source!I90),2)*Source!BS90),2), 2), 2)</f>
        <v>0</v>
      </c>
      <c r="X213">
        <f>IF(Source!BI90&lt;=1,I213, 0)</f>
        <v>0.2</v>
      </c>
      <c r="Y213">
        <f>IF(Source!BI90=2,I213, 0)</f>
        <v>0</v>
      </c>
      <c r="Z213">
        <f>IF(Source!BI90=3,I213, 0)</f>
        <v>0</v>
      </c>
      <c r="AA213">
        <f>IF(Source!BI90=4,I213, 0)</f>
        <v>0</v>
      </c>
    </row>
    <row r="214" spans="1:28" ht="14.25" x14ac:dyDescent="0.2">
      <c r="A214" s="41"/>
      <c r="B214" s="41"/>
      <c r="C214" s="41" t="s">
        <v>1157</v>
      </c>
      <c r="D214" s="42" t="s">
        <v>1158</v>
      </c>
      <c r="E214" s="10">
        <f>Source!DN87</f>
        <v>87</v>
      </c>
      <c r="F214" s="44"/>
      <c r="G214" s="43"/>
      <c r="H214" s="10"/>
      <c r="I214" s="44">
        <f>SUM(Q206:Q213)</f>
        <v>69.34</v>
      </c>
      <c r="J214" s="10">
        <f>Source!BZ87</f>
        <v>72</v>
      </c>
      <c r="K214" s="44">
        <f>SUM(R206:R213)</f>
        <v>1495.43</v>
      </c>
    </row>
    <row r="215" spans="1:28" ht="14.25" x14ac:dyDescent="0.2">
      <c r="A215" s="41"/>
      <c r="B215" s="41"/>
      <c r="C215" s="41" t="s">
        <v>1159</v>
      </c>
      <c r="D215" s="42" t="s">
        <v>1158</v>
      </c>
      <c r="E215" s="10">
        <f>Source!DO87</f>
        <v>105</v>
      </c>
      <c r="F215" s="44"/>
      <c r="G215" s="43"/>
      <c r="H215" s="10"/>
      <c r="I215" s="44">
        <f>SUM(S206:S214)</f>
        <v>83.69</v>
      </c>
      <c r="J215" s="10">
        <f>Source!CA87</f>
        <v>51</v>
      </c>
      <c r="K215" s="44">
        <f>SUM(T206:T214)</f>
        <v>1059.26</v>
      </c>
    </row>
    <row r="216" spans="1:28" ht="14.25" x14ac:dyDescent="0.2">
      <c r="A216" s="41"/>
      <c r="B216" s="41"/>
      <c r="C216" s="41" t="s">
        <v>1160</v>
      </c>
      <c r="D216" s="42" t="s">
        <v>1158</v>
      </c>
      <c r="E216" s="10">
        <f>175</f>
        <v>175</v>
      </c>
      <c r="F216" s="44"/>
      <c r="G216" s="43"/>
      <c r="H216" s="10"/>
      <c r="I216" s="44">
        <f>SUM(U206:U215)</f>
        <v>7.61</v>
      </c>
      <c r="J216" s="10">
        <f>160</f>
        <v>160</v>
      </c>
      <c r="K216" s="44">
        <f>SUM(V206:V215)</f>
        <v>181.38</v>
      </c>
    </row>
    <row r="217" spans="1:28" ht="14.25" x14ac:dyDescent="0.2">
      <c r="A217" s="48"/>
      <c r="B217" s="48"/>
      <c r="C217" s="48" t="s">
        <v>1161</v>
      </c>
      <c r="D217" s="49" t="s">
        <v>1162</v>
      </c>
      <c r="E217" s="50">
        <f>Source!AQ87</f>
        <v>161</v>
      </c>
      <c r="F217" s="51"/>
      <c r="G217" s="52" t="str">
        <f>Source!DI87</f>
        <v>)*1,15</v>
      </c>
      <c r="H217" s="50">
        <f>Source!AV87</f>
        <v>1.087</v>
      </c>
      <c r="I217" s="51">
        <f>Source!U87</f>
        <v>6.0377414999999992</v>
      </c>
      <c r="J217" s="50"/>
      <c r="K217" s="51"/>
      <c r="AB217" s="46">
        <f>I217</f>
        <v>6.0377414999999992</v>
      </c>
    </row>
    <row r="218" spans="1:28" ht="15" x14ac:dyDescent="0.25">
      <c r="A218" s="53"/>
      <c r="B218" s="53"/>
      <c r="C218" s="54" t="s">
        <v>1163</v>
      </c>
      <c r="D218" s="53"/>
      <c r="E218" s="53"/>
      <c r="F218" s="53"/>
      <c r="G218" s="53"/>
      <c r="H218" s="55">
        <f>I207+I208+I210+I214+I215+I216+SUM(I211:I213)</f>
        <v>347.51</v>
      </c>
      <c r="I218" s="55"/>
      <c r="J218" s="55">
        <f>K207+K208+K210+K214+K215+K216+SUM(K211:K213)</f>
        <v>5569</v>
      </c>
      <c r="K218" s="55"/>
      <c r="O218" s="46">
        <f>I207+I208+I210+I214+I215+I216+SUM(I211:I213)</f>
        <v>347.51</v>
      </c>
      <c r="P218" s="46">
        <f>K207+K208+K210+K214+K215+K216+SUM(K211:K213)</f>
        <v>5569</v>
      </c>
      <c r="X218">
        <f>IF(Source!BI87&lt;=1,I207+I208+I210+I214+I215+I216-0, 0)</f>
        <v>278.62</v>
      </c>
      <c r="Y218">
        <f>IF(Source!BI87=2,I207+I208+I210+I214+I215+I216-0, 0)</f>
        <v>0</v>
      </c>
      <c r="Z218">
        <f>IF(Source!BI87=3,I207+I208+I210+I214+I215+I216-0, 0)</f>
        <v>0</v>
      </c>
      <c r="AA218">
        <f>IF(Source!BI87=4,I207+I208+I210+I214+I215+I216,0)</f>
        <v>0</v>
      </c>
    </row>
    <row r="220" spans="1:28" ht="57" x14ac:dyDescent="0.2">
      <c r="A220" s="48">
        <v>7</v>
      </c>
      <c r="B220" s="48" t="str">
        <f>Source!F91</f>
        <v>1.12-6-43</v>
      </c>
      <c r="C220" s="48" t="s">
        <v>194</v>
      </c>
      <c r="D220" s="49" t="str">
        <f>Source!H91</f>
        <v>м</v>
      </c>
      <c r="E220" s="50">
        <f>Source!I91</f>
        <v>0.8</v>
      </c>
      <c r="F220" s="51">
        <f>Source!AL91</f>
        <v>237.96</v>
      </c>
      <c r="G220" s="52" t="str">
        <f>Source!DD91</f>
        <v/>
      </c>
      <c r="H220" s="50">
        <f>Source!AW91</f>
        <v>1</v>
      </c>
      <c r="I220" s="51">
        <f>ROUND((ROUND((Source!AC91*Source!AW91*Source!I91),2)),2)</f>
        <v>190.37</v>
      </c>
      <c r="J220" s="50">
        <f>IF(Source!BC91&lt;&gt; 0, Source!BC91, 1)</f>
        <v>5.97</v>
      </c>
      <c r="K220" s="51">
        <f>Source!P91</f>
        <v>1136.51</v>
      </c>
      <c r="Q220">
        <f>ROUND((Source!DN91/100)*ROUND((ROUND((Source!AF91*Source!AV91*Source!I91),2)),2), 2)</f>
        <v>0</v>
      </c>
      <c r="R220">
        <f>Source!X91</f>
        <v>0</v>
      </c>
      <c r="S220">
        <f>ROUND((Source!DO91/100)*ROUND((ROUND((Source!AF91*Source!AV91*Source!I91),2)),2), 2)</f>
        <v>0</v>
      </c>
      <c r="T220">
        <f>Source!Y91</f>
        <v>0</v>
      </c>
      <c r="U220">
        <f>ROUND((175/100)*ROUND((ROUND((Source!AE91*Source!AV91*Source!I91),2)),2), 2)</f>
        <v>0</v>
      </c>
      <c r="V220">
        <f>ROUND((160/100)*ROUND(ROUND((ROUND((Source!AE91*Source!AV91*Source!I91),2)*Source!BS91),2), 2), 2)</f>
        <v>0</v>
      </c>
    </row>
    <row r="221" spans="1:28" ht="15" x14ac:dyDescent="0.25">
      <c r="A221" s="53"/>
      <c r="B221" s="53"/>
      <c r="C221" s="54" t="s">
        <v>1163</v>
      </c>
      <c r="D221" s="53"/>
      <c r="E221" s="53"/>
      <c r="F221" s="53"/>
      <c r="G221" s="53"/>
      <c r="H221" s="55">
        <f>I220</f>
        <v>190.37</v>
      </c>
      <c r="I221" s="55"/>
      <c r="J221" s="55">
        <f>K220</f>
        <v>1136.51</v>
      </c>
      <c r="K221" s="55"/>
      <c r="O221" s="46">
        <f>I220</f>
        <v>190.37</v>
      </c>
      <c r="P221" s="46">
        <f>K220</f>
        <v>1136.51</v>
      </c>
      <c r="X221">
        <f>IF(Source!BI91&lt;=1,I220-0, 0)</f>
        <v>190.37</v>
      </c>
      <c r="Y221">
        <f>IF(Source!BI91=2,I220-0, 0)</f>
        <v>0</v>
      </c>
      <c r="Z221">
        <f>IF(Source!BI91=3,I220-0, 0)</f>
        <v>0</v>
      </c>
      <c r="AA221">
        <f>IF(Source!BI91=4,I220,0)</f>
        <v>0</v>
      </c>
    </row>
    <row r="223" spans="1:28" ht="71.25" x14ac:dyDescent="0.2">
      <c r="A223" s="41">
        <v>8</v>
      </c>
      <c r="B223" s="41" t="s">
        <v>1182</v>
      </c>
      <c r="C223" s="41" t="s">
        <v>201</v>
      </c>
      <c r="D223" s="42" t="str">
        <f>Source!H92</f>
        <v>100 отверстий</v>
      </c>
      <c r="E223" s="10">
        <f>Source!I92</f>
        <v>0.02</v>
      </c>
      <c r="F223" s="44"/>
      <c r="G223" s="43"/>
      <c r="H223" s="10"/>
      <c r="I223" s="44"/>
      <c r="J223" s="10"/>
      <c r="K223" s="44"/>
      <c r="Q223">
        <f>ROUND((Source!DN92/100)*ROUND((ROUND((Source!AF92*Source!AV92*Source!I92),2)),2), 2)</f>
        <v>41.14</v>
      </c>
      <c r="R223">
        <f>Source!X92</f>
        <v>883.63</v>
      </c>
      <c r="S223">
        <f>ROUND((Source!DO92/100)*ROUND((ROUND((Source!AF92*Source!AV92*Source!I92),2)),2), 2)</f>
        <v>31.65</v>
      </c>
      <c r="T223">
        <f>Source!Y92</f>
        <v>483.05</v>
      </c>
      <c r="U223">
        <f>ROUND((175/100)*ROUND((ROUND((Source!AE92*Source!AV92*Source!I92),2)),2), 2)</f>
        <v>42.39</v>
      </c>
      <c r="V223">
        <f>ROUND((160/100)*ROUND(ROUND((ROUND((Source!AE92*Source!AV92*Source!I92),2)*Source!BS92),2), 2), 2)</f>
        <v>1009.87</v>
      </c>
    </row>
    <row r="224" spans="1:28" x14ac:dyDescent="0.2">
      <c r="C224" s="56" t="str">
        <f>"Объем: "&amp;Source!I92&amp;"=2/"&amp;"100"</f>
        <v>Объем: 0,02=2/100</v>
      </c>
    </row>
    <row r="225" spans="1:28" ht="14.25" x14ac:dyDescent="0.2">
      <c r="A225" s="41"/>
      <c r="B225" s="41"/>
      <c r="C225" s="41" t="s">
        <v>1154</v>
      </c>
      <c r="D225" s="42"/>
      <c r="E225" s="10"/>
      <c r="F225" s="44">
        <f>Source!AO92</f>
        <v>1877.26</v>
      </c>
      <c r="G225" s="43" t="str">
        <f>Source!DG92</f>
        <v>)*1,15</v>
      </c>
      <c r="H225" s="10">
        <f>Source!AV92</f>
        <v>1.0469999999999999</v>
      </c>
      <c r="I225" s="44">
        <f>ROUND((ROUND((Source!AF92*Source!AV92*Source!I92),2)),2)</f>
        <v>45.21</v>
      </c>
      <c r="J225" s="10">
        <f>IF(Source!BA92&lt;&gt; 0, Source!BA92, 1)</f>
        <v>26.06</v>
      </c>
      <c r="K225" s="44">
        <f>Source!S92</f>
        <v>1178.17</v>
      </c>
      <c r="W225">
        <f>I225</f>
        <v>45.21</v>
      </c>
    </row>
    <row r="226" spans="1:28" ht="14.25" x14ac:dyDescent="0.2">
      <c r="A226" s="41"/>
      <c r="B226" s="41"/>
      <c r="C226" s="41" t="s">
        <v>1155</v>
      </c>
      <c r="D226" s="42"/>
      <c r="E226" s="10"/>
      <c r="F226" s="44">
        <f>Source!AM92</f>
        <v>3595.5</v>
      </c>
      <c r="G226" s="43" t="str">
        <f>Source!DE92</f>
        <v>)*1,15</v>
      </c>
      <c r="H226" s="10">
        <f>Source!AV92</f>
        <v>1.0469999999999999</v>
      </c>
      <c r="I226" s="44">
        <f>(ROUND((ROUND((((Source!ET92*1.15))*Source!AV92*Source!I92),2)),2)+ROUND((ROUND(((Source!AE92-((Source!EU92*1.15)))*Source!AV92*Source!I92),2)),2))</f>
        <v>86.58</v>
      </c>
      <c r="J226" s="10">
        <f>IF(Source!BB92&lt;&gt; 0, Source!BB92, 1)</f>
        <v>12.86</v>
      </c>
      <c r="K226" s="44">
        <f>Source!Q92</f>
        <v>1113.42</v>
      </c>
    </row>
    <row r="227" spans="1:28" ht="14.25" x14ac:dyDescent="0.2">
      <c r="A227" s="41"/>
      <c r="B227" s="41"/>
      <c r="C227" s="41" t="s">
        <v>1156</v>
      </c>
      <c r="D227" s="42"/>
      <c r="E227" s="10"/>
      <c r="F227" s="44">
        <f>Source!AN92</f>
        <v>1005.75</v>
      </c>
      <c r="G227" s="43" t="str">
        <f>Source!DF92</f>
        <v>)*1,15</v>
      </c>
      <c r="H227" s="10">
        <f>Source!AV92</f>
        <v>1.0469999999999999</v>
      </c>
      <c r="I227" s="45">
        <f>ROUND((ROUND((Source!AE92*Source!AV92*Source!I92),2)),2)</f>
        <v>24.22</v>
      </c>
      <c r="J227" s="10">
        <f>IF(Source!BS92&lt;&gt; 0, Source!BS92, 1)</f>
        <v>26.06</v>
      </c>
      <c r="K227" s="45">
        <f>Source!R92</f>
        <v>631.16999999999996</v>
      </c>
      <c r="W227">
        <f>I227</f>
        <v>24.22</v>
      </c>
    </row>
    <row r="228" spans="1:28" ht="14.25" x14ac:dyDescent="0.2">
      <c r="A228" s="41"/>
      <c r="B228" s="41"/>
      <c r="C228" s="41" t="s">
        <v>1157</v>
      </c>
      <c r="D228" s="42" t="s">
        <v>1158</v>
      </c>
      <c r="E228" s="10">
        <f>Source!DN92</f>
        <v>91</v>
      </c>
      <c r="F228" s="44"/>
      <c r="G228" s="43"/>
      <c r="H228" s="10"/>
      <c r="I228" s="44">
        <f>SUM(Q223:Q227)</f>
        <v>41.14</v>
      </c>
      <c r="J228" s="10">
        <f>Source!BZ92</f>
        <v>75</v>
      </c>
      <c r="K228" s="44">
        <f>SUM(R223:R227)</f>
        <v>883.63</v>
      </c>
    </row>
    <row r="229" spans="1:28" ht="14.25" x14ac:dyDescent="0.2">
      <c r="A229" s="41"/>
      <c r="B229" s="41"/>
      <c r="C229" s="41" t="s">
        <v>1159</v>
      </c>
      <c r="D229" s="42" t="s">
        <v>1158</v>
      </c>
      <c r="E229" s="10">
        <f>Source!DO92</f>
        <v>70</v>
      </c>
      <c r="F229" s="44"/>
      <c r="G229" s="43"/>
      <c r="H229" s="10"/>
      <c r="I229" s="44">
        <f>SUM(S223:S228)</f>
        <v>31.65</v>
      </c>
      <c r="J229" s="10">
        <f>Source!CA92</f>
        <v>41</v>
      </c>
      <c r="K229" s="44">
        <f>SUM(T223:T228)</f>
        <v>483.05</v>
      </c>
    </row>
    <row r="230" spans="1:28" ht="14.25" x14ac:dyDescent="0.2">
      <c r="A230" s="41"/>
      <c r="B230" s="41"/>
      <c r="C230" s="41" t="s">
        <v>1160</v>
      </c>
      <c r="D230" s="42" t="s">
        <v>1158</v>
      </c>
      <c r="E230" s="10">
        <f>175</f>
        <v>175</v>
      </c>
      <c r="F230" s="44"/>
      <c r="G230" s="43"/>
      <c r="H230" s="10"/>
      <c r="I230" s="44">
        <f>SUM(U223:U229)</f>
        <v>42.39</v>
      </c>
      <c r="J230" s="10">
        <f>160</f>
        <v>160</v>
      </c>
      <c r="K230" s="44">
        <f>SUM(V223:V229)</f>
        <v>1009.87</v>
      </c>
    </row>
    <row r="231" spans="1:28" ht="14.25" x14ac:dyDescent="0.2">
      <c r="A231" s="48"/>
      <c r="B231" s="48"/>
      <c r="C231" s="48" t="s">
        <v>1161</v>
      </c>
      <c r="D231" s="49" t="s">
        <v>1162</v>
      </c>
      <c r="E231" s="50">
        <f>Source!AQ92</f>
        <v>154</v>
      </c>
      <c r="F231" s="51"/>
      <c r="G231" s="52" t="str">
        <f>Source!DI92</f>
        <v>)*1,15</v>
      </c>
      <c r="H231" s="50">
        <f>Source!AV92</f>
        <v>1.0469999999999999</v>
      </c>
      <c r="I231" s="51">
        <f>Source!U92</f>
        <v>3.7084739999999994</v>
      </c>
      <c r="J231" s="50"/>
      <c r="K231" s="51"/>
      <c r="AB231" s="46">
        <f>I231</f>
        <v>3.7084739999999994</v>
      </c>
    </row>
    <row r="232" spans="1:28" ht="15" x14ac:dyDescent="0.25">
      <c r="A232" s="53"/>
      <c r="B232" s="53"/>
      <c r="C232" s="54" t="s">
        <v>1163</v>
      </c>
      <c r="D232" s="53"/>
      <c r="E232" s="53"/>
      <c r="F232" s="53"/>
      <c r="G232" s="53"/>
      <c r="H232" s="55">
        <f>I225+I226+I228+I229+I230</f>
        <v>246.97000000000003</v>
      </c>
      <c r="I232" s="55"/>
      <c r="J232" s="55">
        <f>K225+K226+K228+K229+K230</f>
        <v>4668.1400000000003</v>
      </c>
      <c r="K232" s="55"/>
      <c r="O232" s="46">
        <f>I225+I226+I228+I229+I230</f>
        <v>246.97000000000003</v>
      </c>
      <c r="P232" s="46">
        <f>K225+K226+K228+K229+K230</f>
        <v>4668.1400000000003</v>
      </c>
      <c r="X232">
        <f>IF(Source!BI92&lt;=1,I225+I226+I228+I229+I230-0, 0)</f>
        <v>246.97000000000003</v>
      </c>
      <c r="Y232">
        <f>IF(Source!BI92=2,I225+I226+I228+I229+I230-0, 0)</f>
        <v>0</v>
      </c>
      <c r="Z232">
        <f>IF(Source!BI92=3,I225+I226+I228+I229+I230-0, 0)</f>
        <v>0</v>
      </c>
      <c r="AA232">
        <f>IF(Source!BI92=4,I225+I226+I228+I229+I230,0)</f>
        <v>0</v>
      </c>
    </row>
    <row r="234" spans="1:28" ht="90.75" x14ac:dyDescent="0.2">
      <c r="A234" s="41">
        <v>9</v>
      </c>
      <c r="B234" s="41" t="s">
        <v>1183</v>
      </c>
      <c r="C234" s="41" t="s">
        <v>205</v>
      </c>
      <c r="D234" s="42" t="str">
        <f>Source!H94</f>
        <v>1 канало-километр трубопровода</v>
      </c>
      <c r="E234" s="10">
        <f>Source!I94</f>
        <v>7.0000000000000001E-3</v>
      </c>
      <c r="F234" s="44"/>
      <c r="G234" s="43"/>
      <c r="H234" s="10"/>
      <c r="I234" s="44"/>
      <c r="J234" s="10"/>
      <c r="K234" s="44"/>
      <c r="Q234">
        <f>ROUND((Source!DN94/100)*ROUND((ROUND((Source!AF94*Source!AV94*Source!I94),2)),2), 2)</f>
        <v>9.3000000000000007</v>
      </c>
      <c r="R234">
        <f>Source!X94</f>
        <v>199</v>
      </c>
      <c r="S234">
        <f>ROUND((Source!DO94/100)*ROUND((ROUND((Source!AF94*Source!AV94*Source!I94),2)),2), 2)</f>
        <v>5.81</v>
      </c>
      <c r="T234">
        <f>Source!Y94</f>
        <v>88.68</v>
      </c>
      <c r="U234">
        <f>ROUND((175/100)*ROUND((ROUND((Source!AE94*Source!AV94*Source!I94),2)),2), 2)</f>
        <v>0</v>
      </c>
      <c r="V234">
        <f>ROUND((160/100)*ROUND(ROUND((ROUND((Source!AE94*Source!AV94*Source!I94),2)*Source!BS94),2), 2), 2)</f>
        <v>0</v>
      </c>
    </row>
    <row r="235" spans="1:28" ht="28.5" x14ac:dyDescent="0.2">
      <c r="A235" s="41"/>
      <c r="B235" s="41"/>
      <c r="C235" s="41" t="s">
        <v>1154</v>
      </c>
      <c r="D235" s="42"/>
      <c r="E235" s="10"/>
      <c r="F235" s="44">
        <f>Source!AO94</f>
        <v>1609.92</v>
      </c>
      <c r="G235" s="43" t="str">
        <f>Source!DG94</f>
        <v>)*0,6)*1,15</v>
      </c>
      <c r="H235" s="10">
        <f>Source!AV94</f>
        <v>1.0669999999999999</v>
      </c>
      <c r="I235" s="44">
        <f>ROUND((ROUND((Source!AF94*Source!AV94*Source!I94),2)),2)</f>
        <v>8.3000000000000007</v>
      </c>
      <c r="J235" s="10">
        <f>IF(Source!BA94&lt;&gt; 0, Source!BA94, 1)</f>
        <v>26.06</v>
      </c>
      <c r="K235" s="44">
        <f>Source!S94</f>
        <v>216.3</v>
      </c>
      <c r="W235">
        <f>I235</f>
        <v>8.3000000000000007</v>
      </c>
    </row>
    <row r="236" spans="1:28" ht="14.25" x14ac:dyDescent="0.2">
      <c r="A236" s="41"/>
      <c r="B236" s="41"/>
      <c r="C236" s="41" t="s">
        <v>1157</v>
      </c>
      <c r="D236" s="42" t="s">
        <v>1158</v>
      </c>
      <c r="E236" s="10">
        <f>Source!DN94</f>
        <v>112</v>
      </c>
      <c r="F236" s="44"/>
      <c r="G236" s="43"/>
      <c r="H236" s="10"/>
      <c r="I236" s="44">
        <f>SUM(Q234:Q235)</f>
        <v>9.3000000000000007</v>
      </c>
      <c r="J236" s="10">
        <f>Source!BZ94</f>
        <v>92</v>
      </c>
      <c r="K236" s="44">
        <f>SUM(R234:R235)</f>
        <v>199</v>
      </c>
    </row>
    <row r="237" spans="1:28" ht="14.25" x14ac:dyDescent="0.2">
      <c r="A237" s="41"/>
      <c r="B237" s="41"/>
      <c r="C237" s="41" t="s">
        <v>1159</v>
      </c>
      <c r="D237" s="42" t="s">
        <v>1158</v>
      </c>
      <c r="E237" s="10">
        <f>Source!DO94</f>
        <v>70</v>
      </c>
      <c r="F237" s="44"/>
      <c r="G237" s="43"/>
      <c r="H237" s="10"/>
      <c r="I237" s="44">
        <f>SUM(S234:S236)</f>
        <v>5.81</v>
      </c>
      <c r="J237" s="10">
        <f>Source!CA94</f>
        <v>41</v>
      </c>
      <c r="K237" s="44">
        <f>SUM(T234:T236)</f>
        <v>88.68</v>
      </c>
    </row>
    <row r="238" spans="1:28" ht="28.5" x14ac:dyDescent="0.2">
      <c r="A238" s="48"/>
      <c r="B238" s="48"/>
      <c r="C238" s="48" t="s">
        <v>1161</v>
      </c>
      <c r="D238" s="49" t="s">
        <v>1162</v>
      </c>
      <c r="E238" s="50">
        <f>Source!AQ94</f>
        <v>144</v>
      </c>
      <c r="F238" s="51"/>
      <c r="G238" s="52" t="str">
        <f>Source!DI94</f>
        <v>)*0,6)*1,15</v>
      </c>
      <c r="H238" s="50">
        <f>Source!AV94</f>
        <v>1.0669999999999999</v>
      </c>
      <c r="I238" s="51">
        <f>Source!U94</f>
        <v>0.74211983999999986</v>
      </c>
      <c r="J238" s="50"/>
      <c r="K238" s="51"/>
      <c r="AB238" s="46">
        <f>I238</f>
        <v>0.74211983999999986</v>
      </c>
    </row>
    <row r="239" spans="1:28" ht="15" x14ac:dyDescent="0.25">
      <c r="A239" s="53"/>
      <c r="B239" s="53"/>
      <c r="C239" s="54" t="s">
        <v>1163</v>
      </c>
      <c r="D239" s="53"/>
      <c r="E239" s="53"/>
      <c r="F239" s="53"/>
      <c r="G239" s="53"/>
      <c r="H239" s="55">
        <f>I235+I236+I237</f>
        <v>23.41</v>
      </c>
      <c r="I239" s="55"/>
      <c r="J239" s="55">
        <f>K235+K236+K237</f>
        <v>503.98</v>
      </c>
      <c r="K239" s="55"/>
      <c r="O239" s="46">
        <f>I235+I236+I237</f>
        <v>23.41</v>
      </c>
      <c r="P239" s="46">
        <f>K235+K236+K237</f>
        <v>503.98</v>
      </c>
      <c r="X239">
        <f>IF(Source!BI94&lt;=1,I235+I236+I237-0, 0)</f>
        <v>23.41</v>
      </c>
      <c r="Y239">
        <f>IF(Source!BI94=2,I235+I236+I237-0, 0)</f>
        <v>0</v>
      </c>
      <c r="Z239">
        <f>IF(Source!BI94=3,I235+I236+I237-0, 0)</f>
        <v>0</v>
      </c>
      <c r="AA239">
        <f>IF(Source!BI94=4,I235+I236+I237,0)</f>
        <v>0</v>
      </c>
    </row>
    <row r="241" spans="1:28" ht="57" x14ac:dyDescent="0.2">
      <c r="A241" s="41">
        <v>10</v>
      </c>
      <c r="B241" s="41" t="s">
        <v>1182</v>
      </c>
      <c r="C241" s="41" t="s">
        <v>212</v>
      </c>
      <c r="D241" s="42" t="str">
        <f>Source!H95</f>
        <v>100 отверстий</v>
      </c>
      <c r="E241" s="10">
        <f>Source!I95</f>
        <v>0.08</v>
      </c>
      <c r="F241" s="44"/>
      <c r="G241" s="43"/>
      <c r="H241" s="10"/>
      <c r="I241" s="44"/>
      <c r="J241" s="10"/>
      <c r="K241" s="44"/>
      <c r="Q241">
        <f>ROUND((Source!DN95/100)*ROUND((ROUND((Source!AF95*Source!AV95*Source!I95),2)),2), 2)</f>
        <v>164.56</v>
      </c>
      <c r="R241">
        <f>Source!X95</f>
        <v>3534.32</v>
      </c>
      <c r="S241">
        <f>ROUND((Source!DO95/100)*ROUND((ROUND((Source!AF95*Source!AV95*Source!I95),2)),2), 2)</f>
        <v>126.58</v>
      </c>
      <c r="T241">
        <f>Source!Y95</f>
        <v>1932.1</v>
      </c>
      <c r="U241">
        <f>ROUND((175/100)*ROUND((ROUND((Source!AE95*Source!AV95*Source!I95),2)),2), 2)</f>
        <v>169.54</v>
      </c>
      <c r="V241">
        <f>ROUND((160/100)*ROUND(ROUND((ROUND((Source!AE95*Source!AV95*Source!I95),2)*Source!BS95),2), 2), 2)</f>
        <v>4039.5</v>
      </c>
    </row>
    <row r="242" spans="1:28" x14ac:dyDescent="0.2">
      <c r="C242" s="56" t="str">
        <f>"Объем: "&amp;Source!I95&amp;"=8/"&amp;"100"</f>
        <v>Объем: 0,08=8/100</v>
      </c>
    </row>
    <row r="243" spans="1:28" ht="14.25" x14ac:dyDescent="0.2">
      <c r="A243" s="41"/>
      <c r="B243" s="41"/>
      <c r="C243" s="41" t="s">
        <v>1154</v>
      </c>
      <c r="D243" s="42"/>
      <c r="E243" s="10"/>
      <c r="F243" s="44">
        <f>Source!AO95</f>
        <v>1877.26</v>
      </c>
      <c r="G243" s="43" t="str">
        <f>Source!DG95</f>
        <v>)*1,15</v>
      </c>
      <c r="H243" s="10">
        <f>Source!AV95</f>
        <v>1.0469999999999999</v>
      </c>
      <c r="I243" s="44">
        <f>ROUND((ROUND((Source!AF95*Source!AV95*Source!I95),2)),2)</f>
        <v>180.83</v>
      </c>
      <c r="J243" s="10">
        <f>IF(Source!BA95&lt;&gt; 0, Source!BA95, 1)</f>
        <v>26.06</v>
      </c>
      <c r="K243" s="44">
        <f>Source!S95</f>
        <v>4712.43</v>
      </c>
      <c r="W243">
        <f>I243</f>
        <v>180.83</v>
      </c>
    </row>
    <row r="244" spans="1:28" ht="14.25" x14ac:dyDescent="0.2">
      <c r="A244" s="41"/>
      <c r="B244" s="41"/>
      <c r="C244" s="41" t="s">
        <v>1155</v>
      </c>
      <c r="D244" s="42"/>
      <c r="E244" s="10"/>
      <c r="F244" s="44">
        <f>Source!AM95</f>
        <v>3595.5</v>
      </c>
      <c r="G244" s="43" t="str">
        <f>Source!DE95</f>
        <v>)*1,15</v>
      </c>
      <c r="H244" s="10">
        <f>Source!AV95</f>
        <v>1.0469999999999999</v>
      </c>
      <c r="I244" s="44">
        <f>(ROUND((ROUND((((Source!ET95*1.15))*Source!AV95*Source!I95),2)),2)+ROUND((ROUND(((Source!AE95-((Source!EU95*1.15)))*Source!AV95*Source!I95),2)),2))</f>
        <v>346.33</v>
      </c>
      <c r="J244" s="10">
        <f>IF(Source!BB95&lt;&gt; 0, Source!BB95, 1)</f>
        <v>12.86</v>
      </c>
      <c r="K244" s="44">
        <f>Source!Q95</f>
        <v>4453.8</v>
      </c>
    </row>
    <row r="245" spans="1:28" ht="14.25" x14ac:dyDescent="0.2">
      <c r="A245" s="41"/>
      <c r="B245" s="41"/>
      <c r="C245" s="41" t="s">
        <v>1156</v>
      </c>
      <c r="D245" s="42"/>
      <c r="E245" s="10"/>
      <c r="F245" s="44">
        <f>Source!AN95</f>
        <v>1005.75</v>
      </c>
      <c r="G245" s="43" t="str">
        <f>Source!DF95</f>
        <v>)*1,15</v>
      </c>
      <c r="H245" s="10">
        <f>Source!AV95</f>
        <v>1.0469999999999999</v>
      </c>
      <c r="I245" s="45">
        <f>ROUND((ROUND((Source!AE95*Source!AV95*Source!I95),2)),2)</f>
        <v>96.88</v>
      </c>
      <c r="J245" s="10">
        <f>IF(Source!BS95&lt;&gt; 0, Source!BS95, 1)</f>
        <v>26.06</v>
      </c>
      <c r="K245" s="45">
        <f>Source!R95</f>
        <v>2524.69</v>
      </c>
      <c r="W245">
        <f>I245</f>
        <v>96.88</v>
      </c>
    </row>
    <row r="246" spans="1:28" ht="14.25" x14ac:dyDescent="0.2">
      <c r="A246" s="41"/>
      <c r="B246" s="41"/>
      <c r="C246" s="41" t="s">
        <v>1157</v>
      </c>
      <c r="D246" s="42" t="s">
        <v>1158</v>
      </c>
      <c r="E246" s="10">
        <f>Source!DN95</f>
        <v>91</v>
      </c>
      <c r="F246" s="44"/>
      <c r="G246" s="43"/>
      <c r="H246" s="10"/>
      <c r="I246" s="44">
        <f>SUM(Q241:Q245)</f>
        <v>164.56</v>
      </c>
      <c r="J246" s="10">
        <f>Source!BZ95</f>
        <v>75</v>
      </c>
      <c r="K246" s="44">
        <f>SUM(R241:R245)</f>
        <v>3534.32</v>
      </c>
    </row>
    <row r="247" spans="1:28" ht="14.25" x14ac:dyDescent="0.2">
      <c r="A247" s="41"/>
      <c r="B247" s="41"/>
      <c r="C247" s="41" t="s">
        <v>1159</v>
      </c>
      <c r="D247" s="42" t="s">
        <v>1158</v>
      </c>
      <c r="E247" s="10">
        <f>Source!DO95</f>
        <v>70</v>
      </c>
      <c r="F247" s="44"/>
      <c r="G247" s="43"/>
      <c r="H247" s="10"/>
      <c r="I247" s="44">
        <f>SUM(S241:S246)</f>
        <v>126.58</v>
      </c>
      <c r="J247" s="10">
        <f>Source!CA95</f>
        <v>41</v>
      </c>
      <c r="K247" s="44">
        <f>SUM(T241:T246)</f>
        <v>1932.1</v>
      </c>
    </row>
    <row r="248" spans="1:28" ht="14.25" x14ac:dyDescent="0.2">
      <c r="A248" s="41"/>
      <c r="B248" s="41"/>
      <c r="C248" s="41" t="s">
        <v>1160</v>
      </c>
      <c r="D248" s="42" t="s">
        <v>1158</v>
      </c>
      <c r="E248" s="10">
        <f>175</f>
        <v>175</v>
      </c>
      <c r="F248" s="44"/>
      <c r="G248" s="43"/>
      <c r="H248" s="10"/>
      <c r="I248" s="44">
        <f>SUM(U241:U247)</f>
        <v>169.54</v>
      </c>
      <c r="J248" s="10">
        <f>160</f>
        <v>160</v>
      </c>
      <c r="K248" s="44">
        <f>SUM(V241:V247)</f>
        <v>4039.5</v>
      </c>
    </row>
    <row r="249" spans="1:28" ht="14.25" x14ac:dyDescent="0.2">
      <c r="A249" s="48"/>
      <c r="B249" s="48"/>
      <c r="C249" s="48" t="s">
        <v>1161</v>
      </c>
      <c r="D249" s="49" t="s">
        <v>1162</v>
      </c>
      <c r="E249" s="50">
        <f>Source!AQ95</f>
        <v>154</v>
      </c>
      <c r="F249" s="51"/>
      <c r="G249" s="52" t="str">
        <f>Source!DI95</f>
        <v>)*1,15</v>
      </c>
      <c r="H249" s="50">
        <f>Source!AV95</f>
        <v>1.0469999999999999</v>
      </c>
      <c r="I249" s="51">
        <f>Source!U95</f>
        <v>14.833895999999998</v>
      </c>
      <c r="J249" s="50"/>
      <c r="K249" s="51"/>
      <c r="AB249" s="46">
        <f>I249</f>
        <v>14.833895999999998</v>
      </c>
    </row>
    <row r="250" spans="1:28" ht="15" x14ac:dyDescent="0.25">
      <c r="A250" s="53"/>
      <c r="B250" s="53"/>
      <c r="C250" s="54" t="s">
        <v>1163</v>
      </c>
      <c r="D250" s="53"/>
      <c r="E250" s="53"/>
      <c r="F250" s="53"/>
      <c r="G250" s="53"/>
      <c r="H250" s="55">
        <f>I243+I244+I246+I247+I248</f>
        <v>987.84</v>
      </c>
      <c r="I250" s="55"/>
      <c r="J250" s="55">
        <f>K243+K244+K246+K247+K248</f>
        <v>18672.150000000001</v>
      </c>
      <c r="K250" s="55"/>
      <c r="O250" s="46">
        <f>I243+I244+I246+I247+I248</f>
        <v>987.84</v>
      </c>
      <c r="P250" s="46">
        <f>K243+K244+K246+K247+K248</f>
        <v>18672.150000000001</v>
      </c>
      <c r="X250">
        <f>IF(Source!BI95&lt;=1,I243+I244+I246+I247+I248-0, 0)</f>
        <v>987.84</v>
      </c>
      <c r="Y250">
        <f>IF(Source!BI95=2,I243+I244+I246+I247+I248-0, 0)</f>
        <v>0</v>
      </c>
      <c r="Z250">
        <f>IF(Source!BI95=3,I243+I244+I246+I247+I248-0, 0)</f>
        <v>0</v>
      </c>
      <c r="AA250">
        <f>IF(Source!BI95=4,I243+I244+I246+I247+I248,0)</f>
        <v>0</v>
      </c>
    </row>
    <row r="252" spans="1:28" ht="57" x14ac:dyDescent="0.2">
      <c r="A252" s="41">
        <v>11</v>
      </c>
      <c r="B252" s="41" t="s">
        <v>1184</v>
      </c>
      <c r="C252" s="41" t="s">
        <v>214</v>
      </c>
      <c r="D252" s="42" t="str">
        <f>Source!H96</f>
        <v>1 канало-километр трубопровода</v>
      </c>
      <c r="E252" s="10">
        <f>Source!I96</f>
        <v>6.4000000000000001E-2</v>
      </c>
      <c r="F252" s="44"/>
      <c r="G252" s="43"/>
      <c r="H252" s="10"/>
      <c r="I252" s="44"/>
      <c r="J252" s="10"/>
      <c r="K252" s="44"/>
      <c r="Q252">
        <f>ROUND((Source!DN96/100)*ROUND((ROUND((Source!AF96*Source!AV96*Source!I96),2)),2), 2)</f>
        <v>141.6</v>
      </c>
      <c r="R252">
        <f>Source!X96</f>
        <v>3031.19</v>
      </c>
      <c r="S252">
        <f>ROUND((Source!DO96/100)*ROUND((ROUND((Source!AF96*Source!AV96*Source!I96),2)),2), 2)</f>
        <v>88.5</v>
      </c>
      <c r="T252">
        <f>Source!Y96</f>
        <v>1350.86</v>
      </c>
      <c r="U252">
        <f>ROUND((175/100)*ROUND((ROUND((Source!AE96*Source!AV96*Source!I96),2)),2), 2)</f>
        <v>0</v>
      </c>
      <c r="V252">
        <f>ROUND((160/100)*ROUND(ROUND((ROUND((Source!AE96*Source!AV96*Source!I96),2)*Source!BS96),2), 2), 2)</f>
        <v>0</v>
      </c>
    </row>
    <row r="253" spans="1:28" ht="14.25" x14ac:dyDescent="0.2">
      <c r="A253" s="41"/>
      <c r="B253" s="41"/>
      <c r="C253" s="41" t="s">
        <v>1154</v>
      </c>
      <c r="D253" s="42"/>
      <c r="E253" s="10"/>
      <c r="F253" s="44">
        <f>Source!AO96</f>
        <v>1609.92</v>
      </c>
      <c r="G253" s="43" t="str">
        <f>Source!DG96</f>
        <v>)*1,15</v>
      </c>
      <c r="H253" s="10">
        <f>Source!AV96</f>
        <v>1.0669999999999999</v>
      </c>
      <c r="I253" s="44">
        <f>ROUND((ROUND((Source!AF96*Source!AV96*Source!I96),2)),2)</f>
        <v>126.43</v>
      </c>
      <c r="J253" s="10">
        <f>IF(Source!BA96&lt;&gt; 0, Source!BA96, 1)</f>
        <v>26.06</v>
      </c>
      <c r="K253" s="44">
        <f>Source!S96</f>
        <v>3294.77</v>
      </c>
      <c r="W253">
        <f>I253</f>
        <v>126.43</v>
      </c>
    </row>
    <row r="254" spans="1:28" ht="14.25" x14ac:dyDescent="0.2">
      <c r="A254" s="41"/>
      <c r="B254" s="41"/>
      <c r="C254" s="41" t="s">
        <v>1177</v>
      </c>
      <c r="D254" s="42"/>
      <c r="E254" s="10"/>
      <c r="F254" s="44">
        <f>Source!AL96</f>
        <v>19554.14</v>
      </c>
      <c r="G254" s="43" t="str">
        <f>Source!DD96</f>
        <v/>
      </c>
      <c r="H254" s="10">
        <f>Source!AW96</f>
        <v>1.081</v>
      </c>
      <c r="I254" s="44">
        <f>ROUND((ROUND((Source!AC96*Source!AW96*Source!I96),2)),2)</f>
        <v>1352.83</v>
      </c>
      <c r="J254" s="10">
        <f>IF(Source!BC96&lt;&gt; 0, Source!BC96, 1)</f>
        <v>4.75</v>
      </c>
      <c r="K254" s="44">
        <f>Source!P96</f>
        <v>6425.94</v>
      </c>
    </row>
    <row r="255" spans="1:28" ht="14.25" x14ac:dyDescent="0.2">
      <c r="A255" s="41"/>
      <c r="B255" s="41"/>
      <c r="C255" s="41" t="s">
        <v>1157</v>
      </c>
      <c r="D255" s="42" t="s">
        <v>1158</v>
      </c>
      <c r="E255" s="10">
        <f>Source!DN96</f>
        <v>112</v>
      </c>
      <c r="F255" s="44"/>
      <c r="G255" s="43"/>
      <c r="H255" s="10"/>
      <c r="I255" s="44">
        <f>SUM(Q252:Q254)</f>
        <v>141.6</v>
      </c>
      <c r="J255" s="10">
        <f>Source!BZ96</f>
        <v>92</v>
      </c>
      <c r="K255" s="44">
        <f>SUM(R252:R254)</f>
        <v>3031.19</v>
      </c>
    </row>
    <row r="256" spans="1:28" ht="14.25" x14ac:dyDescent="0.2">
      <c r="A256" s="41"/>
      <c r="B256" s="41"/>
      <c r="C256" s="41" t="s">
        <v>1159</v>
      </c>
      <c r="D256" s="42" t="s">
        <v>1158</v>
      </c>
      <c r="E256" s="10">
        <f>Source!DO96</f>
        <v>70</v>
      </c>
      <c r="F256" s="44"/>
      <c r="G256" s="43"/>
      <c r="H256" s="10"/>
      <c r="I256" s="44">
        <f>SUM(S252:S255)</f>
        <v>88.5</v>
      </c>
      <c r="J256" s="10">
        <f>Source!CA96</f>
        <v>41</v>
      </c>
      <c r="K256" s="44">
        <f>SUM(T252:T255)</f>
        <v>1350.86</v>
      </c>
    </row>
    <row r="257" spans="1:28" ht="14.25" x14ac:dyDescent="0.2">
      <c r="A257" s="48"/>
      <c r="B257" s="48"/>
      <c r="C257" s="48" t="s">
        <v>1161</v>
      </c>
      <c r="D257" s="49" t="s">
        <v>1162</v>
      </c>
      <c r="E257" s="50">
        <f>Source!AQ96</f>
        <v>144</v>
      </c>
      <c r="F257" s="51"/>
      <c r="G257" s="52" t="str">
        <f>Source!DI96</f>
        <v>)*1,15</v>
      </c>
      <c r="H257" s="50">
        <f>Source!AV96</f>
        <v>1.0669999999999999</v>
      </c>
      <c r="I257" s="51">
        <f>Source!U96</f>
        <v>11.308492799999998</v>
      </c>
      <c r="J257" s="50"/>
      <c r="K257" s="51"/>
      <c r="AB257" s="46">
        <f>I257</f>
        <v>11.308492799999998</v>
      </c>
    </row>
    <row r="258" spans="1:28" ht="15" x14ac:dyDescent="0.25">
      <c r="A258" s="53"/>
      <c r="B258" s="53"/>
      <c r="C258" s="54" t="s">
        <v>1163</v>
      </c>
      <c r="D258" s="53"/>
      <c r="E258" s="53"/>
      <c r="F258" s="53"/>
      <c r="G258" s="53"/>
      <c r="H258" s="55">
        <f>I253+I254+I255+I256</f>
        <v>1709.36</v>
      </c>
      <c r="I258" s="55"/>
      <c r="J258" s="55">
        <f>K253+K254+K255+K256</f>
        <v>14102.76</v>
      </c>
      <c r="K258" s="55"/>
      <c r="O258" s="46">
        <f>I253+I254+I255+I256</f>
        <v>1709.36</v>
      </c>
      <c r="P258" s="46">
        <f>K253+K254+K255+K256</f>
        <v>14102.76</v>
      </c>
      <c r="X258">
        <f>IF(Source!BI96&lt;=1,I253+I254+I255+I256-0, 0)</f>
        <v>1709.36</v>
      </c>
      <c r="Y258">
        <f>IF(Source!BI96=2,I253+I254+I255+I256-0, 0)</f>
        <v>0</v>
      </c>
      <c r="Z258">
        <f>IF(Source!BI96=3,I253+I254+I255+I256-0, 0)</f>
        <v>0</v>
      </c>
      <c r="AA258">
        <f>IF(Source!BI96=4,I253+I254+I255+I256,0)</f>
        <v>0</v>
      </c>
    </row>
    <row r="260" spans="1:28" ht="57" x14ac:dyDescent="0.2">
      <c r="A260" s="41">
        <v>12</v>
      </c>
      <c r="B260" s="41" t="s">
        <v>1184</v>
      </c>
      <c r="C260" s="41" t="s">
        <v>214</v>
      </c>
      <c r="D260" s="42" t="str">
        <f>Source!H97</f>
        <v>1 канало-километр трубопровода</v>
      </c>
      <c r="E260" s="10">
        <f>Source!I97</f>
        <v>0.02</v>
      </c>
      <c r="F260" s="44"/>
      <c r="G260" s="43"/>
      <c r="H260" s="10"/>
      <c r="I260" s="44"/>
      <c r="J260" s="10"/>
      <c r="K260" s="44"/>
      <c r="Q260">
        <f>ROUND((Source!DN97/100)*ROUND((ROUND((Source!AF97*Source!AV97*Source!I97),2)),2), 2)</f>
        <v>44.25</v>
      </c>
      <c r="R260">
        <f>Source!X97</f>
        <v>947.26</v>
      </c>
      <c r="S260">
        <f>ROUND((Source!DO97/100)*ROUND((ROUND((Source!AF97*Source!AV97*Source!I97),2)),2), 2)</f>
        <v>27.66</v>
      </c>
      <c r="T260">
        <f>Source!Y97</f>
        <v>422.15</v>
      </c>
      <c r="U260">
        <f>ROUND((175/100)*ROUND((ROUND((Source!AE97*Source!AV97*Source!I97),2)),2), 2)</f>
        <v>0</v>
      </c>
      <c r="V260">
        <f>ROUND((160/100)*ROUND(ROUND((ROUND((Source!AE97*Source!AV97*Source!I97),2)*Source!BS97),2), 2), 2)</f>
        <v>0</v>
      </c>
    </row>
    <row r="261" spans="1:28" ht="14.25" x14ac:dyDescent="0.2">
      <c r="A261" s="41"/>
      <c r="B261" s="41"/>
      <c r="C261" s="41" t="s">
        <v>1154</v>
      </c>
      <c r="D261" s="42"/>
      <c r="E261" s="10"/>
      <c r="F261" s="44">
        <f>Source!AO97</f>
        <v>1609.92</v>
      </c>
      <c r="G261" s="43" t="str">
        <f>Source!DG97</f>
        <v>)*1,15</v>
      </c>
      <c r="H261" s="10">
        <f>Source!AV97</f>
        <v>1.0669999999999999</v>
      </c>
      <c r="I261" s="44">
        <f>ROUND((ROUND((Source!AF97*Source!AV97*Source!I97),2)),2)</f>
        <v>39.51</v>
      </c>
      <c r="J261" s="10">
        <f>IF(Source!BA97&lt;&gt; 0, Source!BA97, 1)</f>
        <v>26.06</v>
      </c>
      <c r="K261" s="44">
        <f>Source!S97</f>
        <v>1029.6300000000001</v>
      </c>
      <c r="W261">
        <f>I261</f>
        <v>39.51</v>
      </c>
    </row>
    <row r="262" spans="1:28" ht="14.25" x14ac:dyDescent="0.2">
      <c r="A262" s="41"/>
      <c r="B262" s="41"/>
      <c r="C262" s="41" t="s">
        <v>1177</v>
      </c>
      <c r="D262" s="42"/>
      <c r="E262" s="10"/>
      <c r="F262" s="44">
        <f>Source!AL97</f>
        <v>19554.14</v>
      </c>
      <c r="G262" s="43" t="str">
        <f>Source!DD97</f>
        <v/>
      </c>
      <c r="H262" s="10">
        <f>Source!AW97</f>
        <v>1.081</v>
      </c>
      <c r="I262" s="44">
        <f>ROUND((ROUND((Source!AC97*Source!AW97*Source!I97),2)),2)</f>
        <v>422.76</v>
      </c>
      <c r="J262" s="10">
        <f>IF(Source!BC97&lt;&gt; 0, Source!BC97, 1)</f>
        <v>4.75</v>
      </c>
      <c r="K262" s="44">
        <f>Source!P97</f>
        <v>2008.11</v>
      </c>
    </row>
    <row r="263" spans="1:28" ht="14.25" x14ac:dyDescent="0.2">
      <c r="A263" s="41"/>
      <c r="B263" s="41"/>
      <c r="C263" s="41" t="s">
        <v>1157</v>
      </c>
      <c r="D263" s="42" t="s">
        <v>1158</v>
      </c>
      <c r="E263" s="10">
        <f>Source!DN97</f>
        <v>112</v>
      </c>
      <c r="F263" s="44"/>
      <c r="G263" s="43"/>
      <c r="H263" s="10"/>
      <c r="I263" s="44">
        <f>SUM(Q260:Q262)</f>
        <v>44.25</v>
      </c>
      <c r="J263" s="10">
        <f>Source!BZ97</f>
        <v>92</v>
      </c>
      <c r="K263" s="44">
        <f>SUM(R260:R262)</f>
        <v>947.26</v>
      </c>
    </row>
    <row r="264" spans="1:28" ht="14.25" x14ac:dyDescent="0.2">
      <c r="A264" s="41"/>
      <c r="B264" s="41"/>
      <c r="C264" s="41" t="s">
        <v>1159</v>
      </c>
      <c r="D264" s="42" t="s">
        <v>1158</v>
      </c>
      <c r="E264" s="10">
        <f>Source!DO97</f>
        <v>70</v>
      </c>
      <c r="F264" s="44"/>
      <c r="G264" s="43"/>
      <c r="H264" s="10"/>
      <c r="I264" s="44">
        <f>SUM(S260:S263)</f>
        <v>27.66</v>
      </c>
      <c r="J264" s="10">
        <f>Source!CA97</f>
        <v>41</v>
      </c>
      <c r="K264" s="44">
        <f>SUM(T260:T263)</f>
        <v>422.15</v>
      </c>
    </row>
    <row r="265" spans="1:28" ht="14.25" x14ac:dyDescent="0.2">
      <c r="A265" s="48"/>
      <c r="B265" s="48"/>
      <c r="C265" s="48" t="s">
        <v>1161</v>
      </c>
      <c r="D265" s="49" t="s">
        <v>1162</v>
      </c>
      <c r="E265" s="50">
        <f>Source!AQ97</f>
        <v>144</v>
      </c>
      <c r="F265" s="51"/>
      <c r="G265" s="52" t="str">
        <f>Source!DI97</f>
        <v>)*1,15</v>
      </c>
      <c r="H265" s="50">
        <f>Source!AV97</f>
        <v>1.0669999999999999</v>
      </c>
      <c r="I265" s="51">
        <f>Source!U97</f>
        <v>3.5339039999999997</v>
      </c>
      <c r="J265" s="50"/>
      <c r="K265" s="51"/>
      <c r="AB265" s="46">
        <f>I265</f>
        <v>3.5339039999999997</v>
      </c>
    </row>
    <row r="266" spans="1:28" ht="15" x14ac:dyDescent="0.25">
      <c r="A266" s="53"/>
      <c r="B266" s="53"/>
      <c r="C266" s="54" t="s">
        <v>1163</v>
      </c>
      <c r="D266" s="53"/>
      <c r="E266" s="53"/>
      <c r="F266" s="53"/>
      <c r="G266" s="53"/>
      <c r="H266" s="55">
        <f>I261+I262+I263+I264</f>
        <v>534.17999999999995</v>
      </c>
      <c r="I266" s="55"/>
      <c r="J266" s="55">
        <f>K261+K262+K263+K264</f>
        <v>4407.1499999999996</v>
      </c>
      <c r="K266" s="55"/>
      <c r="O266" s="46">
        <f>I261+I262+I263+I264</f>
        <v>534.17999999999995</v>
      </c>
      <c r="P266" s="46">
        <f>K261+K262+K263+K264</f>
        <v>4407.1499999999996</v>
      </c>
      <c r="X266">
        <f>IF(Source!BI97&lt;=1,I261+I262+I263+I264-0, 0)</f>
        <v>534.17999999999995</v>
      </c>
      <c r="Y266">
        <f>IF(Source!BI97=2,I261+I262+I263+I264-0, 0)</f>
        <v>0</v>
      </c>
      <c r="Z266">
        <f>IF(Source!BI97=3,I261+I262+I263+I264-0, 0)</f>
        <v>0</v>
      </c>
      <c r="AA266">
        <f>IF(Source!BI97=4,I261+I262+I263+I264,0)</f>
        <v>0</v>
      </c>
    </row>
    <row r="268" spans="1:28" ht="57" x14ac:dyDescent="0.2">
      <c r="A268" s="48">
        <v>13</v>
      </c>
      <c r="B268" s="48" t="str">
        <f>Source!F98</f>
        <v>1.12-3-25</v>
      </c>
      <c r="C268" s="48" t="s">
        <v>218</v>
      </c>
      <c r="D268" s="49" t="str">
        <f>Source!H98</f>
        <v>м</v>
      </c>
      <c r="E268" s="50">
        <f>Source!I98</f>
        <v>-20</v>
      </c>
      <c r="F268" s="51">
        <f>Source!AL98</f>
        <v>15.01</v>
      </c>
      <c r="G268" s="52" t="str">
        <f>Source!DD98</f>
        <v/>
      </c>
      <c r="H268" s="50">
        <f>Source!AW98</f>
        <v>1</v>
      </c>
      <c r="I268" s="51">
        <f>ROUND((ROUND((Source!AC98*Source!AW98*Source!I98),2)),2)</f>
        <v>-300.2</v>
      </c>
      <c r="J268" s="50">
        <f>IF(Source!BC98&lt;&gt; 0, Source!BC98, 1)</f>
        <v>5.79</v>
      </c>
      <c r="K268" s="51">
        <f>Source!P98</f>
        <v>-1738.16</v>
      </c>
      <c r="Q268">
        <f>ROUND((Source!DN98/100)*ROUND((ROUND((Source!AF98*Source!AV98*Source!I98),2)),2), 2)</f>
        <v>0</v>
      </c>
      <c r="R268">
        <f>Source!X98</f>
        <v>0</v>
      </c>
      <c r="S268">
        <f>ROUND((Source!DO98/100)*ROUND((ROUND((Source!AF98*Source!AV98*Source!I98),2)),2), 2)</f>
        <v>0</v>
      </c>
      <c r="T268">
        <f>Source!Y98</f>
        <v>0</v>
      </c>
      <c r="U268">
        <f>ROUND((175/100)*ROUND((ROUND((Source!AE98*Source!AV98*Source!I98),2)),2), 2)</f>
        <v>0</v>
      </c>
      <c r="V268">
        <f>ROUND((160/100)*ROUND(ROUND((ROUND((Source!AE98*Source!AV98*Source!I98),2)*Source!BS98),2), 2), 2)</f>
        <v>0</v>
      </c>
    </row>
    <row r="269" spans="1:28" ht="15" x14ac:dyDescent="0.25">
      <c r="A269" s="53"/>
      <c r="B269" s="53"/>
      <c r="C269" s="54" t="s">
        <v>1163</v>
      </c>
      <c r="D269" s="53"/>
      <c r="E269" s="53"/>
      <c r="F269" s="53"/>
      <c r="G269" s="53"/>
      <c r="H269" s="55">
        <f>I268</f>
        <v>-300.2</v>
      </c>
      <c r="I269" s="55"/>
      <c r="J269" s="55">
        <f>K268</f>
        <v>-1738.16</v>
      </c>
      <c r="K269" s="55"/>
      <c r="O269" s="46">
        <f>I268</f>
        <v>-300.2</v>
      </c>
      <c r="P269" s="46">
        <f>K268</f>
        <v>-1738.16</v>
      </c>
      <c r="X269">
        <f>IF(Source!BI98&lt;=1,I268-0, 0)</f>
        <v>-300.2</v>
      </c>
      <c r="Y269">
        <f>IF(Source!BI98=2,I268-0, 0)</f>
        <v>0</v>
      </c>
      <c r="Z269">
        <f>IF(Source!BI98=3,I268-0, 0)</f>
        <v>0</v>
      </c>
      <c r="AA269">
        <f>IF(Source!BI98=4,I268,0)</f>
        <v>0</v>
      </c>
    </row>
    <row r="271" spans="1:28" ht="57" x14ac:dyDescent="0.2">
      <c r="A271" s="48">
        <v>14</v>
      </c>
      <c r="B271" s="48" t="str">
        <f>Source!F99</f>
        <v>1.12-3-26</v>
      </c>
      <c r="C271" s="48" t="s">
        <v>222</v>
      </c>
      <c r="D271" s="49" t="str">
        <f>Source!H99</f>
        <v>м</v>
      </c>
      <c r="E271" s="50">
        <f>Source!I99</f>
        <v>20</v>
      </c>
      <c r="F271" s="51">
        <f>Source!AL99</f>
        <v>24.4</v>
      </c>
      <c r="G271" s="52" t="str">
        <f>Source!DD99</f>
        <v/>
      </c>
      <c r="H271" s="50">
        <f>Source!AW99</f>
        <v>1</v>
      </c>
      <c r="I271" s="51">
        <f>ROUND((ROUND((Source!AC99*Source!AW99*Source!I99),2)),2)</f>
        <v>488</v>
      </c>
      <c r="J271" s="50">
        <f>IF(Source!BC99&lt;&gt; 0, Source!BC99, 1)</f>
        <v>5.82</v>
      </c>
      <c r="K271" s="51">
        <f>Source!P99</f>
        <v>2840.16</v>
      </c>
      <c r="Q271">
        <f>ROUND((Source!DN99/100)*ROUND((ROUND((Source!AF99*Source!AV99*Source!I99),2)),2), 2)</f>
        <v>0</v>
      </c>
      <c r="R271">
        <f>Source!X99</f>
        <v>0</v>
      </c>
      <c r="S271">
        <f>ROUND((Source!DO99/100)*ROUND((ROUND((Source!AF99*Source!AV99*Source!I99),2)),2), 2)</f>
        <v>0</v>
      </c>
      <c r="T271">
        <f>Source!Y99</f>
        <v>0</v>
      </c>
      <c r="U271">
        <f>ROUND((175/100)*ROUND((ROUND((Source!AE99*Source!AV99*Source!I99),2)),2), 2)</f>
        <v>0</v>
      </c>
      <c r="V271">
        <f>ROUND((160/100)*ROUND(ROUND((ROUND((Source!AE99*Source!AV99*Source!I99),2)*Source!BS99),2), 2), 2)</f>
        <v>0</v>
      </c>
    </row>
    <row r="272" spans="1:28" ht="15" x14ac:dyDescent="0.25">
      <c r="A272" s="53"/>
      <c r="B272" s="53"/>
      <c r="C272" s="54" t="s">
        <v>1163</v>
      </c>
      <c r="D272" s="53"/>
      <c r="E272" s="53"/>
      <c r="F272" s="53"/>
      <c r="G272" s="53"/>
      <c r="H272" s="55">
        <f>I271</f>
        <v>488</v>
      </c>
      <c r="I272" s="55"/>
      <c r="J272" s="55">
        <f>K271</f>
        <v>2840.16</v>
      </c>
      <c r="K272" s="55"/>
      <c r="O272" s="46">
        <f>I271</f>
        <v>488</v>
      </c>
      <c r="P272" s="46">
        <f>K271</f>
        <v>2840.16</v>
      </c>
      <c r="X272">
        <f>IF(Source!BI99&lt;=1,I271-0, 0)</f>
        <v>488</v>
      </c>
      <c r="Y272">
        <f>IF(Source!BI99=2,I271-0, 0)</f>
        <v>0</v>
      </c>
      <c r="Z272">
        <f>IF(Source!BI99=3,I271-0, 0)</f>
        <v>0</v>
      </c>
      <c r="AA272">
        <f>IF(Source!BI99=4,I271,0)</f>
        <v>0</v>
      </c>
    </row>
    <row r="274" spans="1:28" ht="71.25" x14ac:dyDescent="0.2">
      <c r="A274" s="41">
        <v>15</v>
      </c>
      <c r="B274" s="41" t="s">
        <v>1185</v>
      </c>
      <c r="C274" s="41" t="s">
        <v>226</v>
      </c>
      <c r="D274" s="42" t="str">
        <f>Source!H100</f>
        <v>100 м2 изолируемой поверхности</v>
      </c>
      <c r="E274" s="10">
        <f>Source!I100</f>
        <v>0.125</v>
      </c>
      <c r="F274" s="44"/>
      <c r="G274" s="43"/>
      <c r="H274" s="10"/>
      <c r="I274" s="44"/>
      <c r="J274" s="10"/>
      <c r="K274" s="44"/>
      <c r="Q274">
        <f>ROUND((Source!DN100/100)*ROUND((ROUND((Source!AF100*Source!AV100*Source!I100),2)),2), 2)</f>
        <v>76.98</v>
      </c>
      <c r="R274">
        <f>Source!X100</f>
        <v>1662.1</v>
      </c>
      <c r="S274">
        <f>ROUND((Source!DO100/100)*ROUND((ROUND((Source!AF100*Source!AV100*Source!I100),2)),2), 2)</f>
        <v>56.45</v>
      </c>
      <c r="T274">
        <f>Source!Y100</f>
        <v>783.29</v>
      </c>
      <c r="U274">
        <f>ROUND((175/100)*ROUND((ROUND((Source!AE100*Source!AV100*Source!I100),2)),2), 2)</f>
        <v>3.52</v>
      </c>
      <c r="V274">
        <f>ROUND((160/100)*ROUND(ROUND((ROUND((Source!AE100*Source!AV100*Source!I100),2)*Source!BS100),2), 2), 2)</f>
        <v>83.81</v>
      </c>
    </row>
    <row r="275" spans="1:28" x14ac:dyDescent="0.2">
      <c r="C275" s="56" t="str">
        <f>"Объем: "&amp;Source!I100&amp;"=12,5/"&amp;"100"</f>
        <v>Объем: 0,125=12,5/100</v>
      </c>
    </row>
    <row r="276" spans="1:28" ht="14.25" x14ac:dyDescent="0.2">
      <c r="A276" s="41"/>
      <c r="B276" s="41"/>
      <c r="C276" s="41" t="s">
        <v>1154</v>
      </c>
      <c r="D276" s="42"/>
      <c r="E276" s="10"/>
      <c r="F276" s="44">
        <f>Source!AO100</f>
        <v>487.11</v>
      </c>
      <c r="G276" s="43" t="str">
        <f>Source!DG100</f>
        <v>)*1,15</v>
      </c>
      <c r="H276" s="10">
        <f>Source!AV100</f>
        <v>1.0469999999999999</v>
      </c>
      <c r="I276" s="44">
        <f>ROUND((ROUND((Source!AF100*Source!AV100*Source!I100),2)),2)</f>
        <v>73.31</v>
      </c>
      <c r="J276" s="10">
        <f>IF(Source!BA100&lt;&gt; 0, Source!BA100, 1)</f>
        <v>26.06</v>
      </c>
      <c r="K276" s="44">
        <f>Source!S100</f>
        <v>1910.46</v>
      </c>
      <c r="W276">
        <f>I276</f>
        <v>73.31</v>
      </c>
    </row>
    <row r="277" spans="1:28" ht="14.25" x14ac:dyDescent="0.2">
      <c r="A277" s="41"/>
      <c r="B277" s="41"/>
      <c r="C277" s="41" t="s">
        <v>1155</v>
      </c>
      <c r="D277" s="42"/>
      <c r="E277" s="10"/>
      <c r="F277" s="44">
        <f>Source!AM100</f>
        <v>71.290000000000006</v>
      </c>
      <c r="G277" s="43" t="str">
        <f>Source!DE100</f>
        <v>)*1,15</v>
      </c>
      <c r="H277" s="10">
        <f>Source!AV100</f>
        <v>1.0469999999999999</v>
      </c>
      <c r="I277" s="44">
        <f>(ROUND((ROUND((((Source!ET100*1.15))*Source!AV100*Source!I100),2)),2)+ROUND((ROUND(((Source!AE100-((Source!EU100*1.15)))*Source!AV100*Source!I100),2)),2))</f>
        <v>10.73</v>
      </c>
      <c r="J277" s="10">
        <f>IF(Source!BB100&lt;&gt; 0, Source!BB100, 1)</f>
        <v>10.26</v>
      </c>
      <c r="K277" s="44">
        <f>Source!Q100</f>
        <v>110.09</v>
      </c>
    </row>
    <row r="278" spans="1:28" ht="14.25" x14ac:dyDescent="0.2">
      <c r="A278" s="41"/>
      <c r="B278" s="41"/>
      <c r="C278" s="41" t="s">
        <v>1156</v>
      </c>
      <c r="D278" s="42"/>
      <c r="E278" s="10"/>
      <c r="F278" s="44">
        <f>Source!AN100</f>
        <v>13.35</v>
      </c>
      <c r="G278" s="43" t="str">
        <f>Source!DF100</f>
        <v>)*1,15</v>
      </c>
      <c r="H278" s="10">
        <f>Source!AV100</f>
        <v>1.0469999999999999</v>
      </c>
      <c r="I278" s="45">
        <f>ROUND((ROUND((Source!AE100*Source!AV100*Source!I100),2)),2)</f>
        <v>2.0099999999999998</v>
      </c>
      <c r="J278" s="10">
        <f>IF(Source!BS100&lt;&gt; 0, Source!BS100, 1)</f>
        <v>26.06</v>
      </c>
      <c r="K278" s="45">
        <f>Source!R100</f>
        <v>52.38</v>
      </c>
      <c r="W278">
        <f>I278</f>
        <v>2.0099999999999998</v>
      </c>
    </row>
    <row r="279" spans="1:28" ht="14.25" x14ac:dyDescent="0.2">
      <c r="A279" s="41"/>
      <c r="B279" s="41"/>
      <c r="C279" s="41" t="s">
        <v>1177</v>
      </c>
      <c r="D279" s="42"/>
      <c r="E279" s="10"/>
      <c r="F279" s="44">
        <f>Source!AL100</f>
        <v>27.72</v>
      </c>
      <c r="G279" s="43" t="str">
        <f>Source!DD100</f>
        <v/>
      </c>
      <c r="H279" s="10">
        <f>Source!AW100</f>
        <v>1.0680000000000001</v>
      </c>
      <c r="I279" s="44">
        <f>ROUND((ROUND((Source!AC100*Source!AW100*Source!I100),2)),2)</f>
        <v>3.7</v>
      </c>
      <c r="J279" s="10">
        <f>IF(Source!BC100&lt;&gt; 0, Source!BC100, 1)</f>
        <v>6.98</v>
      </c>
      <c r="K279" s="44">
        <f>Source!P100</f>
        <v>25.83</v>
      </c>
    </row>
    <row r="280" spans="1:28" ht="28.5" x14ac:dyDescent="0.2">
      <c r="A280" s="41" t="s">
        <v>231</v>
      </c>
      <c r="B280" s="41" t="str">
        <f>Source!F101</f>
        <v>1.1-1-613</v>
      </c>
      <c r="C280" s="41" t="s">
        <v>233</v>
      </c>
      <c r="D280" s="42" t="str">
        <f>Source!H101</f>
        <v>т</v>
      </c>
      <c r="E280" s="10">
        <f>Source!I101</f>
        <v>0.03</v>
      </c>
      <c r="F280" s="44">
        <f>Source!AK101</f>
        <v>11626.84</v>
      </c>
      <c r="G280" s="59" t="s">
        <v>3</v>
      </c>
      <c r="H280" s="10">
        <f>Source!AW101</f>
        <v>1.0680000000000001</v>
      </c>
      <c r="I280" s="44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372.52</v>
      </c>
      <c r="J280" s="10">
        <f>IF(Source!BC101&lt;&gt; 0, Source!BC101, 1)</f>
        <v>2.76</v>
      </c>
      <c r="K280" s="44">
        <f>Source!O101</f>
        <v>1028.1600000000001</v>
      </c>
      <c r="Q280">
        <f>ROUND((Source!DN101/100)*ROUND((ROUND((Source!AF101*Source!AV101*Source!I101),2)),2), 2)</f>
        <v>0</v>
      </c>
      <c r="R280">
        <f>Source!X101</f>
        <v>0</v>
      </c>
      <c r="S280">
        <f>ROUND((Source!DO101/100)*ROUND((ROUND((Source!AF101*Source!AV101*Source!I101),2)),2), 2)</f>
        <v>0</v>
      </c>
      <c r="T280">
        <f>Source!Y101</f>
        <v>0</v>
      </c>
      <c r="U280">
        <f>ROUND((175/100)*ROUND((ROUND((Source!AE101*Source!AV101*Source!I101),2)),2), 2)</f>
        <v>0</v>
      </c>
      <c r="V280">
        <f>ROUND((160/100)*ROUND(ROUND((ROUND((Source!AE101*Source!AV101*Source!I101),2)*Source!BS101),2), 2), 2)</f>
        <v>0</v>
      </c>
      <c r="X280">
        <f>IF(Source!BI101&lt;=1,I280, 0)</f>
        <v>372.52</v>
      </c>
      <c r="Y280">
        <f>IF(Source!BI101=2,I280, 0)</f>
        <v>0</v>
      </c>
      <c r="Z280">
        <f>IF(Source!BI101=3,I280, 0)</f>
        <v>0</v>
      </c>
      <c r="AA280">
        <f>IF(Source!BI101=4,I280, 0)</f>
        <v>0</v>
      </c>
    </row>
    <row r="281" spans="1:28" ht="14.25" x14ac:dyDescent="0.2">
      <c r="A281" s="41"/>
      <c r="B281" s="41"/>
      <c r="C281" s="41" t="s">
        <v>1157</v>
      </c>
      <c r="D281" s="42" t="s">
        <v>1158</v>
      </c>
      <c r="E281" s="10">
        <f>Source!DN100</f>
        <v>105</v>
      </c>
      <c r="F281" s="44"/>
      <c r="G281" s="43"/>
      <c r="H281" s="10"/>
      <c r="I281" s="44">
        <f>SUM(Q274:Q280)</f>
        <v>76.98</v>
      </c>
      <c r="J281" s="10">
        <f>Source!BZ100</f>
        <v>87</v>
      </c>
      <c r="K281" s="44">
        <f>SUM(R274:R280)</f>
        <v>1662.1</v>
      </c>
    </row>
    <row r="282" spans="1:28" ht="14.25" x14ac:dyDescent="0.2">
      <c r="A282" s="41"/>
      <c r="B282" s="41"/>
      <c r="C282" s="41" t="s">
        <v>1159</v>
      </c>
      <c r="D282" s="42" t="s">
        <v>1158</v>
      </c>
      <c r="E282" s="10">
        <f>Source!DO100</f>
        <v>77</v>
      </c>
      <c r="F282" s="44"/>
      <c r="G282" s="43"/>
      <c r="H282" s="10"/>
      <c r="I282" s="44">
        <f>SUM(S274:S281)</f>
        <v>56.45</v>
      </c>
      <c r="J282" s="10">
        <f>Source!CA100</f>
        <v>41</v>
      </c>
      <c r="K282" s="44">
        <f>SUM(T274:T281)</f>
        <v>783.29</v>
      </c>
    </row>
    <row r="283" spans="1:28" ht="14.25" x14ac:dyDescent="0.2">
      <c r="A283" s="41"/>
      <c r="B283" s="41"/>
      <c r="C283" s="41" t="s">
        <v>1160</v>
      </c>
      <c r="D283" s="42" t="s">
        <v>1158</v>
      </c>
      <c r="E283" s="10">
        <f>175</f>
        <v>175</v>
      </c>
      <c r="F283" s="44"/>
      <c r="G283" s="43"/>
      <c r="H283" s="10"/>
      <c r="I283" s="44">
        <f>SUM(U274:U282)</f>
        <v>3.52</v>
      </c>
      <c r="J283" s="10">
        <f>160</f>
        <v>160</v>
      </c>
      <c r="K283" s="44">
        <f>SUM(V274:V282)</f>
        <v>83.81</v>
      </c>
    </row>
    <row r="284" spans="1:28" ht="14.25" x14ac:dyDescent="0.2">
      <c r="A284" s="48"/>
      <c r="B284" s="48"/>
      <c r="C284" s="48" t="s">
        <v>1161</v>
      </c>
      <c r="D284" s="49" t="s">
        <v>1162</v>
      </c>
      <c r="E284" s="50">
        <f>Source!AQ100</f>
        <v>39</v>
      </c>
      <c r="F284" s="51"/>
      <c r="G284" s="52" t="str">
        <f>Source!DI100</f>
        <v>)*1,15</v>
      </c>
      <c r="H284" s="50">
        <f>Source!AV100</f>
        <v>1.0469999999999999</v>
      </c>
      <c r="I284" s="51">
        <f>Source!U100</f>
        <v>5.8697437499999987</v>
      </c>
      <c r="J284" s="50"/>
      <c r="K284" s="51"/>
      <c r="AB284" s="46">
        <f>I284</f>
        <v>5.8697437499999987</v>
      </c>
    </row>
    <row r="285" spans="1:28" ht="15" x14ac:dyDescent="0.25">
      <c r="A285" s="53"/>
      <c r="B285" s="53"/>
      <c r="C285" s="54" t="s">
        <v>1163</v>
      </c>
      <c r="D285" s="53"/>
      <c r="E285" s="53"/>
      <c r="F285" s="53"/>
      <c r="G285" s="53"/>
      <c r="H285" s="55">
        <f>I276+I277+I279+I281+I282+I283+SUM(I280:I280)</f>
        <v>597.21</v>
      </c>
      <c r="I285" s="55"/>
      <c r="J285" s="55">
        <f>K276+K277+K279+K281+K282+K283+SUM(K280:K280)</f>
        <v>5603.74</v>
      </c>
      <c r="K285" s="55"/>
      <c r="O285" s="46">
        <f>I276+I277+I279+I281+I282+I283+SUM(I280:I280)</f>
        <v>597.21</v>
      </c>
      <c r="P285" s="46">
        <f>K276+K277+K279+K281+K282+K283+SUM(K280:K280)</f>
        <v>5603.74</v>
      </c>
      <c r="X285">
        <f>IF(Source!BI100&lt;=1,I276+I277+I279+I281+I282+I283-0, 0)</f>
        <v>224.69000000000003</v>
      </c>
      <c r="Y285">
        <f>IF(Source!BI100=2,I276+I277+I279+I281+I282+I283-0, 0)</f>
        <v>0</v>
      </c>
      <c r="Z285">
        <f>IF(Source!BI100=3,I276+I277+I279+I281+I282+I283-0, 0)</f>
        <v>0</v>
      </c>
      <c r="AA285">
        <f>IF(Source!BI100=4,I276+I277+I279+I281+I282+I283,0)</f>
        <v>0</v>
      </c>
    </row>
    <row r="287" spans="1:28" ht="66.75" x14ac:dyDescent="0.2">
      <c r="A287" s="41">
        <v>16</v>
      </c>
      <c r="B287" s="41" t="s">
        <v>1186</v>
      </c>
      <c r="C287" s="41" t="s">
        <v>238</v>
      </c>
      <c r="D287" s="42" t="str">
        <f>Source!H103</f>
        <v>100 м3 пробивки</v>
      </c>
      <c r="E287" s="10">
        <f>Source!I103</f>
        <v>2.3999999999999998E-3</v>
      </c>
      <c r="F287" s="44"/>
      <c r="G287" s="43"/>
      <c r="H287" s="10"/>
      <c r="I287" s="44"/>
      <c r="J287" s="10"/>
      <c r="K287" s="44"/>
      <c r="Q287">
        <f>ROUND((Source!DN103/100)*ROUND((ROUND((Source!AF103*Source!AV103*Source!I103),2)),2), 2)</f>
        <v>665.56</v>
      </c>
      <c r="R287">
        <f>Source!X103</f>
        <v>16550.05</v>
      </c>
      <c r="S287">
        <f>ROUND((Source!DO103/100)*ROUND((ROUND((Source!AF103*Source!AV103*Source!I103),2)),2), 2)</f>
        <v>680.8</v>
      </c>
      <c r="T287">
        <f>Source!Y103</f>
        <v>6884.82</v>
      </c>
      <c r="U287">
        <f>ROUND((175/100)*ROUND((ROUND((Source!AE103*Source!AV103*Source!I103),2)),2), 2)</f>
        <v>1.59</v>
      </c>
      <c r="V287">
        <f>ROUND((160/100)*ROUND(ROUND((ROUND((Source!AE103*Source!AV103*Source!I103),2)*Source!BS103),2), 2), 2)</f>
        <v>37.94</v>
      </c>
    </row>
    <row r="288" spans="1:28" x14ac:dyDescent="0.2">
      <c r="C288" s="56" t="str">
        <f>"Объем: "&amp;Source!I103&amp;"=0,24/"&amp;"100"</f>
        <v>Объем: 0,0024=0,24/100</v>
      </c>
    </row>
    <row r="289" spans="1:28" ht="14.25" x14ac:dyDescent="0.2">
      <c r="A289" s="41"/>
      <c r="B289" s="41"/>
      <c r="C289" s="41" t="s">
        <v>1154</v>
      </c>
      <c r="D289" s="42"/>
      <c r="E289" s="10"/>
      <c r="F289" s="44">
        <f>Source!AO103</f>
        <v>182255.5</v>
      </c>
      <c r="G289" s="43" t="str">
        <f>Source!DG103</f>
        <v>)*1,15</v>
      </c>
      <c r="H289" s="10">
        <f>Source!AV103</f>
        <v>1.01</v>
      </c>
      <c r="I289" s="44">
        <f>ROUND((ROUND((Source!AF103*Source!AV103*Source!I103),2)),2)</f>
        <v>508.06</v>
      </c>
      <c r="J289" s="10">
        <f>IF(Source!BA103&lt;&gt; 0, Source!BA103, 1)</f>
        <v>26.06</v>
      </c>
      <c r="K289" s="44">
        <f>Source!S103</f>
        <v>13240.04</v>
      </c>
      <c r="W289">
        <f>I289</f>
        <v>508.06</v>
      </c>
    </row>
    <row r="290" spans="1:28" ht="14.25" x14ac:dyDescent="0.2">
      <c r="A290" s="41"/>
      <c r="B290" s="41"/>
      <c r="C290" s="41" t="s">
        <v>1155</v>
      </c>
      <c r="D290" s="42"/>
      <c r="E290" s="10"/>
      <c r="F290" s="44">
        <f>Source!AM103</f>
        <v>25785.599999999999</v>
      </c>
      <c r="G290" s="43" t="str">
        <f>Source!DE103</f>
        <v>)*1,15</v>
      </c>
      <c r="H290" s="10">
        <f>Source!AV103</f>
        <v>1.01</v>
      </c>
      <c r="I290" s="44">
        <f>(ROUND((ROUND((((Source!ET103*1.15))*Source!AV103*Source!I103),2)),2)+ROUND((ROUND(((Source!AE103-((Source!EU103*1.15)))*Source!AV103*Source!I103),2)),2))</f>
        <v>71.88</v>
      </c>
      <c r="J290" s="10">
        <f>IF(Source!BB103&lt;&gt; 0, Source!BB103, 1)</f>
        <v>2.02</v>
      </c>
      <c r="K290" s="44">
        <f>Source!Q103</f>
        <v>145.19999999999999</v>
      </c>
    </row>
    <row r="291" spans="1:28" ht="14.25" x14ac:dyDescent="0.2">
      <c r="A291" s="41"/>
      <c r="B291" s="41"/>
      <c r="C291" s="41" t="s">
        <v>1156</v>
      </c>
      <c r="D291" s="42"/>
      <c r="E291" s="10"/>
      <c r="F291" s="44">
        <f>Source!AN103</f>
        <v>326.39999999999998</v>
      </c>
      <c r="G291" s="43" t="str">
        <f>Source!DF103</f>
        <v>)*1,15</v>
      </c>
      <c r="H291" s="10">
        <f>Source!AV103</f>
        <v>1.01</v>
      </c>
      <c r="I291" s="45">
        <f>ROUND((ROUND((Source!AE103*Source!AV103*Source!I103),2)),2)</f>
        <v>0.91</v>
      </c>
      <c r="J291" s="10">
        <f>IF(Source!BS103&lt;&gt; 0, Source!BS103, 1)</f>
        <v>26.06</v>
      </c>
      <c r="K291" s="45">
        <f>Source!R103</f>
        <v>23.71</v>
      </c>
      <c r="W291">
        <f>I291</f>
        <v>0.91</v>
      </c>
    </row>
    <row r="292" spans="1:28" ht="14.25" x14ac:dyDescent="0.2">
      <c r="A292" s="41"/>
      <c r="B292" s="41"/>
      <c r="C292" s="41" t="s">
        <v>1157</v>
      </c>
      <c r="D292" s="42" t="s">
        <v>1158</v>
      </c>
      <c r="E292" s="10">
        <f>Source!DN103</f>
        <v>131</v>
      </c>
      <c r="F292" s="44"/>
      <c r="G292" s="43"/>
      <c r="H292" s="10"/>
      <c r="I292" s="44">
        <f>SUM(Q287:Q291)</f>
        <v>665.56</v>
      </c>
      <c r="J292" s="10">
        <f>Source!BZ103</f>
        <v>125</v>
      </c>
      <c r="K292" s="44">
        <f>SUM(R287:R291)</f>
        <v>16550.05</v>
      </c>
    </row>
    <row r="293" spans="1:28" ht="14.25" x14ac:dyDescent="0.2">
      <c r="A293" s="41"/>
      <c r="B293" s="41"/>
      <c r="C293" s="41" t="s">
        <v>1159</v>
      </c>
      <c r="D293" s="42" t="s">
        <v>1158</v>
      </c>
      <c r="E293" s="10">
        <f>Source!DO103</f>
        <v>134</v>
      </c>
      <c r="F293" s="44"/>
      <c r="G293" s="43"/>
      <c r="H293" s="10"/>
      <c r="I293" s="44">
        <f>SUM(S287:S292)</f>
        <v>680.8</v>
      </c>
      <c r="J293" s="10">
        <f>Source!CA103</f>
        <v>52</v>
      </c>
      <c r="K293" s="44">
        <f>SUM(T287:T292)</f>
        <v>6884.82</v>
      </c>
    </row>
    <row r="294" spans="1:28" ht="14.25" x14ac:dyDescent="0.2">
      <c r="A294" s="41"/>
      <c r="B294" s="41"/>
      <c r="C294" s="41" t="s">
        <v>1160</v>
      </c>
      <c r="D294" s="42" t="s">
        <v>1158</v>
      </c>
      <c r="E294" s="10">
        <f>175</f>
        <v>175</v>
      </c>
      <c r="F294" s="44"/>
      <c r="G294" s="43"/>
      <c r="H294" s="10"/>
      <c r="I294" s="44">
        <f>SUM(U287:U293)</f>
        <v>1.59</v>
      </c>
      <c r="J294" s="10">
        <f>160</f>
        <v>160</v>
      </c>
      <c r="K294" s="44">
        <f>SUM(V287:V293)</f>
        <v>37.94</v>
      </c>
    </row>
    <row r="295" spans="1:28" ht="14.25" x14ac:dyDescent="0.2">
      <c r="A295" s="48"/>
      <c r="B295" s="48"/>
      <c r="C295" s="48" t="s">
        <v>1161</v>
      </c>
      <c r="D295" s="49" t="s">
        <v>1162</v>
      </c>
      <c r="E295" s="50">
        <f>Source!AQ103</f>
        <v>8650</v>
      </c>
      <c r="F295" s="51"/>
      <c r="G295" s="52" t="str">
        <f>Source!DI103</f>
        <v>)*1,15</v>
      </c>
      <c r="H295" s="50">
        <f>Source!AV103</f>
        <v>1.01</v>
      </c>
      <c r="I295" s="51">
        <f>Source!U103</f>
        <v>24.112739999999999</v>
      </c>
      <c r="J295" s="50"/>
      <c r="K295" s="51"/>
      <c r="AB295" s="46">
        <f>I295</f>
        <v>24.112739999999999</v>
      </c>
    </row>
    <row r="296" spans="1:28" ht="15" x14ac:dyDescent="0.25">
      <c r="A296" s="53"/>
      <c r="B296" s="53"/>
      <c r="C296" s="54" t="s">
        <v>1163</v>
      </c>
      <c r="D296" s="53"/>
      <c r="E296" s="53"/>
      <c r="F296" s="53"/>
      <c r="G296" s="53"/>
      <c r="H296" s="55">
        <f>I289+I290+I292+I293+I294</f>
        <v>1927.8899999999999</v>
      </c>
      <c r="I296" s="55"/>
      <c r="J296" s="55">
        <f>K289+K290+K292+K293+K294</f>
        <v>36858.050000000003</v>
      </c>
      <c r="K296" s="55"/>
      <c r="O296" s="46">
        <f>I289+I290+I292+I293+I294</f>
        <v>1927.8899999999999</v>
      </c>
      <c r="P296" s="46">
        <f>K289+K290+K292+K293+K294</f>
        <v>36858.050000000003</v>
      </c>
      <c r="X296">
        <f>IF(Source!BI103&lt;=1,I289+I290+I292+I293+I294-0, 0)</f>
        <v>1927.8899999999999</v>
      </c>
      <c r="Y296">
        <f>IF(Source!BI103=2,I289+I290+I292+I293+I294-0, 0)</f>
        <v>0</v>
      </c>
      <c r="Z296">
        <f>IF(Source!BI103=3,I289+I290+I292+I293+I294-0, 0)</f>
        <v>0</v>
      </c>
      <c r="AA296">
        <f>IF(Source!BI103=4,I289+I290+I292+I293+I294,0)</f>
        <v>0</v>
      </c>
    </row>
    <row r="298" spans="1:28" ht="52.5" x14ac:dyDescent="0.2">
      <c r="A298" s="41">
        <v>17</v>
      </c>
      <c r="B298" s="41" t="s">
        <v>1187</v>
      </c>
      <c r="C298" s="41" t="s">
        <v>245</v>
      </c>
      <c r="D298" s="42" t="str">
        <f>Source!H104</f>
        <v>1 Т</v>
      </c>
      <c r="E298" s="10">
        <f>Source!I104</f>
        <v>0.11749999999999999</v>
      </c>
      <c r="F298" s="44"/>
      <c r="G298" s="43"/>
      <c r="H298" s="10"/>
      <c r="I298" s="44"/>
      <c r="J298" s="10"/>
      <c r="K298" s="44"/>
      <c r="Q298">
        <f>ROUND((Source!DN104/100)*ROUND((ROUND((Source!AF104*Source!AV104*Source!I104),2)),2), 2)</f>
        <v>76.87</v>
      </c>
      <c r="R298">
        <f>Source!X104</f>
        <v>1659.83</v>
      </c>
      <c r="S298">
        <f>ROUND((Source!DO104/100)*ROUND((ROUND((Source!AF104*Source!AV104*Source!I104),2)),2), 2)</f>
        <v>56.37</v>
      </c>
      <c r="T298">
        <f>Source!Y104</f>
        <v>782.22</v>
      </c>
      <c r="U298">
        <f>ROUND((175/100)*ROUND((ROUND((Source!AE104*Source!AV104*Source!I104),2)),2), 2)</f>
        <v>0.04</v>
      </c>
      <c r="V298">
        <f>ROUND((160/100)*ROUND(ROUND((ROUND((Source!AE104*Source!AV104*Source!I104),2)*Source!BS104),2), 2), 2)</f>
        <v>0.83</v>
      </c>
    </row>
    <row r="299" spans="1:28" ht="14.25" x14ac:dyDescent="0.2">
      <c r="A299" s="41"/>
      <c r="B299" s="41"/>
      <c r="C299" s="41" t="s">
        <v>1154</v>
      </c>
      <c r="D299" s="42"/>
      <c r="E299" s="10"/>
      <c r="F299" s="44">
        <f>Source!AO104</f>
        <v>517.44000000000005</v>
      </c>
      <c r="G299" s="43" t="str">
        <f>Source!DG104</f>
        <v>)*1,15</v>
      </c>
      <c r="H299" s="10">
        <f>Source!AV104</f>
        <v>1.0469999999999999</v>
      </c>
      <c r="I299" s="44">
        <f>ROUND((ROUND((Source!AF104*Source!AV104*Source!I104),2)),2)</f>
        <v>73.209999999999994</v>
      </c>
      <c r="J299" s="10">
        <f>IF(Source!BA104&lt;&gt; 0, Source!BA104, 1)</f>
        <v>26.06</v>
      </c>
      <c r="K299" s="44">
        <f>Source!S104</f>
        <v>1907.85</v>
      </c>
      <c r="W299">
        <f>I299</f>
        <v>73.209999999999994</v>
      </c>
    </row>
    <row r="300" spans="1:28" ht="14.25" x14ac:dyDescent="0.2">
      <c r="A300" s="41"/>
      <c r="B300" s="41"/>
      <c r="C300" s="41" t="s">
        <v>1155</v>
      </c>
      <c r="D300" s="42"/>
      <c r="E300" s="10"/>
      <c r="F300" s="44">
        <f>Source!AM104</f>
        <v>2.67</v>
      </c>
      <c r="G300" s="43" t="str">
        <f>Source!DE104</f>
        <v>)*1,15</v>
      </c>
      <c r="H300" s="10">
        <f>Source!AV104</f>
        <v>1.0469999999999999</v>
      </c>
      <c r="I300" s="44">
        <f>(ROUND((ROUND((((Source!ET104*1.15))*Source!AV104*Source!I104),2)),2)+ROUND((ROUND(((Source!AE104-((Source!EU104*1.15)))*Source!AV104*Source!I104),2)),2))</f>
        <v>0.38</v>
      </c>
      <c r="J300" s="10">
        <f>IF(Source!BB104&lt;&gt; 0, Source!BB104, 1)</f>
        <v>9</v>
      </c>
      <c r="K300" s="44">
        <f>Source!Q104</f>
        <v>3.42</v>
      </c>
    </row>
    <row r="301" spans="1:28" ht="14.25" x14ac:dyDescent="0.2">
      <c r="A301" s="41"/>
      <c r="B301" s="41"/>
      <c r="C301" s="41" t="s">
        <v>1156</v>
      </c>
      <c r="D301" s="42"/>
      <c r="E301" s="10"/>
      <c r="F301" s="44">
        <f>Source!AN104</f>
        <v>0.12</v>
      </c>
      <c r="G301" s="43" t="str">
        <f>Source!DF104</f>
        <v>)*1,15</v>
      </c>
      <c r="H301" s="10">
        <f>Source!AV104</f>
        <v>1.0469999999999999</v>
      </c>
      <c r="I301" s="45">
        <f>ROUND((ROUND((Source!AE104*Source!AV104*Source!I104),2)),2)</f>
        <v>0.02</v>
      </c>
      <c r="J301" s="10">
        <f>IF(Source!BS104&lt;&gt; 0, Source!BS104, 1)</f>
        <v>26.06</v>
      </c>
      <c r="K301" s="45">
        <f>Source!R104</f>
        <v>0.52</v>
      </c>
      <c r="W301">
        <f>I301</f>
        <v>0.02</v>
      </c>
    </row>
    <row r="302" spans="1:28" ht="14.25" x14ac:dyDescent="0.2">
      <c r="A302" s="41"/>
      <c r="B302" s="41"/>
      <c r="C302" s="41" t="s">
        <v>1177</v>
      </c>
      <c r="D302" s="42"/>
      <c r="E302" s="10"/>
      <c r="F302" s="44">
        <f>Source!AL104</f>
        <v>36.68</v>
      </c>
      <c r="G302" s="43" t="str">
        <f>Source!DD104</f>
        <v/>
      </c>
      <c r="H302" s="10">
        <f>Source!AW104</f>
        <v>1</v>
      </c>
      <c r="I302" s="44">
        <f>ROUND((ROUND((Source!AC104*Source!AW104*Source!I104),2)),2)</f>
        <v>4.3099999999999996</v>
      </c>
      <c r="J302" s="10">
        <f>IF(Source!BC104&lt;&gt; 0, Source!BC104, 1)</f>
        <v>15.45</v>
      </c>
      <c r="K302" s="44">
        <f>Source!P104</f>
        <v>66.59</v>
      </c>
    </row>
    <row r="303" spans="1:28" ht="42.75" x14ac:dyDescent="0.2">
      <c r="A303" s="41" t="s">
        <v>249</v>
      </c>
      <c r="B303" s="41" t="str">
        <f>Source!F105</f>
        <v>1.1-1-1111</v>
      </c>
      <c r="C303" s="41" t="s">
        <v>251</v>
      </c>
      <c r="D303" s="42" t="str">
        <f>Source!H105</f>
        <v>т</v>
      </c>
      <c r="E303" s="10">
        <f>Source!I105</f>
        <v>0.11515</v>
      </c>
      <c r="F303" s="44">
        <f>Source!AK105</f>
        <v>7879.13</v>
      </c>
      <c r="G303" s="59" t="s">
        <v>3</v>
      </c>
      <c r="H303" s="10">
        <f>Source!AW105</f>
        <v>1</v>
      </c>
      <c r="I303" s="44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907.28</v>
      </c>
      <c r="J303" s="10">
        <f>IF(Source!BC105&lt;&gt; 0, Source!BC105, 1)</f>
        <v>3.1</v>
      </c>
      <c r="K303" s="44">
        <f>Source!O105</f>
        <v>2812.57</v>
      </c>
      <c r="Q303">
        <f>ROUND((Source!DN105/100)*ROUND((ROUND((Source!AF105*Source!AV105*Source!I105),2)),2), 2)</f>
        <v>0</v>
      </c>
      <c r="R303">
        <f>Source!X105</f>
        <v>0</v>
      </c>
      <c r="S303">
        <f>ROUND((Source!DO105/100)*ROUND((ROUND((Source!AF105*Source!AV105*Source!I105),2)),2), 2)</f>
        <v>0</v>
      </c>
      <c r="T303">
        <f>Source!Y105</f>
        <v>0</v>
      </c>
      <c r="U303">
        <f>ROUND((175/100)*ROUND((ROUND((Source!AE105*Source!AV105*Source!I105),2)),2), 2)</f>
        <v>0</v>
      </c>
      <c r="V303">
        <f>ROUND((160/100)*ROUND(ROUND((ROUND((Source!AE105*Source!AV105*Source!I105),2)*Source!BS105),2), 2), 2)</f>
        <v>0</v>
      </c>
      <c r="X303">
        <f>IF(Source!BI105&lt;=1,I303, 0)</f>
        <v>907.28</v>
      </c>
      <c r="Y303">
        <f>IF(Source!BI105=2,I303, 0)</f>
        <v>0</v>
      </c>
      <c r="Z303">
        <f>IF(Source!BI105=3,I303, 0)</f>
        <v>0</v>
      </c>
      <c r="AA303">
        <f>IF(Source!BI105=4,I303, 0)</f>
        <v>0</v>
      </c>
    </row>
    <row r="304" spans="1:28" ht="14.25" x14ac:dyDescent="0.2">
      <c r="A304" s="41"/>
      <c r="B304" s="41"/>
      <c r="C304" s="41" t="s">
        <v>1157</v>
      </c>
      <c r="D304" s="42" t="s">
        <v>1158</v>
      </c>
      <c r="E304" s="10">
        <f>Source!DN104</f>
        <v>105</v>
      </c>
      <c r="F304" s="44"/>
      <c r="G304" s="43"/>
      <c r="H304" s="10"/>
      <c r="I304" s="44">
        <f>SUM(Q298:Q303)</f>
        <v>76.87</v>
      </c>
      <c r="J304" s="10">
        <f>Source!BZ104</f>
        <v>87</v>
      </c>
      <c r="K304" s="44">
        <f>SUM(R298:R303)</f>
        <v>1659.83</v>
      </c>
    </row>
    <row r="305" spans="1:28" ht="14.25" x14ac:dyDescent="0.2">
      <c r="A305" s="41"/>
      <c r="B305" s="41"/>
      <c r="C305" s="41" t="s">
        <v>1159</v>
      </c>
      <c r="D305" s="42" t="s">
        <v>1158</v>
      </c>
      <c r="E305" s="10">
        <f>Source!DO104</f>
        <v>77</v>
      </c>
      <c r="F305" s="44"/>
      <c r="G305" s="43"/>
      <c r="H305" s="10"/>
      <c r="I305" s="44">
        <f>SUM(S298:S304)</f>
        <v>56.37</v>
      </c>
      <c r="J305" s="10">
        <f>Source!CA104</f>
        <v>41</v>
      </c>
      <c r="K305" s="44">
        <f>SUM(T298:T304)</f>
        <v>782.22</v>
      </c>
    </row>
    <row r="306" spans="1:28" ht="14.25" x14ac:dyDescent="0.2">
      <c r="A306" s="41"/>
      <c r="B306" s="41"/>
      <c r="C306" s="41" t="s">
        <v>1160</v>
      </c>
      <c r="D306" s="42" t="s">
        <v>1158</v>
      </c>
      <c r="E306" s="10">
        <f>175</f>
        <v>175</v>
      </c>
      <c r="F306" s="44"/>
      <c r="G306" s="43"/>
      <c r="H306" s="10"/>
      <c r="I306" s="44">
        <f>SUM(U298:U305)</f>
        <v>0.04</v>
      </c>
      <c r="J306" s="10">
        <f>160</f>
        <v>160</v>
      </c>
      <c r="K306" s="44">
        <f>SUM(V298:V305)</f>
        <v>0.83</v>
      </c>
    </row>
    <row r="307" spans="1:28" ht="14.25" x14ac:dyDescent="0.2">
      <c r="A307" s="48"/>
      <c r="B307" s="48"/>
      <c r="C307" s="48" t="s">
        <v>1161</v>
      </c>
      <c r="D307" s="49" t="s">
        <v>1162</v>
      </c>
      <c r="E307" s="50">
        <f>Source!AQ104</f>
        <v>44</v>
      </c>
      <c r="F307" s="51"/>
      <c r="G307" s="52" t="str">
        <f>Source!DI104</f>
        <v>)*1,15</v>
      </c>
      <c r="H307" s="50">
        <f>Source!AV104</f>
        <v>1.0469999999999999</v>
      </c>
      <c r="I307" s="51">
        <f>Source!U104</f>
        <v>6.2249384999999986</v>
      </c>
      <c r="J307" s="50"/>
      <c r="K307" s="51"/>
      <c r="AB307" s="46">
        <f>I307</f>
        <v>6.2249384999999986</v>
      </c>
    </row>
    <row r="308" spans="1:28" ht="15" x14ac:dyDescent="0.25">
      <c r="A308" s="53"/>
      <c r="B308" s="53"/>
      <c r="C308" s="54" t="s">
        <v>1163</v>
      </c>
      <c r="D308" s="53"/>
      <c r="E308" s="53"/>
      <c r="F308" s="53"/>
      <c r="G308" s="53"/>
      <c r="H308" s="55">
        <f>I299+I300+I302+I304+I305+I306+SUM(I303:I303)</f>
        <v>1118.46</v>
      </c>
      <c r="I308" s="55"/>
      <c r="J308" s="55">
        <f>K299+K300+K302+K304+K305+K306+SUM(K303:K303)</f>
        <v>7233.3099999999995</v>
      </c>
      <c r="K308" s="55"/>
      <c r="O308" s="46">
        <f>I299+I300+I302+I304+I305+I306+SUM(I303:I303)</f>
        <v>1118.46</v>
      </c>
      <c r="P308" s="46">
        <f>K299+K300+K302+K304+K305+K306+SUM(K303:K303)</f>
        <v>7233.3099999999995</v>
      </c>
      <c r="X308">
        <f>IF(Source!BI104&lt;=1,I299+I300+I302+I304+I305+I306-0, 0)</f>
        <v>211.17999999999998</v>
      </c>
      <c r="Y308">
        <f>IF(Source!BI104=2,I299+I300+I302+I304+I305+I306-0, 0)</f>
        <v>0</v>
      </c>
      <c r="Z308">
        <f>IF(Source!BI104=3,I299+I300+I302+I304+I305+I306-0, 0)</f>
        <v>0</v>
      </c>
      <c r="AA308">
        <f>IF(Source!BI104=4,I299+I300+I302+I304+I305+I306,0)</f>
        <v>0</v>
      </c>
    </row>
    <row r="310" spans="1:28" ht="52.5" x14ac:dyDescent="0.2">
      <c r="A310" s="41">
        <v>18</v>
      </c>
      <c r="B310" s="41" t="s">
        <v>1188</v>
      </c>
      <c r="C310" s="41" t="s">
        <v>256</v>
      </c>
      <c r="D310" s="42" t="str">
        <f>Source!H107</f>
        <v>100 м2</v>
      </c>
      <c r="E310" s="10">
        <f>Source!I107</f>
        <v>0.2</v>
      </c>
      <c r="F310" s="44"/>
      <c r="G310" s="43"/>
      <c r="H310" s="10"/>
      <c r="I310" s="44"/>
      <c r="J310" s="10"/>
      <c r="K310" s="44"/>
      <c r="Q310">
        <f>ROUND((Source!DN107/100)*ROUND((ROUND((Source!AF107*Source!AV107*Source!I107),2)),2), 2)</f>
        <v>7.47</v>
      </c>
      <c r="R310">
        <f>Source!X107</f>
        <v>161.19999999999999</v>
      </c>
      <c r="S310">
        <f>ROUND((Source!DO107/100)*ROUND((ROUND((Source!AF107*Source!AV107*Source!I107),2)),2), 2)</f>
        <v>5.47</v>
      </c>
      <c r="T310">
        <f>Source!Y107</f>
        <v>75.97</v>
      </c>
      <c r="U310">
        <f>ROUND((175/100)*ROUND((ROUND((Source!AE107*Source!AV107*Source!I107),2)),2), 2)</f>
        <v>0.79</v>
      </c>
      <c r="V310">
        <f>ROUND((160/100)*ROUND(ROUND((ROUND((Source!AE107*Source!AV107*Source!I107),2)*Source!BS107),2), 2), 2)</f>
        <v>18.77</v>
      </c>
    </row>
    <row r="311" spans="1:28" x14ac:dyDescent="0.2">
      <c r="C311" s="56" t="str">
        <f>"Объем: "&amp;Source!I107&amp;"=20/"&amp;"100"</f>
        <v>Объем: 0,2=20/100</v>
      </c>
    </row>
    <row r="312" spans="1:28" ht="14.25" x14ac:dyDescent="0.2">
      <c r="A312" s="41"/>
      <c r="B312" s="41"/>
      <c r="C312" s="41" t="s">
        <v>1154</v>
      </c>
      <c r="D312" s="42"/>
      <c r="E312" s="10"/>
      <c r="F312" s="44">
        <f>Source!AO107</f>
        <v>29.51</v>
      </c>
      <c r="G312" s="43" t="str">
        <f>Source!DG107</f>
        <v>)*1,15</v>
      </c>
      <c r="H312" s="10">
        <f>Source!AV107</f>
        <v>1.0469999999999999</v>
      </c>
      <c r="I312" s="44">
        <f>ROUND((ROUND((Source!AF107*Source!AV107*Source!I107),2)),2)</f>
        <v>7.11</v>
      </c>
      <c r="J312" s="10">
        <f>IF(Source!BA107&lt;&gt; 0, Source!BA107, 1)</f>
        <v>26.06</v>
      </c>
      <c r="K312" s="44">
        <f>Source!S107</f>
        <v>185.29</v>
      </c>
      <c r="W312">
        <f>I312</f>
        <v>7.11</v>
      </c>
    </row>
    <row r="313" spans="1:28" ht="14.25" x14ac:dyDescent="0.2">
      <c r="A313" s="41"/>
      <c r="B313" s="41"/>
      <c r="C313" s="41" t="s">
        <v>1155</v>
      </c>
      <c r="D313" s="42"/>
      <c r="E313" s="10"/>
      <c r="F313" s="44">
        <f>Source!AM107</f>
        <v>20.89</v>
      </c>
      <c r="G313" s="43" t="str">
        <f>Source!DE107</f>
        <v>)*1,15</v>
      </c>
      <c r="H313" s="10">
        <f>Source!AV107</f>
        <v>1.0469999999999999</v>
      </c>
      <c r="I313" s="44">
        <f>(ROUND((ROUND((((Source!ET107*1.15))*Source!AV107*Source!I107),2)),2)+ROUND((ROUND(((Source!AE107-((Source!EU107*1.15)))*Source!AV107*Source!I107),2)),2))</f>
        <v>5.03</v>
      </c>
      <c r="J313" s="10">
        <f>IF(Source!BB107&lt;&gt; 0, Source!BB107, 1)</f>
        <v>7.71</v>
      </c>
      <c r="K313" s="44">
        <f>Source!Q107</f>
        <v>38.78</v>
      </c>
    </row>
    <row r="314" spans="1:28" ht="14.25" x14ac:dyDescent="0.2">
      <c r="A314" s="41"/>
      <c r="B314" s="41"/>
      <c r="C314" s="41" t="s">
        <v>1156</v>
      </c>
      <c r="D314" s="42"/>
      <c r="E314" s="10"/>
      <c r="F314" s="44">
        <f>Source!AN107</f>
        <v>1.87</v>
      </c>
      <c r="G314" s="43" t="str">
        <f>Source!DF107</f>
        <v>)*1,15</v>
      </c>
      <c r="H314" s="10">
        <f>Source!AV107</f>
        <v>1.0469999999999999</v>
      </c>
      <c r="I314" s="45">
        <f>ROUND((ROUND((Source!AE107*Source!AV107*Source!I107),2)),2)</f>
        <v>0.45</v>
      </c>
      <c r="J314" s="10">
        <f>IF(Source!BS107&lt;&gt; 0, Source!BS107, 1)</f>
        <v>26.06</v>
      </c>
      <c r="K314" s="45">
        <f>Source!R107</f>
        <v>11.73</v>
      </c>
      <c r="W314">
        <f>I314</f>
        <v>0.45</v>
      </c>
    </row>
    <row r="315" spans="1:28" ht="14.25" x14ac:dyDescent="0.2">
      <c r="A315" s="41"/>
      <c r="B315" s="41"/>
      <c r="C315" s="41" t="s">
        <v>1177</v>
      </c>
      <c r="D315" s="42"/>
      <c r="E315" s="10"/>
      <c r="F315" s="44">
        <f>Source!AL107</f>
        <v>432.64</v>
      </c>
      <c r="G315" s="43" t="str">
        <f>Source!DD107</f>
        <v/>
      </c>
      <c r="H315" s="10">
        <f>Source!AW107</f>
        <v>1</v>
      </c>
      <c r="I315" s="44">
        <f>ROUND((ROUND((Source!AC107*Source!AW107*Source!I107),2)),2)</f>
        <v>86.53</v>
      </c>
      <c r="J315" s="10">
        <f>IF(Source!BC107&lt;&gt; 0, Source!BC107, 1)</f>
        <v>2.0499999999999998</v>
      </c>
      <c r="K315" s="44">
        <f>Source!P107</f>
        <v>177.39</v>
      </c>
    </row>
    <row r="316" spans="1:28" ht="28.5" x14ac:dyDescent="0.2">
      <c r="A316" s="41" t="s">
        <v>261</v>
      </c>
      <c r="B316" s="41" t="str">
        <f>Source!F108</f>
        <v>1.1-1-1583</v>
      </c>
      <c r="C316" s="41" t="s">
        <v>263</v>
      </c>
      <c r="D316" s="42" t="str">
        <f>Source!H108</f>
        <v>кг</v>
      </c>
      <c r="E316" s="10">
        <f>Source!I108</f>
        <v>2.6</v>
      </c>
      <c r="F316" s="44">
        <f>Source!AK108</f>
        <v>104.64</v>
      </c>
      <c r="G316" s="59" t="s">
        <v>3</v>
      </c>
      <c r="H316" s="10">
        <f>Source!AW108</f>
        <v>1</v>
      </c>
      <c r="I316" s="44">
        <f>ROUND((ROUND((Source!AC108*Source!AW108*Source!I108),2)),2)+(ROUND((ROUND(((Source!ET108)*Source!AV108*Source!I108),2)),2)+ROUND((ROUND(((Source!AE108-(Source!EU108))*Source!AV108*Source!I108),2)),2))+ROUND((ROUND((Source!AF108*Source!AV108*Source!I108),2)),2)</f>
        <v>272.06</v>
      </c>
      <c r="J316" s="10">
        <f>IF(Source!BC108&lt;&gt; 0, Source!BC108, 1)</f>
        <v>1.51</v>
      </c>
      <c r="K316" s="44">
        <f>Source!O108</f>
        <v>410.81</v>
      </c>
      <c r="Q316">
        <f>ROUND((Source!DN108/100)*ROUND((ROUND((Source!AF108*Source!AV108*Source!I108),2)),2), 2)</f>
        <v>0</v>
      </c>
      <c r="R316">
        <f>Source!X108</f>
        <v>0</v>
      </c>
      <c r="S316">
        <f>ROUND((Source!DO108/100)*ROUND((ROUND((Source!AF108*Source!AV108*Source!I108),2)),2), 2)</f>
        <v>0</v>
      </c>
      <c r="T316">
        <f>Source!Y108</f>
        <v>0</v>
      </c>
      <c r="U316">
        <f>ROUND((175/100)*ROUND((ROUND((Source!AE108*Source!AV108*Source!I108),2)),2), 2)</f>
        <v>0</v>
      </c>
      <c r="V316">
        <f>ROUND((160/100)*ROUND(ROUND((ROUND((Source!AE108*Source!AV108*Source!I108),2)*Source!BS108),2), 2), 2)</f>
        <v>0</v>
      </c>
      <c r="X316">
        <f>IF(Source!BI108&lt;=1,I316, 0)</f>
        <v>272.06</v>
      </c>
      <c r="Y316">
        <f>IF(Source!BI108=2,I316, 0)</f>
        <v>0</v>
      </c>
      <c r="Z316">
        <f>IF(Source!BI108=3,I316, 0)</f>
        <v>0</v>
      </c>
      <c r="AA316">
        <f>IF(Source!BI108=4,I316, 0)</f>
        <v>0</v>
      </c>
    </row>
    <row r="317" spans="1:28" ht="14.25" x14ac:dyDescent="0.2">
      <c r="A317" s="41"/>
      <c r="B317" s="41"/>
      <c r="C317" s="41" t="s">
        <v>1157</v>
      </c>
      <c r="D317" s="42" t="s">
        <v>1158</v>
      </c>
      <c r="E317" s="10">
        <f>Source!DN107</f>
        <v>105</v>
      </c>
      <c r="F317" s="44"/>
      <c r="G317" s="43"/>
      <c r="H317" s="10"/>
      <c r="I317" s="44">
        <f>SUM(Q310:Q316)</f>
        <v>7.47</v>
      </c>
      <c r="J317" s="10">
        <f>Source!BZ107</f>
        <v>87</v>
      </c>
      <c r="K317" s="44">
        <f>SUM(R310:R316)</f>
        <v>161.19999999999999</v>
      </c>
    </row>
    <row r="318" spans="1:28" ht="14.25" x14ac:dyDescent="0.2">
      <c r="A318" s="41"/>
      <c r="B318" s="41"/>
      <c r="C318" s="41" t="s">
        <v>1159</v>
      </c>
      <c r="D318" s="42" t="s">
        <v>1158</v>
      </c>
      <c r="E318" s="10">
        <f>Source!DO107</f>
        <v>77</v>
      </c>
      <c r="F318" s="44"/>
      <c r="G318" s="43"/>
      <c r="H318" s="10"/>
      <c r="I318" s="44">
        <f>SUM(S310:S317)</f>
        <v>5.47</v>
      </c>
      <c r="J318" s="10">
        <f>Source!CA107</f>
        <v>41</v>
      </c>
      <c r="K318" s="44">
        <f>SUM(T310:T317)</f>
        <v>75.97</v>
      </c>
    </row>
    <row r="319" spans="1:28" ht="14.25" x14ac:dyDescent="0.2">
      <c r="A319" s="41"/>
      <c r="B319" s="41"/>
      <c r="C319" s="41" t="s">
        <v>1160</v>
      </c>
      <c r="D319" s="42" t="s">
        <v>1158</v>
      </c>
      <c r="E319" s="10">
        <f>175</f>
        <v>175</v>
      </c>
      <c r="F319" s="44"/>
      <c r="G319" s="43"/>
      <c r="H319" s="10"/>
      <c r="I319" s="44">
        <f>SUM(U310:U318)</f>
        <v>0.79</v>
      </c>
      <c r="J319" s="10">
        <f>160</f>
        <v>160</v>
      </c>
      <c r="K319" s="44">
        <f>SUM(V310:V318)</f>
        <v>18.77</v>
      </c>
    </row>
    <row r="320" spans="1:28" ht="14.25" x14ac:dyDescent="0.2">
      <c r="A320" s="48"/>
      <c r="B320" s="48"/>
      <c r="C320" s="48" t="s">
        <v>1161</v>
      </c>
      <c r="D320" s="49" t="s">
        <v>1162</v>
      </c>
      <c r="E320" s="50">
        <f>Source!AQ107</f>
        <v>2.48</v>
      </c>
      <c r="F320" s="51"/>
      <c r="G320" s="52" t="str">
        <f>Source!DI107</f>
        <v>)*1,15</v>
      </c>
      <c r="H320" s="50">
        <f>Source!AV107</f>
        <v>1.0469999999999999</v>
      </c>
      <c r="I320" s="51">
        <f>Source!U107</f>
        <v>0.59720879999999998</v>
      </c>
      <c r="J320" s="50"/>
      <c r="K320" s="51"/>
      <c r="AB320" s="46">
        <f>I320</f>
        <v>0.59720879999999998</v>
      </c>
    </row>
    <row r="321" spans="1:28" ht="15" x14ac:dyDescent="0.25">
      <c r="A321" s="53"/>
      <c r="B321" s="53"/>
      <c r="C321" s="54" t="s">
        <v>1163</v>
      </c>
      <c r="D321" s="53"/>
      <c r="E321" s="53"/>
      <c r="F321" s="53"/>
      <c r="G321" s="53"/>
      <c r="H321" s="55">
        <f>I312+I313+I315+I317+I318+I319+SUM(I316:I316)</f>
        <v>384.46000000000004</v>
      </c>
      <c r="I321" s="55"/>
      <c r="J321" s="55">
        <f>K312+K313+K315+K317+K318+K319+SUM(K316:K316)</f>
        <v>1068.21</v>
      </c>
      <c r="K321" s="55"/>
      <c r="O321" s="46">
        <f>I312+I313+I315+I317+I318+I319+SUM(I316:I316)</f>
        <v>384.46000000000004</v>
      </c>
      <c r="P321" s="46">
        <f>K312+K313+K315+K317+K318+K319+SUM(K316:K316)</f>
        <v>1068.21</v>
      </c>
      <c r="X321">
        <f>IF(Source!BI107&lt;=1,I312+I313+I315+I317+I318+I319-0, 0)</f>
        <v>112.4</v>
      </c>
      <c r="Y321">
        <f>IF(Source!BI107=2,I312+I313+I315+I317+I318+I319-0, 0)</f>
        <v>0</v>
      </c>
      <c r="Z321">
        <f>IF(Source!BI107=3,I312+I313+I315+I317+I318+I319-0, 0)</f>
        <v>0</v>
      </c>
      <c r="AA321">
        <f>IF(Source!BI107=4,I312+I313+I315+I317+I318+I319,0)</f>
        <v>0</v>
      </c>
    </row>
    <row r="323" spans="1:28" ht="52.5" x14ac:dyDescent="0.2">
      <c r="A323" s="41">
        <v>19</v>
      </c>
      <c r="B323" s="41" t="s">
        <v>1189</v>
      </c>
      <c r="C323" s="41" t="s">
        <v>269</v>
      </c>
      <c r="D323" s="42" t="str">
        <f>Source!H110</f>
        <v>10 м2 ниш</v>
      </c>
      <c r="E323" s="10">
        <f>Source!I110</f>
        <v>0.01</v>
      </c>
      <c r="F323" s="44"/>
      <c r="G323" s="43"/>
      <c r="H323" s="10"/>
      <c r="I323" s="44"/>
      <c r="J323" s="10"/>
      <c r="K323" s="44"/>
      <c r="Q323">
        <f>ROUND((Source!DN110/100)*ROUND((ROUND((Source!AF110*Source!AV110*Source!I110),2)),2), 2)</f>
        <v>8.65</v>
      </c>
      <c r="R323">
        <f>Source!X110</f>
        <v>185.68</v>
      </c>
      <c r="S323">
        <f>ROUND((Source!DO110/100)*ROUND((ROUND((Source!AF110*Source!AV110*Source!I110),2)),2), 2)</f>
        <v>6.65</v>
      </c>
      <c r="T323">
        <f>Source!Y110</f>
        <v>101.5</v>
      </c>
      <c r="U323">
        <f>ROUND((175/100)*ROUND((ROUND((Source!AE110*Source!AV110*Source!I110),2)),2), 2)</f>
        <v>0</v>
      </c>
      <c r="V323">
        <f>ROUND((160/100)*ROUND(ROUND((ROUND((Source!AE110*Source!AV110*Source!I110),2)*Source!BS110),2), 2), 2)</f>
        <v>0</v>
      </c>
    </row>
    <row r="324" spans="1:28" x14ac:dyDescent="0.2">
      <c r="C324" s="56" t="str">
        <f>"Объем: "&amp;Source!I110&amp;"=0,1/"&amp;"10"</f>
        <v>Объем: 0,01=0,1/10</v>
      </c>
    </row>
    <row r="325" spans="1:28" ht="14.25" x14ac:dyDescent="0.2">
      <c r="A325" s="41"/>
      <c r="B325" s="41"/>
      <c r="C325" s="41" t="s">
        <v>1154</v>
      </c>
      <c r="D325" s="42"/>
      <c r="E325" s="10"/>
      <c r="F325" s="44">
        <f>Source!AO110</f>
        <v>788.79</v>
      </c>
      <c r="G325" s="43" t="str">
        <f>Source!DG110</f>
        <v>)*1,15</v>
      </c>
      <c r="H325" s="10">
        <f>Source!AV110</f>
        <v>1.0469999999999999</v>
      </c>
      <c r="I325" s="44">
        <f>ROUND((ROUND((Source!AF110*Source!AV110*Source!I110),2)),2)</f>
        <v>9.5</v>
      </c>
      <c r="J325" s="10">
        <f>IF(Source!BA110&lt;&gt; 0, Source!BA110, 1)</f>
        <v>26.06</v>
      </c>
      <c r="K325" s="44">
        <f>Source!S110</f>
        <v>247.57</v>
      </c>
      <c r="W325">
        <f>I325</f>
        <v>9.5</v>
      </c>
    </row>
    <row r="326" spans="1:28" ht="14.25" x14ac:dyDescent="0.2">
      <c r="A326" s="41"/>
      <c r="B326" s="41"/>
      <c r="C326" s="41" t="s">
        <v>1157</v>
      </c>
      <c r="D326" s="42" t="s">
        <v>1158</v>
      </c>
      <c r="E326" s="10">
        <f>Source!DN110</f>
        <v>91</v>
      </c>
      <c r="F326" s="44"/>
      <c r="G326" s="43"/>
      <c r="H326" s="10"/>
      <c r="I326" s="44">
        <f>SUM(Q323:Q325)</f>
        <v>8.65</v>
      </c>
      <c r="J326" s="10">
        <f>Source!BZ110</f>
        <v>75</v>
      </c>
      <c r="K326" s="44">
        <f>SUM(R323:R325)</f>
        <v>185.68</v>
      </c>
    </row>
    <row r="327" spans="1:28" ht="14.25" x14ac:dyDescent="0.2">
      <c r="A327" s="41"/>
      <c r="B327" s="41"/>
      <c r="C327" s="41" t="s">
        <v>1159</v>
      </c>
      <c r="D327" s="42" t="s">
        <v>1158</v>
      </c>
      <c r="E327" s="10">
        <f>Source!DO110</f>
        <v>70</v>
      </c>
      <c r="F327" s="44"/>
      <c r="G327" s="43"/>
      <c r="H327" s="10"/>
      <c r="I327" s="44">
        <f>SUM(S323:S326)</f>
        <v>6.65</v>
      </c>
      <c r="J327" s="10">
        <f>Source!CA110</f>
        <v>41</v>
      </c>
      <c r="K327" s="44">
        <f>SUM(T323:T326)</f>
        <v>101.5</v>
      </c>
    </row>
    <row r="328" spans="1:28" ht="14.25" x14ac:dyDescent="0.2">
      <c r="A328" s="48"/>
      <c r="B328" s="48"/>
      <c r="C328" s="48" t="s">
        <v>1161</v>
      </c>
      <c r="D328" s="49" t="s">
        <v>1162</v>
      </c>
      <c r="E328" s="50">
        <f>Source!AQ110</f>
        <v>74.98</v>
      </c>
      <c r="F328" s="51"/>
      <c r="G328" s="52" t="str">
        <f>Source!DI110</f>
        <v>)*1,15</v>
      </c>
      <c r="H328" s="50">
        <f>Source!AV110</f>
        <v>1.0469999999999999</v>
      </c>
      <c r="I328" s="51">
        <f>Source!U110</f>
        <v>0.90279668999999996</v>
      </c>
      <c r="J328" s="50"/>
      <c r="K328" s="51"/>
      <c r="AB328" s="46">
        <f>I328</f>
        <v>0.90279668999999996</v>
      </c>
    </row>
    <row r="329" spans="1:28" ht="15" x14ac:dyDescent="0.25">
      <c r="A329" s="53"/>
      <c r="B329" s="53"/>
      <c r="C329" s="54" t="s">
        <v>1163</v>
      </c>
      <c r="D329" s="53"/>
      <c r="E329" s="53"/>
      <c r="F329" s="53"/>
      <c r="G329" s="53"/>
      <c r="H329" s="55">
        <f>I325+I326+I327</f>
        <v>24.799999999999997</v>
      </c>
      <c r="I329" s="55"/>
      <c r="J329" s="55">
        <f>K325+K326+K327</f>
        <v>534.75</v>
      </c>
      <c r="K329" s="55"/>
      <c r="O329" s="46">
        <f>I325+I326+I327</f>
        <v>24.799999999999997</v>
      </c>
      <c r="P329" s="46">
        <f>K325+K326+K327</f>
        <v>534.75</v>
      </c>
      <c r="X329">
        <f>IF(Source!BI110&lt;=1,I325+I326+I327-0, 0)</f>
        <v>24.799999999999997</v>
      </c>
      <c r="Y329">
        <f>IF(Source!BI110=2,I325+I326+I327-0, 0)</f>
        <v>0</v>
      </c>
      <c r="Z329">
        <f>IF(Source!BI110=3,I325+I326+I327-0, 0)</f>
        <v>0</v>
      </c>
      <c r="AA329">
        <f>IF(Source!BI110=4,I325+I326+I327,0)</f>
        <v>0</v>
      </c>
    </row>
    <row r="331" spans="1:28" ht="57" x14ac:dyDescent="0.2">
      <c r="A331" s="41">
        <v>20</v>
      </c>
      <c r="B331" s="41" t="s">
        <v>1190</v>
      </c>
      <c r="C331" s="41" t="s">
        <v>276</v>
      </c>
      <c r="D331" s="42" t="str">
        <f>Source!H111</f>
        <v>1 т конструкций</v>
      </c>
      <c r="E331" s="10">
        <f>Source!I111</f>
        <v>0.67035999999999996</v>
      </c>
      <c r="F331" s="44"/>
      <c r="G331" s="43"/>
      <c r="H331" s="10"/>
      <c r="I331" s="44"/>
      <c r="J331" s="10"/>
      <c r="K331" s="44"/>
      <c r="Q331">
        <f>ROUND((Source!DN111/100)*ROUND((ROUND((Source!AF111*Source!AV111*Source!I111),2)),2), 2)</f>
        <v>150.13</v>
      </c>
      <c r="R331">
        <f>Source!X111</f>
        <v>3237.78</v>
      </c>
      <c r="S331">
        <f>ROUND((Source!DO111/100)*ROUND((ROUND((Source!AF111*Source!AV111*Source!I111),2)),2), 2)</f>
        <v>181.19</v>
      </c>
      <c r="T331">
        <f>Source!Y111</f>
        <v>2293.42</v>
      </c>
      <c r="U331">
        <f>ROUND((175/100)*ROUND((ROUND((Source!AE111*Source!AV111*Source!I111),2)),2), 2)</f>
        <v>1.52</v>
      </c>
      <c r="V331">
        <f>ROUND((160/100)*ROUND(ROUND((ROUND((Source!AE111*Source!AV111*Source!I111),2)*Source!BS111),2), 2), 2)</f>
        <v>36.270000000000003</v>
      </c>
    </row>
    <row r="332" spans="1:28" ht="14.25" x14ac:dyDescent="0.2">
      <c r="A332" s="41"/>
      <c r="B332" s="41"/>
      <c r="C332" s="41" t="s">
        <v>1154</v>
      </c>
      <c r="D332" s="42"/>
      <c r="E332" s="10"/>
      <c r="F332" s="44">
        <f>Source!AO111</f>
        <v>205.92</v>
      </c>
      <c r="G332" s="43" t="str">
        <f>Source!DG111</f>
        <v>)*1,15</v>
      </c>
      <c r="H332" s="10">
        <f>Source!AV111</f>
        <v>1.087</v>
      </c>
      <c r="I332" s="44">
        <f>ROUND((ROUND((Source!AF111*Source!AV111*Source!I111),2)),2)</f>
        <v>172.56</v>
      </c>
      <c r="J332" s="10">
        <f>IF(Source!BA111&lt;&gt; 0, Source!BA111, 1)</f>
        <v>26.06</v>
      </c>
      <c r="K332" s="44">
        <f>Source!S111</f>
        <v>4496.91</v>
      </c>
      <c r="W332">
        <f>I332</f>
        <v>172.56</v>
      </c>
    </row>
    <row r="333" spans="1:28" ht="14.25" x14ac:dyDescent="0.2">
      <c r="A333" s="41"/>
      <c r="B333" s="41"/>
      <c r="C333" s="41" t="s">
        <v>1155</v>
      </c>
      <c r="D333" s="42"/>
      <c r="E333" s="10"/>
      <c r="F333" s="44">
        <f>Source!AM111</f>
        <v>14.6</v>
      </c>
      <c r="G333" s="43" t="str">
        <f>Source!DE111</f>
        <v>)*1,15</v>
      </c>
      <c r="H333" s="10">
        <f>Source!AV111</f>
        <v>1.087</v>
      </c>
      <c r="I333" s="44">
        <f>(ROUND((ROUND((((Source!ET111*1.15))*Source!AV111*Source!I111),2)),2)+ROUND((ROUND(((Source!AE111-((Source!EU111*1.15)))*Source!AV111*Source!I111),2)),2))</f>
        <v>12.23</v>
      </c>
      <c r="J333" s="10">
        <f>IF(Source!BB111&lt;&gt; 0, Source!BB111, 1)</f>
        <v>8</v>
      </c>
      <c r="K333" s="44">
        <f>Source!Q111</f>
        <v>97.84</v>
      </c>
    </row>
    <row r="334" spans="1:28" ht="14.25" x14ac:dyDescent="0.2">
      <c r="A334" s="41"/>
      <c r="B334" s="41"/>
      <c r="C334" s="41" t="s">
        <v>1156</v>
      </c>
      <c r="D334" s="42"/>
      <c r="E334" s="10"/>
      <c r="F334" s="44">
        <f>Source!AN111</f>
        <v>1.04</v>
      </c>
      <c r="G334" s="43" t="str">
        <f>Source!DF111</f>
        <v>)*1,15</v>
      </c>
      <c r="H334" s="10">
        <f>Source!AV111</f>
        <v>1.087</v>
      </c>
      <c r="I334" s="45">
        <f>ROUND((ROUND((Source!AE111*Source!AV111*Source!I111),2)),2)</f>
        <v>0.87</v>
      </c>
      <c r="J334" s="10">
        <f>IF(Source!BS111&lt;&gt; 0, Source!BS111, 1)</f>
        <v>26.06</v>
      </c>
      <c r="K334" s="45">
        <f>Source!R111</f>
        <v>22.67</v>
      </c>
      <c r="W334">
        <f>I334</f>
        <v>0.87</v>
      </c>
    </row>
    <row r="335" spans="1:28" ht="14.25" x14ac:dyDescent="0.2">
      <c r="A335" s="41"/>
      <c r="B335" s="41"/>
      <c r="C335" s="41" t="s">
        <v>1177</v>
      </c>
      <c r="D335" s="42"/>
      <c r="E335" s="10"/>
      <c r="F335" s="44">
        <f>Source!AL111</f>
        <v>110.71</v>
      </c>
      <c r="G335" s="43" t="str">
        <f>Source!DD111</f>
        <v/>
      </c>
      <c r="H335" s="10">
        <f>Source!AW111</f>
        <v>1</v>
      </c>
      <c r="I335" s="44">
        <f>ROUND((ROUND((Source!AC111*Source!AW111*Source!I111),2)),2)</f>
        <v>74.22</v>
      </c>
      <c r="J335" s="10">
        <f>IF(Source!BC111&lt;&gt; 0, Source!BC111, 1)</f>
        <v>7.86</v>
      </c>
      <c r="K335" s="44">
        <f>Source!P111</f>
        <v>583.37</v>
      </c>
    </row>
    <row r="336" spans="1:28" ht="57" x14ac:dyDescent="0.2">
      <c r="A336" s="41" t="s">
        <v>278</v>
      </c>
      <c r="B336" s="41" t="str">
        <f>Source!F112</f>
        <v>1.6-1-207</v>
      </c>
      <c r="C336" s="41" t="s">
        <v>280</v>
      </c>
      <c r="D336" s="42" t="str">
        <f>Source!H112</f>
        <v>т</v>
      </c>
      <c r="E336" s="10">
        <f>Source!I112</f>
        <v>0.58035999999999999</v>
      </c>
      <c r="F336" s="44">
        <f>Source!AK112</f>
        <v>12267.8</v>
      </c>
      <c r="G336" s="59" t="s">
        <v>3</v>
      </c>
      <c r="H336" s="10">
        <f>Source!AW112</f>
        <v>1</v>
      </c>
      <c r="I336" s="44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7119.74</v>
      </c>
      <c r="J336" s="10">
        <f>IF(Source!BC112&lt;&gt; 0, Source!BC112, 1)</f>
        <v>8.58</v>
      </c>
      <c r="K336" s="44">
        <f>Source!O112</f>
        <v>61087.37</v>
      </c>
      <c r="Q336">
        <f>ROUND((Source!DN112/100)*ROUND((ROUND((Source!AF112*Source!AV112*Source!I112),2)),2), 2)</f>
        <v>0</v>
      </c>
      <c r="R336">
        <f>Source!X112</f>
        <v>0</v>
      </c>
      <c r="S336">
        <f>ROUND((Source!DO112/100)*ROUND((ROUND((Source!AF112*Source!AV112*Source!I112),2)),2), 2)</f>
        <v>0</v>
      </c>
      <c r="T336">
        <f>Source!Y112</f>
        <v>0</v>
      </c>
      <c r="U336">
        <f>ROUND((175/100)*ROUND((ROUND((Source!AE112*Source!AV112*Source!I112),2)),2), 2)</f>
        <v>0</v>
      </c>
      <c r="V336">
        <f>ROUND((160/100)*ROUND(ROUND((ROUND((Source!AE112*Source!AV112*Source!I112),2)*Source!BS112),2), 2), 2)</f>
        <v>0</v>
      </c>
      <c r="X336">
        <f>IF(Source!BI112&lt;=1,I336, 0)</f>
        <v>7119.74</v>
      </c>
      <c r="Y336">
        <f>IF(Source!BI112=2,I336, 0)</f>
        <v>0</v>
      </c>
      <c r="Z336">
        <f>IF(Source!BI112=3,I336, 0)</f>
        <v>0</v>
      </c>
      <c r="AA336">
        <f>IF(Source!BI112=4,I336, 0)</f>
        <v>0</v>
      </c>
    </row>
    <row r="337" spans="1:28" ht="57" x14ac:dyDescent="0.2">
      <c r="A337" s="41" t="s">
        <v>282</v>
      </c>
      <c r="B337" s="41" t="str">
        <f>Source!F113</f>
        <v>1.3-4-39</v>
      </c>
      <c r="C337" s="41" t="s">
        <v>284</v>
      </c>
      <c r="D337" s="42" t="str">
        <f>Source!H113</f>
        <v>т</v>
      </c>
      <c r="E337" s="10">
        <f>Source!I113</f>
        <v>0.09</v>
      </c>
      <c r="F337" s="44">
        <f>Source!AK113</f>
        <v>5120.82</v>
      </c>
      <c r="G337" s="59" t="s">
        <v>3</v>
      </c>
      <c r="H337" s="10">
        <f>Source!AW113</f>
        <v>1</v>
      </c>
      <c r="I337" s="44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460.87</v>
      </c>
      <c r="J337" s="10">
        <f>IF(Source!BC113&lt;&gt; 0, Source!BC113, 1)</f>
        <v>10.33</v>
      </c>
      <c r="K337" s="44">
        <f>Source!O113</f>
        <v>4760.79</v>
      </c>
      <c r="Q337">
        <f>ROUND((Source!DN113/100)*ROUND((ROUND((Source!AF113*Source!AV113*Source!I113),2)),2), 2)</f>
        <v>0</v>
      </c>
      <c r="R337">
        <f>Source!X113</f>
        <v>0</v>
      </c>
      <c r="S337">
        <f>ROUND((Source!DO113/100)*ROUND((ROUND((Source!AF113*Source!AV113*Source!I113),2)),2), 2)</f>
        <v>0</v>
      </c>
      <c r="T337">
        <f>Source!Y113</f>
        <v>0</v>
      </c>
      <c r="U337">
        <f>ROUND((175/100)*ROUND((ROUND((Source!AE113*Source!AV113*Source!I113),2)),2), 2)</f>
        <v>0</v>
      </c>
      <c r="V337">
        <f>ROUND((160/100)*ROUND(ROUND((ROUND((Source!AE113*Source!AV113*Source!I113),2)*Source!BS113),2), 2), 2)</f>
        <v>0</v>
      </c>
      <c r="X337">
        <f>IF(Source!BI113&lt;=1,I337, 0)</f>
        <v>460.87</v>
      </c>
      <c r="Y337">
        <f>IF(Source!BI113=2,I337, 0)</f>
        <v>0</v>
      </c>
      <c r="Z337">
        <f>IF(Source!BI113=3,I337, 0)</f>
        <v>0</v>
      </c>
      <c r="AA337">
        <f>IF(Source!BI113=4,I337, 0)</f>
        <v>0</v>
      </c>
    </row>
    <row r="338" spans="1:28" ht="14.25" x14ac:dyDescent="0.2">
      <c r="A338" s="41"/>
      <c r="B338" s="41"/>
      <c r="C338" s="41" t="s">
        <v>1157</v>
      </c>
      <c r="D338" s="42" t="s">
        <v>1158</v>
      </c>
      <c r="E338" s="10">
        <f>Source!DN111</f>
        <v>87</v>
      </c>
      <c r="F338" s="44"/>
      <c r="G338" s="43"/>
      <c r="H338" s="10"/>
      <c r="I338" s="44">
        <f>SUM(Q331:Q337)</f>
        <v>150.13</v>
      </c>
      <c r="J338" s="10">
        <f>Source!BZ111</f>
        <v>72</v>
      </c>
      <c r="K338" s="44">
        <f>SUM(R331:R337)</f>
        <v>3237.78</v>
      </c>
    </row>
    <row r="339" spans="1:28" ht="14.25" x14ac:dyDescent="0.2">
      <c r="A339" s="41"/>
      <c r="B339" s="41"/>
      <c r="C339" s="41" t="s">
        <v>1159</v>
      </c>
      <c r="D339" s="42" t="s">
        <v>1158</v>
      </c>
      <c r="E339" s="10">
        <f>Source!DO111</f>
        <v>105</v>
      </c>
      <c r="F339" s="44"/>
      <c r="G339" s="43"/>
      <c r="H339" s="10"/>
      <c r="I339" s="44">
        <f>SUM(S331:S338)</f>
        <v>181.19</v>
      </c>
      <c r="J339" s="10">
        <f>Source!CA111</f>
        <v>51</v>
      </c>
      <c r="K339" s="44">
        <f>SUM(T331:T338)</f>
        <v>2293.42</v>
      </c>
    </row>
    <row r="340" spans="1:28" ht="14.25" x14ac:dyDescent="0.2">
      <c r="A340" s="41"/>
      <c r="B340" s="41"/>
      <c r="C340" s="41" t="s">
        <v>1160</v>
      </c>
      <c r="D340" s="42" t="s">
        <v>1158</v>
      </c>
      <c r="E340" s="10">
        <f>175</f>
        <v>175</v>
      </c>
      <c r="F340" s="44"/>
      <c r="G340" s="43"/>
      <c r="H340" s="10"/>
      <c r="I340" s="44">
        <f>SUM(U331:U339)</f>
        <v>1.52</v>
      </c>
      <c r="J340" s="10">
        <f>160</f>
        <v>160</v>
      </c>
      <c r="K340" s="44">
        <f>SUM(V331:V339)</f>
        <v>36.270000000000003</v>
      </c>
    </row>
    <row r="341" spans="1:28" ht="14.25" x14ac:dyDescent="0.2">
      <c r="A341" s="48"/>
      <c r="B341" s="48"/>
      <c r="C341" s="48" t="s">
        <v>1161</v>
      </c>
      <c r="D341" s="49" t="s">
        <v>1162</v>
      </c>
      <c r="E341" s="50">
        <f>Source!AQ111</f>
        <v>15.6</v>
      </c>
      <c r="F341" s="51"/>
      <c r="G341" s="52" t="str">
        <f>Source!DI111</f>
        <v>)*1,15</v>
      </c>
      <c r="H341" s="50">
        <f>Source!AV111</f>
        <v>1.087</v>
      </c>
      <c r="I341" s="51">
        <f>Source!U111</f>
        <v>13.072542880799997</v>
      </c>
      <c r="J341" s="50"/>
      <c r="K341" s="51"/>
      <c r="AB341" s="46">
        <f>I341</f>
        <v>13.072542880799997</v>
      </c>
    </row>
    <row r="342" spans="1:28" ht="15" x14ac:dyDescent="0.25">
      <c r="A342" s="53"/>
      <c r="B342" s="53"/>
      <c r="C342" s="54" t="s">
        <v>1163</v>
      </c>
      <c r="D342" s="53"/>
      <c r="E342" s="53"/>
      <c r="F342" s="53"/>
      <c r="G342" s="53"/>
      <c r="H342" s="55">
        <f>I332+I333+I335+I338+I339+I340+SUM(I336:I337)</f>
        <v>8172.4599999999991</v>
      </c>
      <c r="I342" s="55"/>
      <c r="J342" s="55">
        <f>K332+K333+K335+K338+K339+K340+SUM(K336:K337)</f>
        <v>76593.75</v>
      </c>
      <c r="K342" s="55"/>
      <c r="O342" s="46">
        <f>I332+I333+I335+I338+I339+I340+SUM(I336:I337)</f>
        <v>8172.4599999999991</v>
      </c>
      <c r="P342" s="46">
        <f>K332+K333+K335+K338+K339+K340+SUM(K336:K337)</f>
        <v>76593.75</v>
      </c>
      <c r="X342">
        <f>IF(Source!BI111&lt;=1,I332+I333+I335+I338+I339+I340-0, 0)</f>
        <v>591.84999999999991</v>
      </c>
      <c r="Y342">
        <f>IF(Source!BI111=2,I332+I333+I335+I338+I339+I340-0, 0)</f>
        <v>0</v>
      </c>
      <c r="Z342">
        <f>IF(Source!BI111=3,I332+I333+I335+I338+I339+I340-0, 0)</f>
        <v>0</v>
      </c>
      <c r="AA342">
        <f>IF(Source!BI111=4,I332+I333+I335+I338+I339+I340,0)</f>
        <v>0</v>
      </c>
    </row>
    <row r="344" spans="1:28" ht="52.5" x14ac:dyDescent="0.2">
      <c r="A344" s="41">
        <v>21</v>
      </c>
      <c r="B344" s="41" t="s">
        <v>1191</v>
      </c>
      <c r="C344" s="41" t="s">
        <v>288</v>
      </c>
      <c r="D344" s="42" t="str">
        <f>Source!H114</f>
        <v>1 т конструкций</v>
      </c>
      <c r="E344" s="10">
        <f>Source!I114</f>
        <v>0.28399999999999997</v>
      </c>
      <c r="F344" s="44"/>
      <c r="G344" s="43"/>
      <c r="H344" s="10"/>
      <c r="I344" s="44"/>
      <c r="J344" s="10"/>
      <c r="K344" s="44"/>
      <c r="Q344">
        <f>ROUND((Source!DN114/100)*ROUND((ROUND((Source!AF114*Source!AV114*Source!I114),2)),2), 2)</f>
        <v>23.57</v>
      </c>
      <c r="R344">
        <f>Source!X114</f>
        <v>508.3</v>
      </c>
      <c r="S344">
        <f>ROUND((Source!DO114/100)*ROUND((ROUND((Source!AF114*Source!AV114*Source!I114),2)),2), 2)</f>
        <v>28.44</v>
      </c>
      <c r="T344">
        <f>Source!Y114</f>
        <v>360.04</v>
      </c>
      <c r="U344">
        <f>ROUND((175/100)*ROUND((ROUND((Source!AE114*Source!AV114*Source!I114),2)),2), 2)</f>
        <v>4.6399999999999997</v>
      </c>
      <c r="V344">
        <f>ROUND((160/100)*ROUND(ROUND((ROUND((Source!AE114*Source!AV114*Source!I114),2)*Source!BS114),2), 2), 2)</f>
        <v>110.5</v>
      </c>
    </row>
    <row r="345" spans="1:28" ht="14.25" x14ac:dyDescent="0.2">
      <c r="A345" s="41"/>
      <c r="B345" s="41"/>
      <c r="C345" s="41" t="s">
        <v>1154</v>
      </c>
      <c r="D345" s="42"/>
      <c r="E345" s="10"/>
      <c r="F345" s="44">
        <f>Source!AO114</f>
        <v>76.3</v>
      </c>
      <c r="G345" s="43" t="str">
        <f>Source!DG114</f>
        <v>)*1,15</v>
      </c>
      <c r="H345" s="10">
        <f>Source!AV114</f>
        <v>1.087</v>
      </c>
      <c r="I345" s="44">
        <f>ROUND((ROUND((Source!AF114*Source!AV114*Source!I114),2)),2)</f>
        <v>27.09</v>
      </c>
      <c r="J345" s="10">
        <f>IF(Source!BA114&lt;&gt; 0, Source!BA114, 1)</f>
        <v>26.06</v>
      </c>
      <c r="K345" s="44">
        <f>Source!S114</f>
        <v>705.97</v>
      </c>
      <c r="W345">
        <f>I345</f>
        <v>27.09</v>
      </c>
    </row>
    <row r="346" spans="1:28" ht="14.25" x14ac:dyDescent="0.2">
      <c r="A346" s="41"/>
      <c r="B346" s="41"/>
      <c r="C346" s="41" t="s">
        <v>1155</v>
      </c>
      <c r="D346" s="42"/>
      <c r="E346" s="10"/>
      <c r="F346" s="44">
        <f>Source!AM114</f>
        <v>35.86</v>
      </c>
      <c r="G346" s="43" t="str">
        <f>Source!DE114</f>
        <v>)*1,15</v>
      </c>
      <c r="H346" s="10">
        <f>Source!AV114</f>
        <v>1.087</v>
      </c>
      <c r="I346" s="44">
        <f>(ROUND((ROUND((((Source!ET114*1.15))*Source!AV114*Source!I114),2)),2)+ROUND((ROUND(((Source!AE114-((Source!EU114*1.15)))*Source!AV114*Source!I114),2)),2))</f>
        <v>12.73</v>
      </c>
      <c r="J346" s="10">
        <f>IF(Source!BB114&lt;&gt; 0, Source!BB114, 1)</f>
        <v>9.31</v>
      </c>
      <c r="K346" s="44">
        <f>Source!Q114</f>
        <v>118.52</v>
      </c>
    </row>
    <row r="347" spans="1:28" ht="14.25" x14ac:dyDescent="0.2">
      <c r="A347" s="41"/>
      <c r="B347" s="41"/>
      <c r="C347" s="41" t="s">
        <v>1156</v>
      </c>
      <c r="D347" s="42"/>
      <c r="E347" s="10"/>
      <c r="F347" s="44">
        <f>Source!AN114</f>
        <v>7.46</v>
      </c>
      <c r="G347" s="43" t="str">
        <f>Source!DF114</f>
        <v>)*1,15</v>
      </c>
      <c r="H347" s="10">
        <f>Source!AV114</f>
        <v>1.087</v>
      </c>
      <c r="I347" s="45">
        <f>ROUND((ROUND((Source!AE114*Source!AV114*Source!I114),2)),2)</f>
        <v>2.65</v>
      </c>
      <c r="J347" s="10">
        <f>IF(Source!BS114&lt;&gt; 0, Source!BS114, 1)</f>
        <v>26.06</v>
      </c>
      <c r="K347" s="45">
        <f>Source!R114</f>
        <v>69.06</v>
      </c>
      <c r="W347">
        <f>I347</f>
        <v>2.65</v>
      </c>
    </row>
    <row r="348" spans="1:28" ht="14.25" x14ac:dyDescent="0.2">
      <c r="A348" s="41"/>
      <c r="B348" s="41"/>
      <c r="C348" s="41" t="s">
        <v>1177</v>
      </c>
      <c r="D348" s="42"/>
      <c r="E348" s="10"/>
      <c r="F348" s="44">
        <f>Source!AL114</f>
        <v>155.43</v>
      </c>
      <c r="G348" s="43" t="str">
        <f>Source!DD114</f>
        <v/>
      </c>
      <c r="H348" s="10">
        <f>Source!AW114</f>
        <v>1</v>
      </c>
      <c r="I348" s="44">
        <f>ROUND((ROUND((Source!AC114*Source!AW114*Source!I114),2)),2)</f>
        <v>44.14</v>
      </c>
      <c r="J348" s="10">
        <f>IF(Source!BC114&lt;&gt; 0, Source!BC114, 1)</f>
        <v>7.73</v>
      </c>
      <c r="K348" s="44">
        <f>Source!P114</f>
        <v>341.2</v>
      </c>
    </row>
    <row r="349" spans="1:28" ht="14.25" x14ac:dyDescent="0.2">
      <c r="A349" s="41" t="s">
        <v>290</v>
      </c>
      <c r="B349" s="41" t="str">
        <f>Source!F115</f>
        <v>1.6-1-228</v>
      </c>
      <c r="C349" s="41" t="s">
        <v>292</v>
      </c>
      <c r="D349" s="42" t="str">
        <f>Source!H115</f>
        <v>т</v>
      </c>
      <c r="E349" s="10">
        <f>Source!I115</f>
        <v>0.28399999999999997</v>
      </c>
      <c r="F349" s="44">
        <f>Source!AK115</f>
        <v>15727.55</v>
      </c>
      <c r="G349" s="59" t="s">
        <v>3</v>
      </c>
      <c r="H349" s="10">
        <f>Source!AW115</f>
        <v>1</v>
      </c>
      <c r="I349" s="44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4466.62</v>
      </c>
      <c r="J349" s="10">
        <f>IF(Source!BC115&lt;&gt; 0, Source!BC115, 1)</f>
        <v>8.57</v>
      </c>
      <c r="K349" s="44">
        <f>Source!O115</f>
        <v>38278.93</v>
      </c>
      <c r="Q349">
        <f>ROUND((Source!DN115/100)*ROUND((ROUND((Source!AF115*Source!AV115*Source!I115),2)),2), 2)</f>
        <v>0</v>
      </c>
      <c r="R349">
        <f>Source!X115</f>
        <v>0</v>
      </c>
      <c r="S349">
        <f>ROUND((Source!DO115/100)*ROUND((ROUND((Source!AF115*Source!AV115*Source!I115),2)),2), 2)</f>
        <v>0</v>
      </c>
      <c r="T349">
        <f>Source!Y115</f>
        <v>0</v>
      </c>
      <c r="U349">
        <f>ROUND((175/100)*ROUND((ROUND((Source!AE115*Source!AV115*Source!I115),2)),2), 2)</f>
        <v>0</v>
      </c>
      <c r="V349">
        <f>ROUND((160/100)*ROUND(ROUND((ROUND((Source!AE115*Source!AV115*Source!I115),2)*Source!BS115),2), 2), 2)</f>
        <v>0</v>
      </c>
      <c r="X349">
        <f>IF(Source!BI115&lt;=1,I349, 0)</f>
        <v>4466.62</v>
      </c>
      <c r="Y349">
        <f>IF(Source!BI115=2,I349, 0)</f>
        <v>0</v>
      </c>
      <c r="Z349">
        <f>IF(Source!BI115=3,I349, 0)</f>
        <v>0</v>
      </c>
      <c r="AA349">
        <f>IF(Source!BI115=4,I349, 0)</f>
        <v>0</v>
      </c>
    </row>
    <row r="350" spans="1:28" ht="14.25" x14ac:dyDescent="0.2">
      <c r="A350" s="41"/>
      <c r="B350" s="41"/>
      <c r="C350" s="41" t="s">
        <v>1157</v>
      </c>
      <c r="D350" s="42" t="s">
        <v>1158</v>
      </c>
      <c r="E350" s="10">
        <f>Source!DN114</f>
        <v>87</v>
      </c>
      <c r="F350" s="44"/>
      <c r="G350" s="43"/>
      <c r="H350" s="10"/>
      <c r="I350" s="44">
        <f>SUM(Q344:Q349)</f>
        <v>23.57</v>
      </c>
      <c r="J350" s="10">
        <f>Source!BZ114</f>
        <v>72</v>
      </c>
      <c r="K350" s="44">
        <f>SUM(R344:R349)</f>
        <v>508.3</v>
      </c>
    </row>
    <row r="351" spans="1:28" ht="14.25" x14ac:dyDescent="0.2">
      <c r="A351" s="41"/>
      <c r="B351" s="41"/>
      <c r="C351" s="41" t="s">
        <v>1159</v>
      </c>
      <c r="D351" s="42" t="s">
        <v>1158</v>
      </c>
      <c r="E351" s="10">
        <f>Source!DO114</f>
        <v>105</v>
      </c>
      <c r="F351" s="44"/>
      <c r="G351" s="43"/>
      <c r="H351" s="10"/>
      <c r="I351" s="44">
        <f>SUM(S344:S350)</f>
        <v>28.44</v>
      </c>
      <c r="J351" s="10">
        <f>Source!CA114</f>
        <v>51</v>
      </c>
      <c r="K351" s="44">
        <f>SUM(T344:T350)</f>
        <v>360.04</v>
      </c>
    </row>
    <row r="352" spans="1:28" ht="14.25" x14ac:dyDescent="0.2">
      <c r="A352" s="41"/>
      <c r="B352" s="41"/>
      <c r="C352" s="41" t="s">
        <v>1160</v>
      </c>
      <c r="D352" s="42" t="s">
        <v>1158</v>
      </c>
      <c r="E352" s="10">
        <f>175</f>
        <v>175</v>
      </c>
      <c r="F352" s="44"/>
      <c r="G352" s="43"/>
      <c r="H352" s="10"/>
      <c r="I352" s="44">
        <f>SUM(U344:U351)</f>
        <v>4.6399999999999997</v>
      </c>
      <c r="J352" s="10">
        <f>160</f>
        <v>160</v>
      </c>
      <c r="K352" s="44">
        <f>SUM(V344:V351)</f>
        <v>110.5</v>
      </c>
    </row>
    <row r="353" spans="1:28" ht="14.25" x14ac:dyDescent="0.2">
      <c r="A353" s="48"/>
      <c r="B353" s="48"/>
      <c r="C353" s="48" t="s">
        <v>1161</v>
      </c>
      <c r="D353" s="49" t="s">
        <v>1162</v>
      </c>
      <c r="E353" s="50">
        <f>Source!AQ114</f>
        <v>5.78</v>
      </c>
      <c r="F353" s="51"/>
      <c r="G353" s="52" t="str">
        <f>Source!DI114</f>
        <v>)*1,15</v>
      </c>
      <c r="H353" s="50">
        <f>Source!AV114</f>
        <v>1.087</v>
      </c>
      <c r="I353" s="51">
        <f>Source!U114</f>
        <v>2.0519820759999994</v>
      </c>
      <c r="J353" s="50"/>
      <c r="K353" s="51"/>
      <c r="AB353" s="46">
        <f>I353</f>
        <v>2.0519820759999994</v>
      </c>
    </row>
    <row r="354" spans="1:28" ht="15" x14ac:dyDescent="0.25">
      <c r="A354" s="53"/>
      <c r="B354" s="53"/>
      <c r="C354" s="54" t="s">
        <v>1163</v>
      </c>
      <c r="D354" s="53"/>
      <c r="E354" s="53"/>
      <c r="F354" s="53"/>
      <c r="G354" s="53"/>
      <c r="H354" s="55">
        <f>I345+I346+I348+I350+I351+I352+SUM(I349:I349)</f>
        <v>4607.2299999999996</v>
      </c>
      <c r="I354" s="55"/>
      <c r="J354" s="55">
        <f>K345+K346+K348+K350+K351+K352+SUM(K349:K349)</f>
        <v>40423.46</v>
      </c>
      <c r="K354" s="55"/>
      <c r="O354" s="46">
        <f>I345+I346+I348+I350+I351+I352+SUM(I349:I349)</f>
        <v>4607.2299999999996</v>
      </c>
      <c r="P354" s="46">
        <f>K345+K346+K348+K350+K351+K352+SUM(K349:K349)</f>
        <v>40423.46</v>
      </c>
      <c r="X354">
        <f>IF(Source!BI114&lt;=1,I345+I346+I348+I350+I351+I352-0, 0)</f>
        <v>140.60999999999999</v>
      </c>
      <c r="Y354">
        <f>IF(Source!BI114=2,I345+I346+I348+I350+I351+I352-0, 0)</f>
        <v>0</v>
      </c>
      <c r="Z354">
        <f>IF(Source!BI114=3,I345+I346+I348+I350+I351+I352-0, 0)</f>
        <v>0</v>
      </c>
      <c r="AA354">
        <f>IF(Source!BI114=4,I345+I346+I348+I350+I351+I352,0)</f>
        <v>0</v>
      </c>
    </row>
    <row r="356" spans="1:28" ht="52.5" x14ac:dyDescent="0.2">
      <c r="A356" s="41">
        <v>22</v>
      </c>
      <c r="B356" s="41" t="s">
        <v>1192</v>
      </c>
      <c r="C356" s="41" t="s">
        <v>296</v>
      </c>
      <c r="D356" s="42" t="str">
        <f>Source!H116</f>
        <v>1 Т</v>
      </c>
      <c r="E356" s="10">
        <f>Source!I116</f>
        <v>8.8959999999999997E-2</v>
      </c>
      <c r="F356" s="44"/>
      <c r="G356" s="43"/>
      <c r="H356" s="10"/>
      <c r="I356" s="44"/>
      <c r="J356" s="10"/>
      <c r="K356" s="44"/>
      <c r="Q356">
        <f>ROUND((Source!DN116/100)*ROUND((ROUND((Source!AF116*Source!AV116*Source!I116),2)),2), 2)</f>
        <v>72.45</v>
      </c>
      <c r="R356">
        <f>Source!X116</f>
        <v>1811.02</v>
      </c>
      <c r="S356">
        <f>ROUND((Source!DO116/100)*ROUND((ROUND((Source!AF116*Source!AV116*Source!I116),2)),2), 2)</f>
        <v>51.75</v>
      </c>
      <c r="T356">
        <f>Source!Y116</f>
        <v>1271.57</v>
      </c>
      <c r="U356">
        <f>ROUND((175/100)*ROUND((ROUND((Source!AE116*Source!AV116*Source!I116),2)),2), 2)</f>
        <v>1.31</v>
      </c>
      <c r="V356">
        <f>ROUND((160/100)*ROUND(ROUND((ROUND((Source!AE116*Source!AV116*Source!I116),2)*Source!BS116),2), 2), 2)</f>
        <v>31.28</v>
      </c>
    </row>
    <row r="357" spans="1:28" ht="14.25" x14ac:dyDescent="0.2">
      <c r="A357" s="41"/>
      <c r="B357" s="41"/>
      <c r="C357" s="41" t="s">
        <v>1154</v>
      </c>
      <c r="D357" s="42"/>
      <c r="E357" s="10"/>
      <c r="F357" s="44">
        <f>Source!AO116</f>
        <v>690.2</v>
      </c>
      <c r="G357" s="43" t="str">
        <f>Source!DG116</f>
        <v>)*1,15</v>
      </c>
      <c r="H357" s="10">
        <f>Source!AV116</f>
        <v>1.0469999999999999</v>
      </c>
      <c r="I357" s="44">
        <f>ROUND((ROUND((Source!AF116*Source!AV116*Source!I116),2)),2)</f>
        <v>73.930000000000007</v>
      </c>
      <c r="J357" s="10">
        <f>IF(Source!BA116&lt;&gt; 0, Source!BA116, 1)</f>
        <v>26.06</v>
      </c>
      <c r="K357" s="44">
        <f>Source!S116</f>
        <v>1926.62</v>
      </c>
      <c r="W357">
        <f>I357</f>
        <v>73.930000000000007</v>
      </c>
    </row>
    <row r="358" spans="1:28" ht="14.25" x14ac:dyDescent="0.2">
      <c r="A358" s="41"/>
      <c r="B358" s="41"/>
      <c r="C358" s="41" t="s">
        <v>1155</v>
      </c>
      <c r="D358" s="42"/>
      <c r="E358" s="10"/>
      <c r="F358" s="44">
        <f>Source!AM116</f>
        <v>31.93</v>
      </c>
      <c r="G358" s="43" t="str">
        <f>Source!DE116</f>
        <v>)*1,15</v>
      </c>
      <c r="H358" s="10">
        <f>Source!AV116</f>
        <v>1.0469999999999999</v>
      </c>
      <c r="I358" s="44">
        <f>(ROUND((ROUND((((Source!ET116*1.15))*Source!AV116*Source!I116),2)),2)+ROUND((ROUND(((Source!AE116-((Source!EU116*1.15)))*Source!AV116*Source!I116),2)),2))</f>
        <v>3.42</v>
      </c>
      <c r="J358" s="10">
        <f>IF(Source!BB116&lt;&gt; 0, Source!BB116, 1)</f>
        <v>9.44</v>
      </c>
      <c r="K358" s="44">
        <f>Source!Q116</f>
        <v>32.28</v>
      </c>
    </row>
    <row r="359" spans="1:28" ht="14.25" x14ac:dyDescent="0.2">
      <c r="A359" s="41"/>
      <c r="B359" s="41"/>
      <c r="C359" s="41" t="s">
        <v>1156</v>
      </c>
      <c r="D359" s="42"/>
      <c r="E359" s="10"/>
      <c r="F359" s="44">
        <f>Source!AN116</f>
        <v>6.99</v>
      </c>
      <c r="G359" s="43" t="str">
        <f>Source!DF116</f>
        <v>)*1,15</v>
      </c>
      <c r="H359" s="10">
        <f>Source!AV116</f>
        <v>1.0469999999999999</v>
      </c>
      <c r="I359" s="45">
        <f>ROUND((ROUND((Source!AE116*Source!AV116*Source!I116),2)),2)</f>
        <v>0.75</v>
      </c>
      <c r="J359" s="10">
        <f>IF(Source!BS116&lt;&gt; 0, Source!BS116, 1)</f>
        <v>26.06</v>
      </c>
      <c r="K359" s="45">
        <f>Source!R116</f>
        <v>19.55</v>
      </c>
      <c r="W359">
        <f>I359</f>
        <v>0.75</v>
      </c>
    </row>
    <row r="360" spans="1:28" ht="57" x14ac:dyDescent="0.2">
      <c r="A360" s="41" t="s">
        <v>300</v>
      </c>
      <c r="B360" s="41" t="str">
        <f>Source!F117</f>
        <v>1.3-4-39</v>
      </c>
      <c r="C360" s="41" t="s">
        <v>284</v>
      </c>
      <c r="D360" s="42" t="str">
        <f>Source!H117</f>
        <v>т</v>
      </c>
      <c r="E360" s="10">
        <f>Source!I117</f>
        <v>8.8959999999999997E-2</v>
      </c>
      <c r="F360" s="44">
        <f>Source!AK117</f>
        <v>5120.82</v>
      </c>
      <c r="G360" s="59" t="s">
        <v>3</v>
      </c>
      <c r="H360" s="10">
        <f>Source!AW117</f>
        <v>1.022</v>
      </c>
      <c r="I360" s="44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465.57</v>
      </c>
      <c r="J360" s="10">
        <f>IF(Source!BC117&lt;&gt; 0, Source!BC117, 1)</f>
        <v>10.33</v>
      </c>
      <c r="K360" s="44">
        <f>Source!O117</f>
        <v>4809.34</v>
      </c>
      <c r="Q360">
        <f>ROUND((Source!DN117/100)*ROUND((ROUND((Source!AF117*Source!AV117*Source!I117),2)),2), 2)</f>
        <v>0</v>
      </c>
      <c r="R360">
        <f>Source!X117</f>
        <v>0</v>
      </c>
      <c r="S360">
        <f>ROUND((Source!DO117/100)*ROUND((ROUND((Source!AF117*Source!AV117*Source!I117),2)),2), 2)</f>
        <v>0</v>
      </c>
      <c r="T360">
        <f>Source!Y117</f>
        <v>0</v>
      </c>
      <c r="U360">
        <f>ROUND((175/100)*ROUND((ROUND((Source!AE117*Source!AV117*Source!I117),2)),2), 2)</f>
        <v>0</v>
      </c>
      <c r="V360">
        <f>ROUND((160/100)*ROUND(ROUND((ROUND((Source!AE117*Source!AV117*Source!I117),2)*Source!BS117),2), 2), 2)</f>
        <v>0</v>
      </c>
      <c r="X360">
        <f>IF(Source!BI117&lt;=1,I360, 0)</f>
        <v>465.57</v>
      </c>
      <c r="Y360">
        <f>IF(Source!BI117=2,I360, 0)</f>
        <v>0</v>
      </c>
      <c r="Z360">
        <f>IF(Source!BI117=3,I360, 0)</f>
        <v>0</v>
      </c>
      <c r="AA360">
        <f>IF(Source!BI117=4,I360, 0)</f>
        <v>0</v>
      </c>
    </row>
    <row r="361" spans="1:28" ht="14.25" x14ac:dyDescent="0.2">
      <c r="A361" s="41"/>
      <c r="B361" s="41"/>
      <c r="C361" s="41" t="s">
        <v>1157</v>
      </c>
      <c r="D361" s="42" t="s">
        <v>1158</v>
      </c>
      <c r="E361" s="10">
        <f>Source!DN116</f>
        <v>98</v>
      </c>
      <c r="F361" s="44"/>
      <c r="G361" s="43"/>
      <c r="H361" s="10"/>
      <c r="I361" s="44">
        <f>SUM(Q356:Q360)</f>
        <v>72.45</v>
      </c>
      <c r="J361" s="10">
        <f>Source!BZ116</f>
        <v>94</v>
      </c>
      <c r="K361" s="44">
        <f>SUM(R356:R360)</f>
        <v>1811.02</v>
      </c>
    </row>
    <row r="362" spans="1:28" ht="14.25" x14ac:dyDescent="0.2">
      <c r="A362" s="41"/>
      <c r="B362" s="41"/>
      <c r="C362" s="41" t="s">
        <v>1159</v>
      </c>
      <c r="D362" s="42" t="s">
        <v>1158</v>
      </c>
      <c r="E362" s="10">
        <f>Source!DO116</f>
        <v>70</v>
      </c>
      <c r="F362" s="44"/>
      <c r="G362" s="43"/>
      <c r="H362" s="10"/>
      <c r="I362" s="44">
        <f>SUM(S356:S361)</f>
        <v>51.75</v>
      </c>
      <c r="J362" s="10">
        <f>Source!CA116</f>
        <v>66</v>
      </c>
      <c r="K362" s="44">
        <f>SUM(T356:T361)</f>
        <v>1271.57</v>
      </c>
    </row>
    <row r="363" spans="1:28" ht="14.25" x14ac:dyDescent="0.2">
      <c r="A363" s="41"/>
      <c r="B363" s="41"/>
      <c r="C363" s="41" t="s">
        <v>1160</v>
      </c>
      <c r="D363" s="42" t="s">
        <v>1158</v>
      </c>
      <c r="E363" s="10">
        <f>175</f>
        <v>175</v>
      </c>
      <c r="F363" s="44"/>
      <c r="G363" s="43"/>
      <c r="H363" s="10"/>
      <c r="I363" s="44">
        <f>SUM(U356:U362)</f>
        <v>1.31</v>
      </c>
      <c r="J363" s="10">
        <f>160</f>
        <v>160</v>
      </c>
      <c r="K363" s="44">
        <f>SUM(V356:V362)</f>
        <v>31.28</v>
      </c>
    </row>
    <row r="364" spans="1:28" ht="14.25" x14ac:dyDescent="0.2">
      <c r="A364" s="48"/>
      <c r="B364" s="48"/>
      <c r="C364" s="48" t="s">
        <v>1161</v>
      </c>
      <c r="D364" s="49" t="s">
        <v>1162</v>
      </c>
      <c r="E364" s="50">
        <f>Source!AQ116</f>
        <v>58</v>
      </c>
      <c r="F364" s="51"/>
      <c r="G364" s="52" t="str">
        <f>Source!DI116</f>
        <v>)*1,15</v>
      </c>
      <c r="H364" s="50">
        <f>Source!AV116</f>
        <v>1.0469999999999999</v>
      </c>
      <c r="I364" s="51">
        <f>Source!U116</f>
        <v>6.212512703999999</v>
      </c>
      <c r="J364" s="50"/>
      <c r="K364" s="51"/>
      <c r="AB364" s="46">
        <f>I364</f>
        <v>6.212512703999999</v>
      </c>
    </row>
    <row r="365" spans="1:28" ht="15" x14ac:dyDescent="0.25">
      <c r="A365" s="53"/>
      <c r="B365" s="53"/>
      <c r="C365" s="54" t="s">
        <v>1163</v>
      </c>
      <c r="D365" s="53"/>
      <c r="E365" s="53"/>
      <c r="F365" s="53"/>
      <c r="G365" s="53"/>
      <c r="H365" s="55">
        <f>I357+I358+I361+I362+I363+SUM(I360:I360)</f>
        <v>668.43000000000006</v>
      </c>
      <c r="I365" s="55"/>
      <c r="J365" s="55">
        <f>K357+K358+K361+K362+K363+SUM(K360:K360)</f>
        <v>9882.11</v>
      </c>
      <c r="K365" s="55"/>
      <c r="O365" s="46">
        <f>I357+I358+I361+I362+I363+SUM(I360:I360)</f>
        <v>668.43000000000006</v>
      </c>
      <c r="P365" s="46">
        <f>K357+K358+K361+K362+K363+SUM(K360:K360)</f>
        <v>9882.11</v>
      </c>
      <c r="X365">
        <f>IF(Source!BI116&lt;=1,I357+I358+I361+I362+I363-0, 0)</f>
        <v>202.86</v>
      </c>
      <c r="Y365">
        <f>IF(Source!BI116=2,I357+I358+I361+I362+I363-0, 0)</f>
        <v>0</v>
      </c>
      <c r="Z365">
        <f>IF(Source!BI116=3,I357+I358+I361+I362+I363-0, 0)</f>
        <v>0</v>
      </c>
      <c r="AA365">
        <f>IF(Source!BI116=4,I357+I358+I361+I362+I363,0)</f>
        <v>0</v>
      </c>
    </row>
    <row r="368" spans="1:28" ht="15" x14ac:dyDescent="0.25">
      <c r="A368" s="58" t="str">
        <f>CONCATENATE("Итого по подразделу: ",IF(Source!G119&lt;&gt;"Новый подраздел", Source!G119, ""))</f>
        <v>Итого по подразделу: Реконструкция здания и кабельных приямков</v>
      </c>
      <c r="B368" s="58"/>
      <c r="C368" s="58"/>
      <c r="D368" s="58"/>
      <c r="E368" s="58"/>
      <c r="F368" s="58"/>
      <c r="G368" s="58"/>
      <c r="H368" s="47">
        <f>SUM(O150:O367)</f>
        <v>25330.399999999998</v>
      </c>
      <c r="I368" s="57"/>
      <c r="J368" s="47">
        <f>SUM(P150:P367)</f>
        <v>271969.44999999995</v>
      </c>
      <c r="K368" s="57"/>
    </row>
    <row r="369" spans="1:28" hidden="1" x14ac:dyDescent="0.2">
      <c r="A369" t="s">
        <v>1173</v>
      </c>
      <c r="H369">
        <f>SUM(AC150:AC368)</f>
        <v>0</v>
      </c>
      <c r="J369">
        <f>SUM(AD150:AD368)</f>
        <v>0</v>
      </c>
    </row>
    <row r="370" spans="1:28" hidden="1" x14ac:dyDescent="0.2">
      <c r="A370" t="s">
        <v>1174</v>
      </c>
      <c r="H370">
        <f>SUM(AE150:AE369)</f>
        <v>0</v>
      </c>
      <c r="J370">
        <f>SUM(AF150:AF369)</f>
        <v>0</v>
      </c>
    </row>
    <row r="372" spans="1:28" ht="16.5" x14ac:dyDescent="0.25">
      <c r="A372" s="40" t="str">
        <f>CONCATENATE("Подраздел: ",IF(Source!G149&lt;&gt;"Новый подраздел", Source!G149, ""))</f>
        <v>Подраздел: Двери и жалюзийные решетки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</row>
    <row r="373" spans="1:28" ht="90.75" x14ac:dyDescent="0.2">
      <c r="A373" s="41">
        <v>1</v>
      </c>
      <c r="B373" s="41" t="s">
        <v>1193</v>
      </c>
      <c r="C373" s="41" t="s">
        <v>304</v>
      </c>
      <c r="D373" s="42" t="str">
        <f>Source!H154</f>
        <v>1 т конструкций</v>
      </c>
      <c r="E373" s="10">
        <f>Source!I154</f>
        <v>0.29671999999999998</v>
      </c>
      <c r="F373" s="44"/>
      <c r="G373" s="43"/>
      <c r="H373" s="10"/>
      <c r="I373" s="44"/>
      <c r="J373" s="10"/>
      <c r="K373" s="44"/>
      <c r="Q373">
        <f>ROUND((Source!DN154/100)*ROUND((ROUND((Source!AF154*Source!AV154*Source!I154),2)),2), 2)</f>
        <v>209.83</v>
      </c>
      <c r="R373">
        <f>Source!X154</f>
        <v>4525.3100000000004</v>
      </c>
      <c r="S373">
        <f>ROUND((Source!DO154/100)*ROUND((ROUND((Source!AF154*Source!AV154*Source!I154),2)),2), 2)</f>
        <v>253.24</v>
      </c>
      <c r="T373">
        <f>Source!Y154</f>
        <v>3205.43</v>
      </c>
      <c r="U373">
        <f>ROUND((175/100)*ROUND((ROUND((Source!AE154*Source!AV154*Source!I154),2)),2), 2)</f>
        <v>21.39</v>
      </c>
      <c r="V373">
        <f>ROUND((160/100)*ROUND(ROUND((ROUND((Source!AE154*Source!AV154*Source!I154),2)*Source!BS154),2), 2), 2)</f>
        <v>509.52</v>
      </c>
    </row>
    <row r="374" spans="1:28" ht="28.5" x14ac:dyDescent="0.2">
      <c r="A374" s="41"/>
      <c r="B374" s="41"/>
      <c r="C374" s="41" t="s">
        <v>1154</v>
      </c>
      <c r="D374" s="42"/>
      <c r="E374" s="10"/>
      <c r="F374" s="44">
        <f>Source!AO154</f>
        <v>1083.72</v>
      </c>
      <c r="G374" s="43" t="str">
        <f>Source!DG154</f>
        <v>)*0,6)*1,15</v>
      </c>
      <c r="H374" s="10">
        <f>Source!AV154</f>
        <v>1.087</v>
      </c>
      <c r="I374" s="44">
        <f>ROUND((ROUND((Source!AF154*Source!AV154*Source!I154),2)),2)</f>
        <v>241.18</v>
      </c>
      <c r="J374" s="10">
        <f>IF(Source!BA154&lt;&gt; 0, Source!BA154, 1)</f>
        <v>26.06</v>
      </c>
      <c r="K374" s="44">
        <f>Source!S154</f>
        <v>6285.15</v>
      </c>
      <c r="W374">
        <f>I374</f>
        <v>241.18</v>
      </c>
    </row>
    <row r="375" spans="1:28" ht="28.5" x14ac:dyDescent="0.2">
      <c r="A375" s="41"/>
      <c r="B375" s="41"/>
      <c r="C375" s="41" t="s">
        <v>1155</v>
      </c>
      <c r="D375" s="42"/>
      <c r="E375" s="10"/>
      <c r="F375" s="44">
        <f>Source!AM154</f>
        <v>234.59</v>
      </c>
      <c r="G375" s="43" t="str">
        <f>Source!DE154</f>
        <v>)*0,6)*1,15</v>
      </c>
      <c r="H375" s="10">
        <f>Source!AV154</f>
        <v>1.087</v>
      </c>
      <c r="I375" s="44">
        <f>(ROUND((ROUND(((((Source!ET154*0.6)*1.15))*Source!AV154*Source!I154),2)),2)+ROUND((ROUND(((Source!AE154-(((Source!EU154*0.6)*1.15)))*Source!AV154*Source!I154),2)),2))</f>
        <v>52.21</v>
      </c>
      <c r="J375" s="10">
        <f>IF(Source!BB154&lt;&gt; 0, Source!BB154, 1)</f>
        <v>11.21</v>
      </c>
      <c r="K375" s="44">
        <f>Source!Q154</f>
        <v>585.27</v>
      </c>
    </row>
    <row r="376" spans="1:28" ht="28.5" x14ac:dyDescent="0.2">
      <c r="A376" s="41"/>
      <c r="B376" s="41"/>
      <c r="C376" s="41" t="s">
        <v>1156</v>
      </c>
      <c r="D376" s="42"/>
      <c r="E376" s="10"/>
      <c r="F376" s="44">
        <f>Source!AN154</f>
        <v>54.93</v>
      </c>
      <c r="G376" s="43" t="str">
        <f>Source!DF154</f>
        <v>)*0,6)*1,15</v>
      </c>
      <c r="H376" s="10">
        <f>Source!AV154</f>
        <v>1.087</v>
      </c>
      <c r="I376" s="45">
        <f>ROUND((ROUND((Source!AE154*Source!AV154*Source!I154),2)),2)</f>
        <v>12.22</v>
      </c>
      <c r="J376" s="10">
        <f>IF(Source!BS154&lt;&gt; 0, Source!BS154, 1)</f>
        <v>26.06</v>
      </c>
      <c r="K376" s="45">
        <f>Source!R154</f>
        <v>318.45</v>
      </c>
      <c r="W376">
        <f>I376</f>
        <v>12.22</v>
      </c>
    </row>
    <row r="377" spans="1:28" ht="14.25" x14ac:dyDescent="0.2">
      <c r="A377" s="41"/>
      <c r="B377" s="41"/>
      <c r="C377" s="41" t="s">
        <v>1177</v>
      </c>
      <c r="D377" s="42"/>
      <c r="E377" s="10"/>
      <c r="F377" s="44">
        <f>Source!AL154</f>
        <v>44.51</v>
      </c>
      <c r="G377" s="43" t="str">
        <f>Source!DD154</f>
        <v>)*0,6</v>
      </c>
      <c r="H377" s="10">
        <f>Source!AW154</f>
        <v>1</v>
      </c>
      <c r="I377" s="44">
        <f>ROUND((ROUND((Source!AC154*Source!AW154*Source!I154),2)),2)</f>
        <v>7.92</v>
      </c>
      <c r="J377" s="10">
        <f>IF(Source!BC154&lt;&gt; 0, Source!BC154, 1)</f>
        <v>7.94</v>
      </c>
      <c r="K377" s="44">
        <f>Source!P154</f>
        <v>62.88</v>
      </c>
    </row>
    <row r="378" spans="1:28" ht="14.25" x14ac:dyDescent="0.2">
      <c r="A378" s="41"/>
      <c r="B378" s="41"/>
      <c r="C378" s="41" t="s">
        <v>1157</v>
      </c>
      <c r="D378" s="42" t="s">
        <v>1158</v>
      </c>
      <c r="E378" s="10">
        <f>Source!DN154</f>
        <v>87</v>
      </c>
      <c r="F378" s="44"/>
      <c r="G378" s="43"/>
      <c r="H378" s="10"/>
      <c r="I378" s="44">
        <f>SUM(Q373:Q377)</f>
        <v>209.83</v>
      </c>
      <c r="J378" s="10">
        <f>Source!BZ154</f>
        <v>72</v>
      </c>
      <c r="K378" s="44">
        <f>SUM(R373:R377)</f>
        <v>4525.3100000000004</v>
      </c>
    </row>
    <row r="379" spans="1:28" ht="14.25" x14ac:dyDescent="0.2">
      <c r="A379" s="41"/>
      <c r="B379" s="41"/>
      <c r="C379" s="41" t="s">
        <v>1159</v>
      </c>
      <c r="D379" s="42" t="s">
        <v>1158</v>
      </c>
      <c r="E379" s="10">
        <f>Source!DO154</f>
        <v>105</v>
      </c>
      <c r="F379" s="44"/>
      <c r="G379" s="43"/>
      <c r="H379" s="10"/>
      <c r="I379" s="44">
        <f>SUM(S373:S378)</f>
        <v>253.24</v>
      </c>
      <c r="J379" s="10">
        <f>Source!CA154</f>
        <v>51</v>
      </c>
      <c r="K379" s="44">
        <f>SUM(T373:T378)</f>
        <v>3205.43</v>
      </c>
    </row>
    <row r="380" spans="1:28" ht="14.25" x14ac:dyDescent="0.2">
      <c r="A380" s="41"/>
      <c r="B380" s="41"/>
      <c r="C380" s="41" t="s">
        <v>1160</v>
      </c>
      <c r="D380" s="42" t="s">
        <v>1158</v>
      </c>
      <c r="E380" s="10">
        <f>175</f>
        <v>175</v>
      </c>
      <c r="F380" s="44"/>
      <c r="G380" s="43"/>
      <c r="H380" s="10"/>
      <c r="I380" s="44">
        <f>SUM(U373:U379)</f>
        <v>21.39</v>
      </c>
      <c r="J380" s="10">
        <f>160</f>
        <v>160</v>
      </c>
      <c r="K380" s="44">
        <f>SUM(V373:V379)</f>
        <v>509.52</v>
      </c>
    </row>
    <row r="381" spans="1:28" ht="28.5" x14ac:dyDescent="0.2">
      <c r="A381" s="48"/>
      <c r="B381" s="48"/>
      <c r="C381" s="48" t="s">
        <v>1161</v>
      </c>
      <c r="D381" s="49" t="s">
        <v>1162</v>
      </c>
      <c r="E381" s="50">
        <f>Source!AQ154</f>
        <v>82.1</v>
      </c>
      <c r="F381" s="51"/>
      <c r="G381" s="52" t="str">
        <f>Source!DI154</f>
        <v>)*0,6)*1,15</v>
      </c>
      <c r="H381" s="50">
        <f>Source!AV154</f>
        <v>1.087</v>
      </c>
      <c r="I381" s="51">
        <f>Source!U154</f>
        <v>18.271264821359999</v>
      </c>
      <c r="J381" s="50"/>
      <c r="K381" s="51"/>
      <c r="AB381" s="46">
        <f>I381</f>
        <v>18.271264821359999</v>
      </c>
    </row>
    <row r="382" spans="1:28" ht="15" x14ac:dyDescent="0.25">
      <c r="A382" s="53"/>
      <c r="B382" s="53"/>
      <c r="C382" s="54" t="s">
        <v>1163</v>
      </c>
      <c r="D382" s="53"/>
      <c r="E382" s="53"/>
      <c r="F382" s="53"/>
      <c r="G382" s="53"/>
      <c r="H382" s="55">
        <f>I374+I375+I377+I378+I379+I380</f>
        <v>785.77</v>
      </c>
      <c r="I382" s="55"/>
      <c r="J382" s="55">
        <f>K374+K375+K377+K378+K379+K380</f>
        <v>15173.560000000001</v>
      </c>
      <c r="K382" s="55"/>
      <c r="O382" s="46">
        <f>I374+I375+I377+I378+I379+I380</f>
        <v>785.77</v>
      </c>
      <c r="P382" s="46">
        <f>K374+K375+K377+K378+K379+K380</f>
        <v>15173.560000000001</v>
      </c>
      <c r="X382">
        <f>IF(Source!BI154&lt;=1,I374+I375+I377+I378+I379+I380-0, 0)</f>
        <v>785.77</v>
      </c>
      <c r="Y382">
        <f>IF(Source!BI154=2,I374+I375+I377+I378+I379+I380-0, 0)</f>
        <v>0</v>
      </c>
      <c r="Z382">
        <f>IF(Source!BI154=3,I374+I375+I377+I378+I379+I380-0, 0)</f>
        <v>0</v>
      </c>
      <c r="AA382">
        <f>IF(Source!BI154=4,I374+I375+I377+I378+I379+I380,0)</f>
        <v>0</v>
      </c>
    </row>
    <row r="384" spans="1:28" ht="52.5" x14ac:dyDescent="0.2">
      <c r="A384" s="41">
        <v>2</v>
      </c>
      <c r="B384" s="41" t="s">
        <v>1194</v>
      </c>
      <c r="C384" s="41" t="s">
        <v>309</v>
      </c>
      <c r="D384" s="42" t="str">
        <f>Source!H155</f>
        <v>1 м реза</v>
      </c>
      <c r="E384" s="10">
        <f>Source!I155</f>
        <v>29.64</v>
      </c>
      <c r="F384" s="44"/>
      <c r="G384" s="43"/>
      <c r="H384" s="10"/>
      <c r="I384" s="44"/>
      <c r="J384" s="10"/>
      <c r="K384" s="44"/>
      <c r="Q384">
        <f>ROUND((Source!DN155/100)*ROUND((ROUND((Source!AF155*Source!AV155*Source!I155),2)),2), 2)</f>
        <v>144.72999999999999</v>
      </c>
      <c r="R384">
        <f>Source!X155</f>
        <v>3121.44</v>
      </c>
      <c r="S384">
        <f>ROUND((Source!DO155/100)*ROUND((ROUND((Source!AF155*Source!AV155*Source!I155),2)),2), 2)</f>
        <v>174.68</v>
      </c>
      <c r="T384">
        <f>Source!Y155</f>
        <v>2211.02</v>
      </c>
      <c r="U384">
        <f>ROUND((175/100)*ROUND((ROUND((Source!AE155*Source!AV155*Source!I155),2)),2), 2)</f>
        <v>0.65</v>
      </c>
      <c r="V384">
        <f>ROUND((160/100)*ROUND(ROUND((ROUND((Source!AE155*Source!AV155*Source!I155),2)*Source!BS155),2), 2), 2)</f>
        <v>15.42</v>
      </c>
    </row>
    <row r="385" spans="1:28" ht="14.25" x14ac:dyDescent="0.2">
      <c r="A385" s="41"/>
      <c r="B385" s="41"/>
      <c r="C385" s="41" t="s">
        <v>1154</v>
      </c>
      <c r="D385" s="42"/>
      <c r="E385" s="10"/>
      <c r="F385" s="44">
        <f>Source!AO155</f>
        <v>4.49</v>
      </c>
      <c r="G385" s="43" t="str">
        <f>Source!DG155</f>
        <v>)*1,15</v>
      </c>
      <c r="H385" s="10">
        <f>Source!AV155</f>
        <v>1.087</v>
      </c>
      <c r="I385" s="44">
        <f>ROUND((ROUND((Source!AF155*Source!AV155*Source!I155),2)),2)</f>
        <v>166.36</v>
      </c>
      <c r="J385" s="10">
        <f>IF(Source!BA155&lt;&gt; 0, Source!BA155, 1)</f>
        <v>26.06</v>
      </c>
      <c r="K385" s="44">
        <f>Source!S155</f>
        <v>4335.34</v>
      </c>
      <c r="W385">
        <f>I385</f>
        <v>166.36</v>
      </c>
    </row>
    <row r="386" spans="1:28" ht="14.25" x14ac:dyDescent="0.2">
      <c r="A386" s="41"/>
      <c r="B386" s="41"/>
      <c r="C386" s="41" t="s">
        <v>1155</v>
      </c>
      <c r="D386" s="42"/>
      <c r="E386" s="10"/>
      <c r="F386" s="44">
        <f>Source!AM155</f>
        <v>0.21</v>
      </c>
      <c r="G386" s="43" t="str">
        <f>Source!DE155</f>
        <v>)*1,15</v>
      </c>
      <c r="H386" s="10">
        <f>Source!AV155</f>
        <v>1.087</v>
      </c>
      <c r="I386" s="44">
        <f>(ROUND((ROUND((((Source!ET155*1.15))*Source!AV155*Source!I155),2)),2)+ROUND((ROUND(((Source!AE155-((Source!EU155*1.15)))*Source!AV155*Source!I155),2)),2))</f>
        <v>7.78</v>
      </c>
      <c r="J386" s="10">
        <f>IF(Source!BB155&lt;&gt; 0, Source!BB155, 1)</f>
        <v>6.07</v>
      </c>
      <c r="K386" s="44">
        <f>Source!Q155</f>
        <v>47.22</v>
      </c>
    </row>
    <row r="387" spans="1:28" ht="14.25" x14ac:dyDescent="0.2">
      <c r="A387" s="41"/>
      <c r="B387" s="41"/>
      <c r="C387" s="41" t="s">
        <v>1156</v>
      </c>
      <c r="D387" s="42"/>
      <c r="E387" s="10"/>
      <c r="F387" s="44">
        <f>Source!AN155</f>
        <v>0.01</v>
      </c>
      <c r="G387" s="43" t="str">
        <f>Source!DF155</f>
        <v>)*1,15</v>
      </c>
      <c r="H387" s="10">
        <f>Source!AV155</f>
        <v>1.087</v>
      </c>
      <c r="I387" s="45">
        <f>ROUND((ROUND((Source!AE155*Source!AV155*Source!I155),2)),2)</f>
        <v>0.37</v>
      </c>
      <c r="J387" s="10">
        <f>IF(Source!BS155&lt;&gt; 0, Source!BS155, 1)</f>
        <v>26.06</v>
      </c>
      <c r="K387" s="45">
        <f>Source!R155</f>
        <v>9.64</v>
      </c>
      <c r="W387">
        <f>I387</f>
        <v>0.37</v>
      </c>
    </row>
    <row r="388" spans="1:28" ht="14.25" x14ac:dyDescent="0.2">
      <c r="A388" s="41"/>
      <c r="B388" s="41"/>
      <c r="C388" s="41" t="s">
        <v>1157</v>
      </c>
      <c r="D388" s="42" t="s">
        <v>1158</v>
      </c>
      <c r="E388" s="10">
        <f>Source!DN155</f>
        <v>87</v>
      </c>
      <c r="F388" s="44"/>
      <c r="G388" s="43"/>
      <c r="H388" s="10"/>
      <c r="I388" s="44">
        <f>SUM(Q384:Q387)</f>
        <v>144.72999999999999</v>
      </c>
      <c r="J388" s="10">
        <f>Source!BZ155</f>
        <v>72</v>
      </c>
      <c r="K388" s="44">
        <f>SUM(R384:R387)</f>
        <v>3121.44</v>
      </c>
    </row>
    <row r="389" spans="1:28" ht="14.25" x14ac:dyDescent="0.2">
      <c r="A389" s="41"/>
      <c r="B389" s="41"/>
      <c r="C389" s="41" t="s">
        <v>1159</v>
      </c>
      <c r="D389" s="42" t="s">
        <v>1158</v>
      </c>
      <c r="E389" s="10">
        <f>Source!DO155</f>
        <v>105</v>
      </c>
      <c r="F389" s="44"/>
      <c r="G389" s="43"/>
      <c r="H389" s="10"/>
      <c r="I389" s="44">
        <f>SUM(S384:S388)</f>
        <v>174.68</v>
      </c>
      <c r="J389" s="10">
        <f>Source!CA155</f>
        <v>51</v>
      </c>
      <c r="K389" s="44">
        <f>SUM(T384:T388)</f>
        <v>2211.02</v>
      </c>
    </row>
    <row r="390" spans="1:28" ht="14.25" x14ac:dyDescent="0.2">
      <c r="A390" s="41"/>
      <c r="B390" s="41"/>
      <c r="C390" s="41" t="s">
        <v>1160</v>
      </c>
      <c r="D390" s="42" t="s">
        <v>1158</v>
      </c>
      <c r="E390" s="10">
        <f>175</f>
        <v>175</v>
      </c>
      <c r="F390" s="44"/>
      <c r="G390" s="43"/>
      <c r="H390" s="10"/>
      <c r="I390" s="44">
        <f>SUM(U384:U389)</f>
        <v>0.65</v>
      </c>
      <c r="J390" s="10">
        <f>160</f>
        <v>160</v>
      </c>
      <c r="K390" s="44">
        <f>SUM(V384:V389)</f>
        <v>15.42</v>
      </c>
    </row>
    <row r="391" spans="1:28" ht="14.25" x14ac:dyDescent="0.2">
      <c r="A391" s="48"/>
      <c r="B391" s="48"/>
      <c r="C391" s="48" t="s">
        <v>1161</v>
      </c>
      <c r="D391" s="49" t="s">
        <v>1162</v>
      </c>
      <c r="E391" s="50">
        <f>Source!AQ155</f>
        <v>0.34</v>
      </c>
      <c r="F391" s="51"/>
      <c r="G391" s="52" t="str">
        <f>Source!DI155</f>
        <v>)*1,15</v>
      </c>
      <c r="H391" s="50">
        <f>Source!AV155</f>
        <v>1.087</v>
      </c>
      <c r="I391" s="51">
        <f>Source!U155</f>
        <v>12.59750388</v>
      </c>
      <c r="J391" s="50"/>
      <c r="K391" s="51"/>
      <c r="AB391" s="46">
        <f>I391</f>
        <v>12.59750388</v>
      </c>
    </row>
    <row r="392" spans="1:28" ht="15" x14ac:dyDescent="0.25">
      <c r="A392" s="53"/>
      <c r="B392" s="53"/>
      <c r="C392" s="54" t="s">
        <v>1163</v>
      </c>
      <c r="D392" s="53"/>
      <c r="E392" s="53"/>
      <c r="F392" s="53"/>
      <c r="G392" s="53"/>
      <c r="H392" s="55">
        <f>I385+I386+I388+I389+I390</f>
        <v>494.2</v>
      </c>
      <c r="I392" s="55"/>
      <c r="J392" s="55">
        <f>K385+K386+K388+K389+K390</f>
        <v>9730.44</v>
      </c>
      <c r="K392" s="55"/>
      <c r="O392" s="46">
        <f>I385+I386+I388+I389+I390</f>
        <v>494.2</v>
      </c>
      <c r="P392" s="46">
        <f>K385+K386+K388+K389+K390</f>
        <v>9730.44</v>
      </c>
      <c r="X392">
        <f>IF(Source!BI155&lt;=1,I385+I386+I388+I389+I390-0, 0)</f>
        <v>494.2</v>
      </c>
      <c r="Y392">
        <f>IF(Source!BI155=2,I385+I386+I388+I389+I390-0, 0)</f>
        <v>0</v>
      </c>
      <c r="Z392">
        <f>IF(Source!BI155=3,I385+I386+I388+I389+I390-0, 0)</f>
        <v>0</v>
      </c>
      <c r="AA392">
        <f>IF(Source!BI155=4,I385+I386+I388+I389+I390,0)</f>
        <v>0</v>
      </c>
    </row>
    <row r="394" spans="1:28" ht="57" x14ac:dyDescent="0.2">
      <c r="A394" s="41">
        <v>3</v>
      </c>
      <c r="B394" s="41" t="s">
        <v>1195</v>
      </c>
      <c r="C394" s="41" t="s">
        <v>313</v>
      </c>
      <c r="D394" s="42" t="str">
        <f>Source!H156</f>
        <v>1 т конструкций</v>
      </c>
      <c r="E394" s="10">
        <f>Source!I156</f>
        <v>0.314</v>
      </c>
      <c r="F394" s="44"/>
      <c r="G394" s="43"/>
      <c r="H394" s="10"/>
      <c r="I394" s="44"/>
      <c r="J394" s="10"/>
      <c r="K394" s="44"/>
      <c r="Q394">
        <f>ROUND((Source!DN156/100)*ROUND((ROUND((Source!AF156*Source!AV156*Source!I156),2)),2), 2)</f>
        <v>495.84</v>
      </c>
      <c r="R394">
        <f>Source!X156</f>
        <v>10693.71</v>
      </c>
      <c r="S394">
        <f>ROUND((Source!DO156/100)*ROUND((ROUND((Source!AF156*Source!AV156*Source!I156),2)),2), 2)</f>
        <v>598.42999999999995</v>
      </c>
      <c r="T394">
        <f>Source!Y156</f>
        <v>7574.71</v>
      </c>
      <c r="U394">
        <f>ROUND((175/100)*ROUND((ROUND((Source!AE156*Source!AV156*Source!I156),2)),2), 2)</f>
        <v>22.35</v>
      </c>
      <c r="V394">
        <f>ROUND((160/100)*ROUND(ROUND((ROUND((Source!AE156*Source!AV156*Source!I156),2)*Source!BS156),2), 2), 2)</f>
        <v>532.46</v>
      </c>
    </row>
    <row r="395" spans="1:28" ht="14.25" x14ac:dyDescent="0.2">
      <c r="A395" s="41"/>
      <c r="B395" s="41"/>
      <c r="C395" s="41" t="s">
        <v>1154</v>
      </c>
      <c r="D395" s="42"/>
      <c r="E395" s="10"/>
      <c r="F395" s="44">
        <f>Source!AO156</f>
        <v>1452</v>
      </c>
      <c r="G395" s="43" t="str">
        <f>Source!DG156</f>
        <v>)*1,15</v>
      </c>
      <c r="H395" s="10">
        <f>Source!AV156</f>
        <v>1.087</v>
      </c>
      <c r="I395" s="44">
        <f>ROUND((ROUND((Source!AF156*Source!AV156*Source!I156),2)),2)</f>
        <v>569.92999999999995</v>
      </c>
      <c r="J395" s="10">
        <f>IF(Source!BA156&lt;&gt; 0, Source!BA156, 1)</f>
        <v>26.06</v>
      </c>
      <c r="K395" s="44">
        <f>Source!S156</f>
        <v>14852.38</v>
      </c>
      <c r="W395">
        <f>I395</f>
        <v>569.92999999999995</v>
      </c>
    </row>
    <row r="396" spans="1:28" ht="14.25" x14ac:dyDescent="0.2">
      <c r="A396" s="41"/>
      <c r="B396" s="41"/>
      <c r="C396" s="41" t="s">
        <v>1155</v>
      </c>
      <c r="D396" s="42"/>
      <c r="E396" s="10"/>
      <c r="F396" s="44">
        <f>Source!AM156</f>
        <v>326.20999999999998</v>
      </c>
      <c r="G396" s="43" t="str">
        <f>Source!DE156</f>
        <v>)*1,15</v>
      </c>
      <c r="H396" s="10">
        <f>Source!AV156</f>
        <v>1.087</v>
      </c>
      <c r="I396" s="44">
        <f>(ROUND((ROUND((((Source!ET156*1.15))*Source!AV156*Source!I156),2)),2)+ROUND((ROUND(((Source!AE156-((Source!EU156*1.15)))*Source!AV156*Source!I156),2)),2))</f>
        <v>128.04</v>
      </c>
      <c r="J396" s="10">
        <f>IF(Source!BB156&lt;&gt; 0, Source!BB156, 1)</f>
        <v>9.8000000000000007</v>
      </c>
      <c r="K396" s="44">
        <f>Source!Q156</f>
        <v>1254.79</v>
      </c>
    </row>
    <row r="397" spans="1:28" ht="14.25" x14ac:dyDescent="0.2">
      <c r="A397" s="41"/>
      <c r="B397" s="41"/>
      <c r="C397" s="41" t="s">
        <v>1156</v>
      </c>
      <c r="D397" s="42"/>
      <c r="E397" s="10"/>
      <c r="F397" s="44">
        <f>Source!AN156</f>
        <v>32.53</v>
      </c>
      <c r="G397" s="43" t="str">
        <f>Source!DF156</f>
        <v>)*1,15</v>
      </c>
      <c r="H397" s="10">
        <f>Source!AV156</f>
        <v>1.087</v>
      </c>
      <c r="I397" s="45">
        <f>ROUND((ROUND((Source!AE156*Source!AV156*Source!I156),2)),2)</f>
        <v>12.77</v>
      </c>
      <c r="J397" s="10">
        <f>IF(Source!BS156&lt;&gt; 0, Source!BS156, 1)</f>
        <v>26.06</v>
      </c>
      <c r="K397" s="45">
        <f>Source!R156</f>
        <v>332.79</v>
      </c>
      <c r="W397">
        <f>I397</f>
        <v>12.77</v>
      </c>
    </row>
    <row r="398" spans="1:28" ht="14.25" x14ac:dyDescent="0.2">
      <c r="A398" s="41"/>
      <c r="B398" s="41"/>
      <c r="C398" s="41" t="s">
        <v>1177</v>
      </c>
      <c r="D398" s="42"/>
      <c r="E398" s="10"/>
      <c r="F398" s="44">
        <f>Source!AL156</f>
        <v>136.63999999999999</v>
      </c>
      <c r="G398" s="43" t="str">
        <f>Source!DD156</f>
        <v/>
      </c>
      <c r="H398" s="10">
        <f>Source!AW156</f>
        <v>1</v>
      </c>
      <c r="I398" s="44">
        <f>ROUND((ROUND((Source!AC156*Source!AW156*Source!I156),2)),2)</f>
        <v>42.9</v>
      </c>
      <c r="J398" s="10">
        <f>IF(Source!BC156&lt;&gt; 0, Source!BC156, 1)</f>
        <v>15.45</v>
      </c>
      <c r="K398" s="44">
        <f>Source!P156</f>
        <v>662.81</v>
      </c>
    </row>
    <row r="399" spans="1:28" ht="14.25" x14ac:dyDescent="0.2">
      <c r="A399" s="41" t="s">
        <v>315</v>
      </c>
      <c r="B399" s="41" t="str">
        <f>Source!F157</f>
        <v>1.1-1-987</v>
      </c>
      <c r="C399" s="41" t="s">
        <v>183</v>
      </c>
      <c r="D399" s="42" t="str">
        <f>Source!H157</f>
        <v>м3</v>
      </c>
      <c r="E399" s="10">
        <f>Source!I157</f>
        <v>6.2799999999999995E-2</v>
      </c>
      <c r="F399" s="44">
        <f>Source!AK157</f>
        <v>5.67</v>
      </c>
      <c r="G399" s="59" t="s">
        <v>3</v>
      </c>
      <c r="H399" s="10">
        <f>Source!AW157</f>
        <v>1</v>
      </c>
      <c r="I399" s="44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0.36</v>
      </c>
      <c r="J399" s="10">
        <f>IF(Source!BC157&lt;&gt; 0, Source!BC157, 1)</f>
        <v>18.8</v>
      </c>
      <c r="K399" s="44">
        <f>Source!O157</f>
        <v>6.77</v>
      </c>
      <c r="Q399">
        <f>ROUND((Source!DN157/100)*ROUND((ROUND((Source!AF157*Source!AV157*Source!I157),2)),2), 2)</f>
        <v>0</v>
      </c>
      <c r="R399">
        <f>Source!X157</f>
        <v>0</v>
      </c>
      <c r="S399">
        <f>ROUND((Source!DO157/100)*ROUND((ROUND((Source!AF157*Source!AV157*Source!I157),2)),2), 2)</f>
        <v>0</v>
      </c>
      <c r="T399">
        <f>Source!Y157</f>
        <v>0</v>
      </c>
      <c r="U399">
        <f>ROUND((175/100)*ROUND((ROUND((Source!AE157*Source!AV157*Source!I157),2)),2), 2)</f>
        <v>0</v>
      </c>
      <c r="V399">
        <f>ROUND((160/100)*ROUND(ROUND((ROUND((Source!AE157*Source!AV157*Source!I157),2)*Source!BS157),2), 2), 2)</f>
        <v>0</v>
      </c>
      <c r="X399">
        <f>IF(Source!BI157&lt;=1,I399, 0)</f>
        <v>0.36</v>
      </c>
      <c r="Y399">
        <f>IF(Source!BI157=2,I399, 0)</f>
        <v>0</v>
      </c>
      <c r="Z399">
        <f>IF(Source!BI157=3,I399, 0)</f>
        <v>0</v>
      </c>
      <c r="AA399">
        <f>IF(Source!BI157=4,I399, 0)</f>
        <v>0</v>
      </c>
    </row>
    <row r="400" spans="1:28" ht="42.75" x14ac:dyDescent="0.2">
      <c r="A400" s="41" t="s">
        <v>316</v>
      </c>
      <c r="B400" s="41" t="str">
        <f>Source!F158</f>
        <v>1.1-1-1111</v>
      </c>
      <c r="C400" s="41" t="s">
        <v>251</v>
      </c>
      <c r="D400" s="42" t="str">
        <f>Source!H158</f>
        <v>т</v>
      </c>
      <c r="E400" s="10">
        <f>Source!I158</f>
        <v>0.33284000000000002</v>
      </c>
      <c r="F400" s="44">
        <f>Source!AK158</f>
        <v>7879.13</v>
      </c>
      <c r="G400" s="59" t="s">
        <v>3</v>
      </c>
      <c r="H400" s="10">
        <f>Source!AW158</f>
        <v>1</v>
      </c>
      <c r="I400" s="44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2622.49</v>
      </c>
      <c r="J400" s="10">
        <f>IF(Source!BC158&lt;&gt; 0, Source!BC158, 1)</f>
        <v>3.1</v>
      </c>
      <c r="K400" s="44">
        <f>Source!O158</f>
        <v>8129.72</v>
      </c>
      <c r="Q400">
        <f>ROUND((Source!DN158/100)*ROUND((ROUND((Source!AF158*Source!AV158*Source!I158),2)),2), 2)</f>
        <v>0</v>
      </c>
      <c r="R400">
        <f>Source!X158</f>
        <v>0</v>
      </c>
      <c r="S400">
        <f>ROUND((Source!DO158/100)*ROUND((ROUND((Source!AF158*Source!AV158*Source!I158),2)),2), 2)</f>
        <v>0</v>
      </c>
      <c r="T400">
        <f>Source!Y158</f>
        <v>0</v>
      </c>
      <c r="U400">
        <f>ROUND((175/100)*ROUND((ROUND((Source!AE158*Source!AV158*Source!I158),2)),2), 2)</f>
        <v>0</v>
      </c>
      <c r="V400">
        <f>ROUND((160/100)*ROUND(ROUND((ROUND((Source!AE158*Source!AV158*Source!I158),2)*Source!BS158),2), 2), 2)</f>
        <v>0</v>
      </c>
      <c r="X400">
        <f>IF(Source!BI158&lt;=1,I400, 0)</f>
        <v>2622.49</v>
      </c>
      <c r="Y400">
        <f>IF(Source!BI158=2,I400, 0)</f>
        <v>0</v>
      </c>
      <c r="Z400">
        <f>IF(Source!BI158=3,I400, 0)</f>
        <v>0</v>
      </c>
      <c r="AA400">
        <f>IF(Source!BI158=4,I400, 0)</f>
        <v>0</v>
      </c>
    </row>
    <row r="401" spans="1:28" ht="14.25" x14ac:dyDescent="0.2">
      <c r="A401" s="41" t="s">
        <v>317</v>
      </c>
      <c r="B401" s="41" t="str">
        <f>Source!F159</f>
        <v>1.1-1-376</v>
      </c>
      <c r="C401" s="41" t="s">
        <v>191</v>
      </c>
      <c r="D401" s="42" t="str">
        <f>Source!H159</f>
        <v>м3</v>
      </c>
      <c r="E401" s="10">
        <f>Source!I159</f>
        <v>0.18840000000000004</v>
      </c>
      <c r="F401" s="44">
        <f>Source!AK159</f>
        <v>5.91</v>
      </c>
      <c r="G401" s="59" t="s">
        <v>3</v>
      </c>
      <c r="H401" s="10">
        <f>Source!AW159</f>
        <v>1</v>
      </c>
      <c r="I401" s="44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1.1100000000000001</v>
      </c>
      <c r="J401" s="10">
        <f>IF(Source!BC159&lt;&gt; 0, Source!BC159, 1)</f>
        <v>17.47</v>
      </c>
      <c r="K401" s="44">
        <f>Source!O159</f>
        <v>19.39</v>
      </c>
      <c r="Q401">
        <f>ROUND((Source!DN159/100)*ROUND((ROUND((Source!AF159*Source!AV159*Source!I159),2)),2), 2)</f>
        <v>0</v>
      </c>
      <c r="R401">
        <f>Source!X159</f>
        <v>0</v>
      </c>
      <c r="S401">
        <f>ROUND((Source!DO159/100)*ROUND((ROUND((Source!AF159*Source!AV159*Source!I159),2)),2), 2)</f>
        <v>0</v>
      </c>
      <c r="T401">
        <f>Source!Y159</f>
        <v>0</v>
      </c>
      <c r="U401">
        <f>ROUND((175/100)*ROUND((ROUND((Source!AE159*Source!AV159*Source!I159),2)),2), 2)</f>
        <v>0</v>
      </c>
      <c r="V401">
        <f>ROUND((160/100)*ROUND(ROUND((ROUND((Source!AE159*Source!AV159*Source!I159),2)*Source!BS159),2), 2), 2)</f>
        <v>0</v>
      </c>
      <c r="X401">
        <f>IF(Source!BI159&lt;=1,I401, 0)</f>
        <v>1.1100000000000001</v>
      </c>
      <c r="Y401">
        <f>IF(Source!BI159=2,I401, 0)</f>
        <v>0</v>
      </c>
      <c r="Z401">
        <f>IF(Source!BI159=3,I401, 0)</f>
        <v>0</v>
      </c>
      <c r="AA401">
        <f>IF(Source!BI159=4,I401, 0)</f>
        <v>0</v>
      </c>
    </row>
    <row r="402" spans="1:28" ht="14.25" x14ac:dyDescent="0.2">
      <c r="A402" s="41"/>
      <c r="B402" s="41"/>
      <c r="C402" s="41" t="s">
        <v>1157</v>
      </c>
      <c r="D402" s="42" t="s">
        <v>1158</v>
      </c>
      <c r="E402" s="10">
        <f>Source!DN156</f>
        <v>87</v>
      </c>
      <c r="F402" s="44"/>
      <c r="G402" s="43"/>
      <c r="H402" s="10"/>
      <c r="I402" s="44">
        <f>SUM(Q394:Q401)</f>
        <v>495.84</v>
      </c>
      <c r="J402" s="10">
        <f>Source!BZ156</f>
        <v>72</v>
      </c>
      <c r="K402" s="44">
        <f>SUM(R394:R401)</f>
        <v>10693.71</v>
      </c>
    </row>
    <row r="403" spans="1:28" ht="14.25" x14ac:dyDescent="0.2">
      <c r="A403" s="41"/>
      <c r="B403" s="41"/>
      <c r="C403" s="41" t="s">
        <v>1159</v>
      </c>
      <c r="D403" s="42" t="s">
        <v>1158</v>
      </c>
      <c r="E403" s="10">
        <f>Source!DO156</f>
        <v>105</v>
      </c>
      <c r="F403" s="44"/>
      <c r="G403" s="43"/>
      <c r="H403" s="10"/>
      <c r="I403" s="44">
        <f>SUM(S394:S402)</f>
        <v>598.42999999999995</v>
      </c>
      <c r="J403" s="10">
        <f>Source!CA156</f>
        <v>51</v>
      </c>
      <c r="K403" s="44">
        <f>SUM(T394:T402)</f>
        <v>7574.71</v>
      </c>
    </row>
    <row r="404" spans="1:28" ht="14.25" x14ac:dyDescent="0.2">
      <c r="A404" s="41"/>
      <c r="B404" s="41"/>
      <c r="C404" s="41" t="s">
        <v>1160</v>
      </c>
      <c r="D404" s="42" t="s">
        <v>1158</v>
      </c>
      <c r="E404" s="10">
        <f>175</f>
        <v>175</v>
      </c>
      <c r="F404" s="44"/>
      <c r="G404" s="43"/>
      <c r="H404" s="10"/>
      <c r="I404" s="44">
        <f>SUM(U394:U403)</f>
        <v>22.35</v>
      </c>
      <c r="J404" s="10">
        <f>160</f>
        <v>160</v>
      </c>
      <c r="K404" s="44">
        <f>SUM(V394:V403)</f>
        <v>532.46</v>
      </c>
    </row>
    <row r="405" spans="1:28" ht="14.25" x14ac:dyDescent="0.2">
      <c r="A405" s="48"/>
      <c r="B405" s="48"/>
      <c r="C405" s="48" t="s">
        <v>1161</v>
      </c>
      <c r="D405" s="49" t="s">
        <v>1162</v>
      </c>
      <c r="E405" s="50">
        <f>Source!AQ156</f>
        <v>110</v>
      </c>
      <c r="F405" s="51"/>
      <c r="G405" s="52" t="str">
        <f>Source!DI156</f>
        <v>)*1,15</v>
      </c>
      <c r="H405" s="50">
        <f>Source!AV156</f>
        <v>1.087</v>
      </c>
      <c r="I405" s="51">
        <f>Source!U156</f>
        <v>43.176726999999993</v>
      </c>
      <c r="J405" s="50"/>
      <c r="K405" s="51"/>
      <c r="AB405" s="46">
        <f>I405</f>
        <v>43.176726999999993</v>
      </c>
    </row>
    <row r="406" spans="1:28" ht="15" x14ac:dyDescent="0.25">
      <c r="A406" s="53"/>
      <c r="B406" s="53"/>
      <c r="C406" s="54" t="s">
        <v>1163</v>
      </c>
      <c r="D406" s="53"/>
      <c r="E406" s="53"/>
      <c r="F406" s="53"/>
      <c r="G406" s="53"/>
      <c r="H406" s="55">
        <f>I395+I396+I398+I402+I403+I404+SUM(I399:I401)</f>
        <v>4481.45</v>
      </c>
      <c r="I406" s="55"/>
      <c r="J406" s="55">
        <f>K395+K396+K398+K402+K403+K404+SUM(K399:K401)</f>
        <v>43726.740000000005</v>
      </c>
      <c r="K406" s="55"/>
      <c r="O406" s="46">
        <f>I395+I396+I398+I402+I403+I404+SUM(I399:I401)</f>
        <v>4481.45</v>
      </c>
      <c r="P406" s="46">
        <f>K395+K396+K398+K402+K403+K404+SUM(K399:K401)</f>
        <v>43726.740000000005</v>
      </c>
      <c r="X406">
        <f>IF(Source!BI156&lt;=1,I395+I396+I398+I402+I403+I404-0, 0)</f>
        <v>1857.4899999999998</v>
      </c>
      <c r="Y406">
        <f>IF(Source!BI156=2,I395+I396+I398+I402+I403+I404-0, 0)</f>
        <v>0</v>
      </c>
      <c r="Z406">
        <f>IF(Source!BI156=3,I395+I396+I398+I402+I403+I404-0, 0)</f>
        <v>0</v>
      </c>
      <c r="AA406">
        <f>IF(Source!BI156=4,I395+I396+I398+I402+I403+I404,0)</f>
        <v>0</v>
      </c>
    </row>
    <row r="408" spans="1:28" ht="52.5" x14ac:dyDescent="0.2">
      <c r="A408" s="41">
        <v>4</v>
      </c>
      <c r="B408" s="41" t="s">
        <v>1196</v>
      </c>
      <c r="C408" s="41" t="s">
        <v>319</v>
      </c>
      <c r="D408" s="42" t="str">
        <f>Source!H160</f>
        <v>1 т конструкций</v>
      </c>
      <c r="E408" s="10">
        <f>Source!I160</f>
        <v>0.31391999999999998</v>
      </c>
      <c r="F408" s="44"/>
      <c r="G408" s="43"/>
      <c r="H408" s="10"/>
      <c r="I408" s="44"/>
      <c r="J408" s="10"/>
      <c r="K408" s="44"/>
      <c r="Q408">
        <f>ROUND((Source!DN160/100)*ROUND((ROUND((Source!AF160*Source!AV160*Source!I160),2)),2), 2)</f>
        <v>210</v>
      </c>
      <c r="R408">
        <f>Source!X160</f>
        <v>4529.0600000000004</v>
      </c>
      <c r="S408">
        <f>ROUND((Source!DO160/100)*ROUND((ROUND((Source!AF160*Source!AV160*Source!I160),2)),2), 2)</f>
        <v>253.45</v>
      </c>
      <c r="T408">
        <f>Source!Y160</f>
        <v>3208.08</v>
      </c>
      <c r="U408">
        <f>ROUND((175/100)*ROUND((ROUND((Source!AE160*Source!AV160*Source!I160),2)),2), 2)</f>
        <v>9.2799999999999994</v>
      </c>
      <c r="V408">
        <f>ROUND((160/100)*ROUND(ROUND((ROUND((Source!AE160*Source!AV160*Source!I160),2)*Source!BS160),2), 2), 2)</f>
        <v>220.99</v>
      </c>
    </row>
    <row r="409" spans="1:28" ht="14.25" x14ac:dyDescent="0.2">
      <c r="A409" s="41"/>
      <c r="B409" s="41"/>
      <c r="C409" s="41" t="s">
        <v>1154</v>
      </c>
      <c r="D409" s="42"/>
      <c r="E409" s="10"/>
      <c r="F409" s="44">
        <f>Source!AO160</f>
        <v>615.12</v>
      </c>
      <c r="G409" s="43" t="str">
        <f>Source!DG160</f>
        <v>)*1,15</v>
      </c>
      <c r="H409" s="10">
        <f>Source!AV160</f>
        <v>1.087</v>
      </c>
      <c r="I409" s="44">
        <f>ROUND((ROUND((Source!AF160*Source!AV160*Source!I160),2)),2)</f>
        <v>241.38</v>
      </c>
      <c r="J409" s="10">
        <f>IF(Source!BA160&lt;&gt; 0, Source!BA160, 1)</f>
        <v>26.06</v>
      </c>
      <c r="K409" s="44">
        <f>Source!S160</f>
        <v>6290.36</v>
      </c>
      <c r="W409">
        <f>I409</f>
        <v>241.38</v>
      </c>
    </row>
    <row r="410" spans="1:28" ht="14.25" x14ac:dyDescent="0.2">
      <c r="A410" s="41"/>
      <c r="B410" s="41"/>
      <c r="C410" s="41" t="s">
        <v>1155</v>
      </c>
      <c r="D410" s="42"/>
      <c r="E410" s="10"/>
      <c r="F410" s="44">
        <f>Source!AM160</f>
        <v>119.06</v>
      </c>
      <c r="G410" s="43" t="str">
        <f>Source!DE160</f>
        <v>)*1,15</v>
      </c>
      <c r="H410" s="10">
        <f>Source!AV160</f>
        <v>1.087</v>
      </c>
      <c r="I410" s="44">
        <f>(ROUND((ROUND((((Source!ET160*1.15))*Source!AV160*Source!I160),2)),2)+ROUND((ROUND(((Source!AE160-((Source!EU160*1.15)))*Source!AV160*Source!I160),2)),2))</f>
        <v>46.72</v>
      </c>
      <c r="J410" s="10">
        <f>IF(Source!BB160&lt;&gt; 0, Source!BB160, 1)</f>
        <v>8.35</v>
      </c>
      <c r="K410" s="44">
        <f>Source!Q160</f>
        <v>390.11</v>
      </c>
    </row>
    <row r="411" spans="1:28" ht="14.25" x14ac:dyDescent="0.2">
      <c r="A411" s="41"/>
      <c r="B411" s="41"/>
      <c r="C411" s="41" t="s">
        <v>1156</v>
      </c>
      <c r="D411" s="42"/>
      <c r="E411" s="10"/>
      <c r="F411" s="44">
        <f>Source!AN160</f>
        <v>13.51</v>
      </c>
      <c r="G411" s="43" t="str">
        <f>Source!DF160</f>
        <v>)*1,15</v>
      </c>
      <c r="H411" s="10">
        <f>Source!AV160</f>
        <v>1.087</v>
      </c>
      <c r="I411" s="45">
        <f>ROUND((ROUND((Source!AE160*Source!AV160*Source!I160),2)),2)</f>
        <v>5.3</v>
      </c>
      <c r="J411" s="10">
        <f>IF(Source!BS160&lt;&gt; 0, Source!BS160, 1)</f>
        <v>26.06</v>
      </c>
      <c r="K411" s="45">
        <f>Source!R160</f>
        <v>138.12</v>
      </c>
      <c r="W411">
        <f>I411</f>
        <v>5.3</v>
      </c>
    </row>
    <row r="412" spans="1:28" ht="14.25" x14ac:dyDescent="0.2">
      <c r="A412" s="41"/>
      <c r="B412" s="41"/>
      <c r="C412" s="41" t="s">
        <v>1177</v>
      </c>
      <c r="D412" s="42"/>
      <c r="E412" s="10"/>
      <c r="F412" s="44">
        <f>Source!AL160</f>
        <v>108.54</v>
      </c>
      <c r="G412" s="43" t="str">
        <f>Source!DD160</f>
        <v/>
      </c>
      <c r="H412" s="10">
        <f>Source!AW160</f>
        <v>1</v>
      </c>
      <c r="I412" s="44">
        <f>ROUND((ROUND((Source!AC160*Source!AW160*Source!I160),2)),2)</f>
        <v>34.07</v>
      </c>
      <c r="J412" s="10">
        <f>IF(Source!BC160&lt;&gt; 0, Source!BC160, 1)</f>
        <v>6.78</v>
      </c>
      <c r="K412" s="44">
        <f>Source!P160</f>
        <v>230.99</v>
      </c>
    </row>
    <row r="413" spans="1:28" ht="14.25" x14ac:dyDescent="0.2">
      <c r="A413" s="41"/>
      <c r="B413" s="41"/>
      <c r="C413" s="41" t="s">
        <v>1157</v>
      </c>
      <c r="D413" s="42" t="s">
        <v>1158</v>
      </c>
      <c r="E413" s="10">
        <f>Source!DN160</f>
        <v>87</v>
      </c>
      <c r="F413" s="44"/>
      <c r="G413" s="43"/>
      <c r="H413" s="10"/>
      <c r="I413" s="44">
        <f>SUM(Q408:Q412)</f>
        <v>210</v>
      </c>
      <c r="J413" s="10">
        <f>Source!BZ160</f>
        <v>72</v>
      </c>
      <c r="K413" s="44">
        <f>SUM(R408:R412)</f>
        <v>4529.0600000000004</v>
      </c>
    </row>
    <row r="414" spans="1:28" ht="14.25" x14ac:dyDescent="0.2">
      <c r="A414" s="41"/>
      <c r="B414" s="41"/>
      <c r="C414" s="41" t="s">
        <v>1159</v>
      </c>
      <c r="D414" s="42" t="s">
        <v>1158</v>
      </c>
      <c r="E414" s="10">
        <f>Source!DO160</f>
        <v>105</v>
      </c>
      <c r="F414" s="44"/>
      <c r="G414" s="43"/>
      <c r="H414" s="10"/>
      <c r="I414" s="44">
        <f>SUM(S408:S413)</f>
        <v>253.45</v>
      </c>
      <c r="J414" s="10">
        <f>Source!CA160</f>
        <v>51</v>
      </c>
      <c r="K414" s="44">
        <f>SUM(T408:T413)</f>
        <v>3208.08</v>
      </c>
    </row>
    <row r="415" spans="1:28" ht="14.25" x14ac:dyDescent="0.2">
      <c r="A415" s="41"/>
      <c r="B415" s="41"/>
      <c r="C415" s="41" t="s">
        <v>1160</v>
      </c>
      <c r="D415" s="42" t="s">
        <v>1158</v>
      </c>
      <c r="E415" s="10">
        <f>175</f>
        <v>175</v>
      </c>
      <c r="F415" s="44"/>
      <c r="G415" s="43"/>
      <c r="H415" s="10"/>
      <c r="I415" s="44">
        <f>SUM(U408:U414)</f>
        <v>9.2799999999999994</v>
      </c>
      <c r="J415" s="10">
        <f>160</f>
        <v>160</v>
      </c>
      <c r="K415" s="44">
        <f>SUM(V408:V414)</f>
        <v>220.99</v>
      </c>
    </row>
    <row r="416" spans="1:28" ht="14.25" x14ac:dyDescent="0.2">
      <c r="A416" s="48"/>
      <c r="B416" s="48"/>
      <c r="C416" s="48" t="s">
        <v>1161</v>
      </c>
      <c r="D416" s="49" t="s">
        <v>1162</v>
      </c>
      <c r="E416" s="50">
        <f>Source!AQ160</f>
        <v>46.6</v>
      </c>
      <c r="F416" s="51"/>
      <c r="G416" s="52" t="str">
        <f>Source!DI160</f>
        <v>)*1,15</v>
      </c>
      <c r="H416" s="50">
        <f>Source!AV160</f>
        <v>1.087</v>
      </c>
      <c r="I416" s="51">
        <f>Source!U160</f>
        <v>18.286571433599995</v>
      </c>
      <c r="J416" s="50"/>
      <c r="K416" s="51"/>
      <c r="AB416" s="46">
        <f>I416</f>
        <v>18.286571433599995</v>
      </c>
    </row>
    <row r="417" spans="1:28" ht="15" x14ac:dyDescent="0.25">
      <c r="A417" s="53"/>
      <c r="B417" s="53"/>
      <c r="C417" s="54" t="s">
        <v>1163</v>
      </c>
      <c r="D417" s="53"/>
      <c r="E417" s="53"/>
      <c r="F417" s="53"/>
      <c r="G417" s="53"/>
      <c r="H417" s="55">
        <f>I409+I410+I412+I413+I414+I415</f>
        <v>794.90000000000009</v>
      </c>
      <c r="I417" s="55"/>
      <c r="J417" s="55">
        <f>K409+K410+K412+K413+K414+K415</f>
        <v>14869.59</v>
      </c>
      <c r="K417" s="55"/>
      <c r="O417" s="46">
        <f>I409+I410+I412+I413+I414+I415</f>
        <v>794.90000000000009</v>
      </c>
      <c r="P417" s="46">
        <f>K409+K410+K412+K413+K414+K415</f>
        <v>14869.59</v>
      </c>
      <c r="X417">
        <f>IF(Source!BI160&lt;=1,I409+I410+I412+I413+I414+I415-0, 0)</f>
        <v>794.90000000000009</v>
      </c>
      <c r="Y417">
        <f>IF(Source!BI160=2,I409+I410+I412+I413+I414+I415-0, 0)</f>
        <v>0</v>
      </c>
      <c r="Z417">
        <f>IF(Source!BI160=3,I409+I410+I412+I413+I414+I415-0, 0)</f>
        <v>0</v>
      </c>
      <c r="AA417">
        <f>IF(Source!BI160=4,I409+I410+I412+I413+I414+I415,0)</f>
        <v>0</v>
      </c>
    </row>
    <row r="419" spans="1:28" ht="52.5" x14ac:dyDescent="0.2">
      <c r="A419" s="41">
        <v>5</v>
      </c>
      <c r="B419" s="41" t="s">
        <v>1197</v>
      </c>
      <c r="C419" s="41" t="s">
        <v>321</v>
      </c>
      <c r="D419" s="42" t="str">
        <f>Source!H161</f>
        <v>1 т конструкций</v>
      </c>
      <c r="E419" s="10">
        <f>Source!I161</f>
        <v>0.29671999999999998</v>
      </c>
      <c r="F419" s="44"/>
      <c r="G419" s="43"/>
      <c r="H419" s="10"/>
      <c r="I419" s="44"/>
      <c r="J419" s="10"/>
      <c r="K419" s="44"/>
      <c r="Q419">
        <f>ROUND((Source!DN161/100)*ROUND((ROUND((Source!AF161*Source!AV161*Source!I161),2)),2), 2)</f>
        <v>349.71</v>
      </c>
      <c r="R419">
        <f>Source!X161</f>
        <v>7542.24</v>
      </c>
      <c r="S419">
        <f>ROUND((Source!DO161/100)*ROUND((ROUND((Source!AF161*Source!AV161*Source!I161),2)),2), 2)</f>
        <v>422.07</v>
      </c>
      <c r="T419">
        <f>Source!Y161</f>
        <v>5342.42</v>
      </c>
      <c r="U419">
        <f>ROUND((175/100)*ROUND((ROUND((Source!AE161*Source!AV161*Source!I161),2)),2), 2)</f>
        <v>35.65</v>
      </c>
      <c r="V419">
        <f>ROUND((160/100)*ROUND(ROUND((ROUND((Source!AE161*Source!AV161*Source!I161),2)*Source!BS161),2), 2), 2)</f>
        <v>849.34</v>
      </c>
    </row>
    <row r="420" spans="1:28" ht="14.25" x14ac:dyDescent="0.2">
      <c r="A420" s="41"/>
      <c r="B420" s="41"/>
      <c r="C420" s="41" t="s">
        <v>1154</v>
      </c>
      <c r="D420" s="42"/>
      <c r="E420" s="10"/>
      <c r="F420" s="44">
        <f>Source!AO161</f>
        <v>1083.72</v>
      </c>
      <c r="G420" s="43" t="str">
        <f>Source!DG161</f>
        <v>)*1,15</v>
      </c>
      <c r="H420" s="10">
        <f>Source!AV161</f>
        <v>1.087</v>
      </c>
      <c r="I420" s="44">
        <f>ROUND((ROUND((Source!AF161*Source!AV161*Source!I161),2)),2)</f>
        <v>401.97</v>
      </c>
      <c r="J420" s="10">
        <f>IF(Source!BA161&lt;&gt; 0, Source!BA161, 1)</f>
        <v>26.06</v>
      </c>
      <c r="K420" s="44">
        <f>Source!S161</f>
        <v>10475.34</v>
      </c>
      <c r="W420">
        <f>I420</f>
        <v>401.97</v>
      </c>
    </row>
    <row r="421" spans="1:28" ht="14.25" x14ac:dyDescent="0.2">
      <c r="A421" s="41"/>
      <c r="B421" s="41"/>
      <c r="C421" s="41" t="s">
        <v>1155</v>
      </c>
      <c r="D421" s="42"/>
      <c r="E421" s="10"/>
      <c r="F421" s="44">
        <f>Source!AM161</f>
        <v>234.59</v>
      </c>
      <c r="G421" s="43" t="str">
        <f>Source!DE161</f>
        <v>)*1,15</v>
      </c>
      <c r="H421" s="10">
        <f>Source!AV161</f>
        <v>1.087</v>
      </c>
      <c r="I421" s="44">
        <f>(ROUND((ROUND((((Source!ET161*1.15))*Source!AV161*Source!I161),2)),2)+ROUND((ROUND(((Source!AE161-((Source!EU161*1.15)))*Source!AV161*Source!I161),2)),2))</f>
        <v>87.01</v>
      </c>
      <c r="J421" s="10">
        <f>IF(Source!BB161&lt;&gt; 0, Source!BB161, 1)</f>
        <v>11.21</v>
      </c>
      <c r="K421" s="44">
        <f>Source!Q161</f>
        <v>975.38</v>
      </c>
    </row>
    <row r="422" spans="1:28" ht="14.25" x14ac:dyDescent="0.2">
      <c r="A422" s="41"/>
      <c r="B422" s="41"/>
      <c r="C422" s="41" t="s">
        <v>1156</v>
      </c>
      <c r="D422" s="42"/>
      <c r="E422" s="10"/>
      <c r="F422" s="44">
        <f>Source!AN161</f>
        <v>54.93</v>
      </c>
      <c r="G422" s="43" t="str">
        <f>Source!DF161</f>
        <v>)*1,15</v>
      </c>
      <c r="H422" s="10">
        <f>Source!AV161</f>
        <v>1.087</v>
      </c>
      <c r="I422" s="45">
        <f>ROUND((ROUND((Source!AE161*Source!AV161*Source!I161),2)),2)</f>
        <v>20.37</v>
      </c>
      <c r="J422" s="10">
        <f>IF(Source!BS161&lt;&gt; 0, Source!BS161, 1)</f>
        <v>26.06</v>
      </c>
      <c r="K422" s="45">
        <f>Source!R161</f>
        <v>530.84</v>
      </c>
      <c r="W422">
        <f>I422</f>
        <v>20.37</v>
      </c>
    </row>
    <row r="423" spans="1:28" ht="14.25" x14ac:dyDescent="0.2">
      <c r="A423" s="41"/>
      <c r="B423" s="41"/>
      <c r="C423" s="41" t="s">
        <v>1177</v>
      </c>
      <c r="D423" s="42"/>
      <c r="E423" s="10"/>
      <c r="F423" s="44">
        <f>Source!AL161</f>
        <v>44.51</v>
      </c>
      <c r="G423" s="43" t="str">
        <f>Source!DD161</f>
        <v/>
      </c>
      <c r="H423" s="10">
        <f>Source!AW161</f>
        <v>1</v>
      </c>
      <c r="I423" s="44">
        <f>ROUND((ROUND((Source!AC161*Source!AW161*Source!I161),2)),2)</f>
        <v>13.21</v>
      </c>
      <c r="J423" s="10">
        <f>IF(Source!BC161&lt;&gt; 0, Source!BC161, 1)</f>
        <v>7.94</v>
      </c>
      <c r="K423" s="44">
        <f>Source!P161</f>
        <v>104.89</v>
      </c>
    </row>
    <row r="424" spans="1:28" ht="14.25" x14ac:dyDescent="0.2">
      <c r="A424" s="41"/>
      <c r="B424" s="41"/>
      <c r="C424" s="41" t="s">
        <v>1157</v>
      </c>
      <c r="D424" s="42" t="s">
        <v>1158</v>
      </c>
      <c r="E424" s="10">
        <f>Source!DN161</f>
        <v>87</v>
      </c>
      <c r="F424" s="44"/>
      <c r="G424" s="43"/>
      <c r="H424" s="10"/>
      <c r="I424" s="44">
        <f>SUM(Q419:Q423)</f>
        <v>349.71</v>
      </c>
      <c r="J424" s="10">
        <f>Source!BZ161</f>
        <v>72</v>
      </c>
      <c r="K424" s="44">
        <f>SUM(R419:R423)</f>
        <v>7542.24</v>
      </c>
    </row>
    <row r="425" spans="1:28" ht="14.25" x14ac:dyDescent="0.2">
      <c r="A425" s="41"/>
      <c r="B425" s="41"/>
      <c r="C425" s="41" t="s">
        <v>1159</v>
      </c>
      <c r="D425" s="42" t="s">
        <v>1158</v>
      </c>
      <c r="E425" s="10">
        <f>Source!DO161</f>
        <v>105</v>
      </c>
      <c r="F425" s="44"/>
      <c r="G425" s="43"/>
      <c r="H425" s="10"/>
      <c r="I425" s="44">
        <f>SUM(S419:S424)</f>
        <v>422.07</v>
      </c>
      <c r="J425" s="10">
        <f>Source!CA161</f>
        <v>51</v>
      </c>
      <c r="K425" s="44">
        <f>SUM(T419:T424)</f>
        <v>5342.42</v>
      </c>
    </row>
    <row r="426" spans="1:28" ht="14.25" x14ac:dyDescent="0.2">
      <c r="A426" s="41"/>
      <c r="B426" s="41"/>
      <c r="C426" s="41" t="s">
        <v>1160</v>
      </c>
      <c r="D426" s="42" t="s">
        <v>1158</v>
      </c>
      <c r="E426" s="10">
        <f>175</f>
        <v>175</v>
      </c>
      <c r="F426" s="44"/>
      <c r="G426" s="43"/>
      <c r="H426" s="10"/>
      <c r="I426" s="44">
        <f>SUM(U419:U425)</f>
        <v>35.65</v>
      </c>
      <c r="J426" s="10">
        <f>160</f>
        <v>160</v>
      </c>
      <c r="K426" s="44">
        <f>SUM(V419:V425)</f>
        <v>849.34</v>
      </c>
    </row>
    <row r="427" spans="1:28" ht="14.25" x14ac:dyDescent="0.2">
      <c r="A427" s="48"/>
      <c r="B427" s="48"/>
      <c r="C427" s="48" t="s">
        <v>1161</v>
      </c>
      <c r="D427" s="49" t="s">
        <v>1162</v>
      </c>
      <c r="E427" s="50">
        <f>Source!AQ161</f>
        <v>82.1</v>
      </c>
      <c r="F427" s="51"/>
      <c r="G427" s="52" t="str">
        <f>Source!DI161</f>
        <v>)*1,15</v>
      </c>
      <c r="H427" s="50">
        <f>Source!AV161</f>
        <v>1.087</v>
      </c>
      <c r="I427" s="51">
        <f>Source!U161</f>
        <v>30.452108035599991</v>
      </c>
      <c r="J427" s="50"/>
      <c r="K427" s="51"/>
      <c r="AB427" s="46">
        <f>I427</f>
        <v>30.452108035599991</v>
      </c>
    </row>
    <row r="428" spans="1:28" ht="15" x14ac:dyDescent="0.25">
      <c r="A428" s="53"/>
      <c r="B428" s="53"/>
      <c r="C428" s="54" t="s">
        <v>1163</v>
      </c>
      <c r="D428" s="53"/>
      <c r="E428" s="53"/>
      <c r="F428" s="53"/>
      <c r="G428" s="53"/>
      <c r="H428" s="55">
        <f>I420+I421+I423+I424+I425+I426</f>
        <v>1309.6200000000001</v>
      </c>
      <c r="I428" s="55"/>
      <c r="J428" s="55">
        <f>K420+K421+K423+K424+K425+K426</f>
        <v>25289.609999999997</v>
      </c>
      <c r="K428" s="55"/>
      <c r="O428" s="46">
        <f>I420+I421+I423+I424+I425+I426</f>
        <v>1309.6200000000001</v>
      </c>
      <c r="P428" s="46">
        <f>K420+K421+K423+K424+K425+K426</f>
        <v>25289.609999999997</v>
      </c>
      <c r="X428">
        <f>IF(Source!BI161&lt;=1,I420+I421+I423+I424+I425+I426-0, 0)</f>
        <v>1309.6200000000001</v>
      </c>
      <c r="Y428">
        <f>IF(Source!BI161=2,I420+I421+I423+I424+I425+I426-0, 0)</f>
        <v>0</v>
      </c>
      <c r="Z428">
        <f>IF(Source!BI161=3,I420+I421+I423+I424+I425+I426-0, 0)</f>
        <v>0</v>
      </c>
      <c r="AA428">
        <f>IF(Source!BI161=4,I420+I421+I423+I424+I425+I426,0)</f>
        <v>0</v>
      </c>
    </row>
    <row r="430" spans="1:28" ht="52.5" x14ac:dyDescent="0.2">
      <c r="A430" s="41">
        <v>6</v>
      </c>
      <c r="B430" s="41" t="s">
        <v>1198</v>
      </c>
      <c r="C430" s="41" t="s">
        <v>324</v>
      </c>
      <c r="D430" s="42" t="str">
        <f>Source!H163</f>
        <v>10 м3 кладки</v>
      </c>
      <c r="E430" s="10">
        <f>Source!I163</f>
        <v>2.3999999999999998E-3</v>
      </c>
      <c r="F430" s="44"/>
      <c r="G430" s="43"/>
      <c r="H430" s="10"/>
      <c r="I430" s="44"/>
      <c r="J430" s="10"/>
      <c r="K430" s="44"/>
      <c r="Q430">
        <f>ROUND((Source!DN163/100)*ROUND((ROUND((Source!AF163*Source!AV163*Source!I163),2)),2), 2)</f>
        <v>5.23</v>
      </c>
      <c r="R430">
        <f>Source!X163</f>
        <v>112.39</v>
      </c>
      <c r="S430">
        <f>ROUND((Source!DO163/100)*ROUND((ROUND((Source!AF163*Source!AV163*Source!I163),2)),2), 2)</f>
        <v>4.03</v>
      </c>
      <c r="T430">
        <f>Source!Y163</f>
        <v>61.44</v>
      </c>
      <c r="U430">
        <f>ROUND((175/100)*ROUND((ROUND((Source!AE163*Source!AV163*Source!I163),2)),2), 2)</f>
        <v>5.0199999999999996</v>
      </c>
      <c r="V430">
        <f>ROUND((160/100)*ROUND(ROUND((ROUND((Source!AE163*Source!AV163*Source!I163),2)*Source!BS163),2), 2), 2)</f>
        <v>119.66</v>
      </c>
    </row>
    <row r="431" spans="1:28" x14ac:dyDescent="0.2">
      <c r="C431" s="56" t="str">
        <f>"Объем: "&amp;Source!I163&amp;"=0,24/"&amp;"100"</f>
        <v>Объем: 0,0024=0,24/100</v>
      </c>
    </row>
    <row r="432" spans="1:28" ht="14.25" x14ac:dyDescent="0.2">
      <c r="A432" s="41"/>
      <c r="B432" s="41"/>
      <c r="C432" s="41" t="s">
        <v>1154</v>
      </c>
      <c r="D432" s="42"/>
      <c r="E432" s="10"/>
      <c r="F432" s="44">
        <f>Source!AO163</f>
        <v>1990.31</v>
      </c>
      <c r="G432" s="43" t="str">
        <f>Source!DG163</f>
        <v>)*1,15</v>
      </c>
      <c r="H432" s="10">
        <f>Source!AV163</f>
        <v>1.0469999999999999</v>
      </c>
      <c r="I432" s="44">
        <f>ROUND((ROUND((Source!AF163*Source!AV163*Source!I163),2)),2)</f>
        <v>5.75</v>
      </c>
      <c r="J432" s="10">
        <f>IF(Source!BA163&lt;&gt; 0, Source!BA163, 1)</f>
        <v>26.06</v>
      </c>
      <c r="K432" s="44">
        <f>Source!S163</f>
        <v>149.85</v>
      </c>
      <c r="W432">
        <f>I432</f>
        <v>5.75</v>
      </c>
    </row>
    <row r="433" spans="1:28" ht="14.25" x14ac:dyDescent="0.2">
      <c r="A433" s="41"/>
      <c r="B433" s="41"/>
      <c r="C433" s="41" t="s">
        <v>1155</v>
      </c>
      <c r="D433" s="42"/>
      <c r="E433" s="10"/>
      <c r="F433" s="44">
        <f>Source!AM163</f>
        <v>3331.63</v>
      </c>
      <c r="G433" s="43" t="str">
        <f>Source!DE163</f>
        <v>)*1,15</v>
      </c>
      <c r="H433" s="10">
        <f>Source!AV163</f>
        <v>1.0469999999999999</v>
      </c>
      <c r="I433" s="44">
        <f>(ROUND((ROUND((((Source!ET163*1.15))*Source!AV163*Source!I163),2)),2)+ROUND((ROUND(((Source!AE163-((Source!EU163*1.15)))*Source!AV163*Source!I163),2)),2))</f>
        <v>9.6300000000000008</v>
      </c>
      <c r="J433" s="10">
        <f>IF(Source!BB163&lt;&gt; 0, Source!BB163, 1)</f>
        <v>13.79</v>
      </c>
      <c r="K433" s="44">
        <f>Source!Q163</f>
        <v>132.80000000000001</v>
      </c>
    </row>
    <row r="434" spans="1:28" ht="14.25" x14ac:dyDescent="0.2">
      <c r="A434" s="41"/>
      <c r="B434" s="41"/>
      <c r="C434" s="41" t="s">
        <v>1156</v>
      </c>
      <c r="D434" s="42"/>
      <c r="E434" s="10"/>
      <c r="F434" s="44">
        <f>Source!AN163</f>
        <v>994.73</v>
      </c>
      <c r="G434" s="43" t="str">
        <f>Source!DF163</f>
        <v>)*1,15</v>
      </c>
      <c r="H434" s="10">
        <f>Source!AV163</f>
        <v>1.0469999999999999</v>
      </c>
      <c r="I434" s="45">
        <f>ROUND((ROUND((Source!AE163*Source!AV163*Source!I163),2)),2)</f>
        <v>2.87</v>
      </c>
      <c r="J434" s="10">
        <f>IF(Source!BS163&lt;&gt; 0, Source!BS163, 1)</f>
        <v>26.06</v>
      </c>
      <c r="K434" s="45">
        <f>Source!R163</f>
        <v>74.790000000000006</v>
      </c>
      <c r="W434">
        <f>I434</f>
        <v>2.87</v>
      </c>
    </row>
    <row r="435" spans="1:28" ht="14.25" x14ac:dyDescent="0.2">
      <c r="A435" s="41"/>
      <c r="B435" s="41"/>
      <c r="C435" s="41" t="s">
        <v>1157</v>
      </c>
      <c r="D435" s="42" t="s">
        <v>1158</v>
      </c>
      <c r="E435" s="10">
        <f>Source!DN163</f>
        <v>91</v>
      </c>
      <c r="F435" s="44"/>
      <c r="G435" s="43"/>
      <c r="H435" s="10"/>
      <c r="I435" s="44">
        <f>SUM(Q430:Q434)</f>
        <v>5.23</v>
      </c>
      <c r="J435" s="10">
        <f>Source!BZ163</f>
        <v>75</v>
      </c>
      <c r="K435" s="44">
        <f>SUM(R430:R434)</f>
        <v>112.39</v>
      </c>
    </row>
    <row r="436" spans="1:28" ht="14.25" x14ac:dyDescent="0.2">
      <c r="A436" s="41"/>
      <c r="B436" s="41"/>
      <c r="C436" s="41" t="s">
        <v>1159</v>
      </c>
      <c r="D436" s="42" t="s">
        <v>1158</v>
      </c>
      <c r="E436" s="10">
        <f>Source!DO163</f>
        <v>70</v>
      </c>
      <c r="F436" s="44"/>
      <c r="G436" s="43"/>
      <c r="H436" s="10"/>
      <c r="I436" s="44">
        <f>SUM(S430:S435)</f>
        <v>4.03</v>
      </c>
      <c r="J436" s="10">
        <f>Source!CA163</f>
        <v>41</v>
      </c>
      <c r="K436" s="44">
        <f>SUM(T430:T435)</f>
        <v>61.44</v>
      </c>
    </row>
    <row r="437" spans="1:28" ht="14.25" x14ac:dyDescent="0.2">
      <c r="A437" s="41"/>
      <c r="B437" s="41"/>
      <c r="C437" s="41" t="s">
        <v>1160</v>
      </c>
      <c r="D437" s="42" t="s">
        <v>1158</v>
      </c>
      <c r="E437" s="10">
        <f>175</f>
        <v>175</v>
      </c>
      <c r="F437" s="44"/>
      <c r="G437" s="43"/>
      <c r="H437" s="10"/>
      <c r="I437" s="44">
        <f>SUM(U430:U436)</f>
        <v>5.0199999999999996</v>
      </c>
      <c r="J437" s="10">
        <f>160</f>
        <v>160</v>
      </c>
      <c r="K437" s="44">
        <f>SUM(V430:V436)</f>
        <v>119.66</v>
      </c>
    </row>
    <row r="438" spans="1:28" ht="14.25" x14ac:dyDescent="0.2">
      <c r="A438" s="48"/>
      <c r="B438" s="48"/>
      <c r="C438" s="48" t="s">
        <v>1161</v>
      </c>
      <c r="D438" s="49" t="s">
        <v>1162</v>
      </c>
      <c r="E438" s="50">
        <f>Source!AQ163</f>
        <v>186.01</v>
      </c>
      <c r="F438" s="51"/>
      <c r="G438" s="52" t="str">
        <f>Source!DI163</f>
        <v>)*1,15</v>
      </c>
      <c r="H438" s="50">
        <f>Source!AV163</f>
        <v>1.0469999999999999</v>
      </c>
      <c r="I438" s="51">
        <f>Source!U163</f>
        <v>0.53751681719999977</v>
      </c>
      <c r="J438" s="50"/>
      <c r="K438" s="51"/>
      <c r="AB438" s="46">
        <f>I438</f>
        <v>0.53751681719999977</v>
      </c>
    </row>
    <row r="439" spans="1:28" ht="15" x14ac:dyDescent="0.25">
      <c r="A439" s="53"/>
      <c r="B439" s="53"/>
      <c r="C439" s="54" t="s">
        <v>1163</v>
      </c>
      <c r="D439" s="53"/>
      <c r="E439" s="53"/>
      <c r="F439" s="53"/>
      <c r="G439" s="53"/>
      <c r="H439" s="55">
        <f>I432+I433+I435+I436+I437</f>
        <v>29.66</v>
      </c>
      <c r="I439" s="55"/>
      <c r="J439" s="55">
        <f>K432+K433+K435+K436+K437</f>
        <v>576.14</v>
      </c>
      <c r="K439" s="55"/>
      <c r="O439" s="46">
        <f>I432+I433+I435+I436+I437</f>
        <v>29.66</v>
      </c>
      <c r="P439" s="46">
        <f>K432+K433+K435+K436+K437</f>
        <v>576.14</v>
      </c>
      <c r="X439">
        <f>IF(Source!BI163&lt;=1,I432+I433+I435+I436+I437-0, 0)</f>
        <v>29.66</v>
      </c>
      <c r="Y439">
        <f>IF(Source!BI163=2,I432+I433+I435+I436+I437-0, 0)</f>
        <v>0</v>
      </c>
      <c r="Z439">
        <f>IF(Source!BI163=3,I432+I433+I435+I436+I437-0, 0)</f>
        <v>0</v>
      </c>
      <c r="AA439">
        <f>IF(Source!BI163=4,I432+I433+I435+I436+I437,0)</f>
        <v>0</v>
      </c>
    </row>
    <row r="441" spans="1:28" ht="52.5" x14ac:dyDescent="0.2">
      <c r="A441" s="41">
        <v>7</v>
      </c>
      <c r="B441" s="41" t="s">
        <v>1196</v>
      </c>
      <c r="C441" s="41" t="s">
        <v>319</v>
      </c>
      <c r="D441" s="42" t="str">
        <f>Source!H164</f>
        <v>1 т конструкций</v>
      </c>
      <c r="E441" s="10">
        <f>Source!I164</f>
        <v>4.36E-2</v>
      </c>
      <c r="F441" s="44"/>
      <c r="G441" s="43"/>
      <c r="H441" s="10"/>
      <c r="I441" s="44"/>
      <c r="J441" s="10"/>
      <c r="K441" s="44"/>
      <c r="Q441">
        <f>ROUND((Source!DN164/100)*ROUND((ROUND((Source!AF164*Source!AV164*Source!I164),2)),2), 2)</f>
        <v>29.17</v>
      </c>
      <c r="R441">
        <f>Source!X164</f>
        <v>629.13</v>
      </c>
      <c r="S441">
        <f>ROUND((Source!DO164/100)*ROUND((ROUND((Source!AF164*Source!AV164*Source!I164),2)),2), 2)</f>
        <v>35.21</v>
      </c>
      <c r="T441">
        <f>Source!Y164</f>
        <v>445.63</v>
      </c>
      <c r="U441">
        <f>ROUND((175/100)*ROUND((ROUND((Source!AE164*Source!AV164*Source!I164),2)),2), 2)</f>
        <v>1.3</v>
      </c>
      <c r="V441">
        <f>ROUND((160/100)*ROUND(ROUND((ROUND((Source!AE164*Source!AV164*Source!I164),2)*Source!BS164),2), 2), 2)</f>
        <v>30.85</v>
      </c>
    </row>
    <row r="442" spans="1:28" ht="14.25" x14ac:dyDescent="0.2">
      <c r="A442" s="41"/>
      <c r="B442" s="41"/>
      <c r="C442" s="41" t="s">
        <v>1154</v>
      </c>
      <c r="D442" s="42"/>
      <c r="E442" s="10"/>
      <c r="F442" s="44">
        <f>Source!AO164</f>
        <v>615.12</v>
      </c>
      <c r="G442" s="43" t="str">
        <f>Source!DG164</f>
        <v>)*1,15</v>
      </c>
      <c r="H442" s="10">
        <f>Source!AV164</f>
        <v>1.087</v>
      </c>
      <c r="I442" s="44">
        <f>ROUND((ROUND((Source!AF164*Source!AV164*Source!I164),2)),2)</f>
        <v>33.53</v>
      </c>
      <c r="J442" s="10">
        <f>IF(Source!BA164&lt;&gt; 0, Source!BA164, 1)</f>
        <v>26.06</v>
      </c>
      <c r="K442" s="44">
        <f>Source!S164</f>
        <v>873.79</v>
      </c>
      <c r="W442">
        <f>I442</f>
        <v>33.53</v>
      </c>
    </row>
    <row r="443" spans="1:28" ht="14.25" x14ac:dyDescent="0.2">
      <c r="A443" s="41"/>
      <c r="B443" s="41"/>
      <c r="C443" s="41" t="s">
        <v>1155</v>
      </c>
      <c r="D443" s="42"/>
      <c r="E443" s="10"/>
      <c r="F443" s="44">
        <f>Source!AM164</f>
        <v>119.06</v>
      </c>
      <c r="G443" s="43" t="str">
        <f>Source!DE164</f>
        <v>)*1,15</v>
      </c>
      <c r="H443" s="10">
        <f>Source!AV164</f>
        <v>1.087</v>
      </c>
      <c r="I443" s="44">
        <f>(ROUND((ROUND((((Source!ET164*1.15))*Source!AV164*Source!I164),2)),2)+ROUND((ROUND(((Source!AE164-((Source!EU164*1.15)))*Source!AV164*Source!I164),2)),2))</f>
        <v>6.49</v>
      </c>
      <c r="J443" s="10">
        <f>IF(Source!BB164&lt;&gt; 0, Source!BB164, 1)</f>
        <v>8.35</v>
      </c>
      <c r="K443" s="44">
        <f>Source!Q164</f>
        <v>54.19</v>
      </c>
    </row>
    <row r="444" spans="1:28" ht="14.25" x14ac:dyDescent="0.2">
      <c r="A444" s="41"/>
      <c r="B444" s="41"/>
      <c r="C444" s="41" t="s">
        <v>1156</v>
      </c>
      <c r="D444" s="42"/>
      <c r="E444" s="10"/>
      <c r="F444" s="44">
        <f>Source!AN164</f>
        <v>13.51</v>
      </c>
      <c r="G444" s="43" t="str">
        <f>Source!DF164</f>
        <v>)*1,15</v>
      </c>
      <c r="H444" s="10">
        <f>Source!AV164</f>
        <v>1.087</v>
      </c>
      <c r="I444" s="45">
        <f>ROUND((ROUND((Source!AE164*Source!AV164*Source!I164),2)),2)</f>
        <v>0.74</v>
      </c>
      <c r="J444" s="10">
        <f>IF(Source!BS164&lt;&gt; 0, Source!BS164, 1)</f>
        <v>26.06</v>
      </c>
      <c r="K444" s="45">
        <f>Source!R164</f>
        <v>19.28</v>
      </c>
      <c r="W444">
        <f>I444</f>
        <v>0.74</v>
      </c>
    </row>
    <row r="445" spans="1:28" ht="14.25" x14ac:dyDescent="0.2">
      <c r="A445" s="41"/>
      <c r="B445" s="41"/>
      <c r="C445" s="41" t="s">
        <v>1177</v>
      </c>
      <c r="D445" s="42"/>
      <c r="E445" s="10"/>
      <c r="F445" s="44">
        <f>Source!AL164</f>
        <v>108.54</v>
      </c>
      <c r="G445" s="43" t="str">
        <f>Source!DD164</f>
        <v/>
      </c>
      <c r="H445" s="10">
        <f>Source!AW164</f>
        <v>1</v>
      </c>
      <c r="I445" s="44">
        <f>ROUND((ROUND((Source!AC164*Source!AW164*Source!I164),2)),2)</f>
        <v>4.7300000000000004</v>
      </c>
      <c r="J445" s="10">
        <f>IF(Source!BC164&lt;&gt; 0, Source!BC164, 1)</f>
        <v>6.78</v>
      </c>
      <c r="K445" s="44">
        <f>Source!P164</f>
        <v>32.07</v>
      </c>
    </row>
    <row r="446" spans="1:28" ht="14.25" x14ac:dyDescent="0.2">
      <c r="A446" s="41"/>
      <c r="B446" s="41"/>
      <c r="C446" s="41" t="s">
        <v>1157</v>
      </c>
      <c r="D446" s="42" t="s">
        <v>1158</v>
      </c>
      <c r="E446" s="10">
        <f>Source!DN164</f>
        <v>87</v>
      </c>
      <c r="F446" s="44"/>
      <c r="G446" s="43"/>
      <c r="H446" s="10"/>
      <c r="I446" s="44">
        <f>SUM(Q441:Q445)</f>
        <v>29.17</v>
      </c>
      <c r="J446" s="10">
        <f>Source!BZ164</f>
        <v>72</v>
      </c>
      <c r="K446" s="44">
        <f>SUM(R441:R445)</f>
        <v>629.13</v>
      </c>
    </row>
    <row r="447" spans="1:28" ht="14.25" x14ac:dyDescent="0.2">
      <c r="A447" s="41"/>
      <c r="B447" s="41"/>
      <c r="C447" s="41" t="s">
        <v>1159</v>
      </c>
      <c r="D447" s="42" t="s">
        <v>1158</v>
      </c>
      <c r="E447" s="10">
        <f>Source!DO164</f>
        <v>105</v>
      </c>
      <c r="F447" s="44"/>
      <c r="G447" s="43"/>
      <c r="H447" s="10"/>
      <c r="I447" s="44">
        <f>SUM(S441:S446)</f>
        <v>35.21</v>
      </c>
      <c r="J447" s="10">
        <f>Source!CA164</f>
        <v>51</v>
      </c>
      <c r="K447" s="44">
        <f>SUM(T441:T446)</f>
        <v>445.63</v>
      </c>
    </row>
    <row r="448" spans="1:28" ht="14.25" x14ac:dyDescent="0.2">
      <c r="A448" s="41"/>
      <c r="B448" s="41"/>
      <c r="C448" s="41" t="s">
        <v>1160</v>
      </c>
      <c r="D448" s="42" t="s">
        <v>1158</v>
      </c>
      <c r="E448" s="10">
        <f>175</f>
        <v>175</v>
      </c>
      <c r="F448" s="44"/>
      <c r="G448" s="43"/>
      <c r="H448" s="10"/>
      <c r="I448" s="44">
        <f>SUM(U441:U447)</f>
        <v>1.3</v>
      </c>
      <c r="J448" s="10">
        <f>160</f>
        <v>160</v>
      </c>
      <c r="K448" s="44">
        <f>SUM(V441:V447)</f>
        <v>30.85</v>
      </c>
    </row>
    <row r="449" spans="1:28" ht="14.25" x14ac:dyDescent="0.2">
      <c r="A449" s="48"/>
      <c r="B449" s="48"/>
      <c r="C449" s="48" t="s">
        <v>1161</v>
      </c>
      <c r="D449" s="49" t="s">
        <v>1162</v>
      </c>
      <c r="E449" s="50">
        <f>Source!AQ164</f>
        <v>46.6</v>
      </c>
      <c r="F449" s="51"/>
      <c r="G449" s="52" t="str">
        <f>Source!DI164</f>
        <v>)*1,15</v>
      </c>
      <c r="H449" s="50">
        <f>Source!AV164</f>
        <v>1.087</v>
      </c>
      <c r="I449" s="51">
        <f>Source!U164</f>
        <v>2.5398015879999996</v>
      </c>
      <c r="J449" s="50"/>
      <c r="K449" s="51"/>
      <c r="AB449" s="46">
        <f>I449</f>
        <v>2.5398015879999996</v>
      </c>
    </row>
    <row r="450" spans="1:28" ht="15" x14ac:dyDescent="0.25">
      <c r="A450" s="53"/>
      <c r="B450" s="53"/>
      <c r="C450" s="54" t="s">
        <v>1163</v>
      </c>
      <c r="D450" s="53"/>
      <c r="E450" s="53"/>
      <c r="F450" s="53"/>
      <c r="G450" s="53"/>
      <c r="H450" s="55">
        <f>I442+I443+I445+I446+I447+I448</f>
        <v>110.42999999999999</v>
      </c>
      <c r="I450" s="55"/>
      <c r="J450" s="55">
        <f>K442+K443+K445+K446+K447+K448</f>
        <v>2065.66</v>
      </c>
      <c r="K450" s="55"/>
      <c r="O450" s="46">
        <f>I442+I443+I445+I446+I447+I448</f>
        <v>110.42999999999999</v>
      </c>
      <c r="P450" s="46">
        <f>K442+K443+K445+K446+K447+K448</f>
        <v>2065.66</v>
      </c>
      <c r="X450">
        <f>IF(Source!BI164&lt;=1,I442+I443+I445+I446+I447+I448-0, 0)</f>
        <v>110.42999999999999</v>
      </c>
      <c r="Y450">
        <f>IF(Source!BI164=2,I442+I443+I445+I446+I447+I448-0, 0)</f>
        <v>0</v>
      </c>
      <c r="Z450">
        <f>IF(Source!BI164=3,I442+I443+I445+I446+I447+I448-0, 0)</f>
        <v>0</v>
      </c>
      <c r="AA450">
        <f>IF(Source!BI164=4,I442+I443+I445+I446+I447+I448,0)</f>
        <v>0</v>
      </c>
    </row>
    <row r="452" spans="1:28" ht="71.25" x14ac:dyDescent="0.2">
      <c r="A452" s="48">
        <v>8</v>
      </c>
      <c r="B452" s="48" t="str">
        <f>Source!F165</f>
        <v>1.6-1-223</v>
      </c>
      <c r="C452" s="48" t="s">
        <v>327</v>
      </c>
      <c r="D452" s="49" t="str">
        <f>Source!H165</f>
        <v>т</v>
      </c>
      <c r="E452" s="50">
        <f>Source!I165</f>
        <v>4.36E-2</v>
      </c>
      <c r="F452" s="51">
        <f>Source!AL165</f>
        <v>14921.3</v>
      </c>
      <c r="G452" s="52" t="str">
        <f>Source!DD165</f>
        <v/>
      </c>
      <c r="H452" s="50">
        <f>Source!AW165</f>
        <v>1</v>
      </c>
      <c r="I452" s="51">
        <f>ROUND((ROUND((Source!AC165*Source!AW165*Source!I165),2)),2)</f>
        <v>650.57000000000005</v>
      </c>
      <c r="J452" s="50">
        <f>IF(Source!BC165&lt;&gt; 0, Source!BC165, 1)</f>
        <v>8.57</v>
      </c>
      <c r="K452" s="51">
        <f>Source!P165</f>
        <v>5575.38</v>
      </c>
      <c r="Q452">
        <f>ROUND((Source!DN165/100)*ROUND((ROUND((Source!AF165*Source!AV165*Source!I165),2)),2), 2)</f>
        <v>0</v>
      </c>
      <c r="R452">
        <f>Source!X165</f>
        <v>0</v>
      </c>
      <c r="S452">
        <f>ROUND((Source!DO165/100)*ROUND((ROUND((Source!AF165*Source!AV165*Source!I165),2)),2), 2)</f>
        <v>0</v>
      </c>
      <c r="T452">
        <f>Source!Y165</f>
        <v>0</v>
      </c>
      <c r="U452">
        <f>ROUND((175/100)*ROUND((ROUND((Source!AE165*Source!AV165*Source!I165),2)),2), 2)</f>
        <v>0</v>
      </c>
      <c r="V452">
        <f>ROUND((160/100)*ROUND(ROUND((ROUND((Source!AE165*Source!AV165*Source!I165),2)*Source!BS165),2), 2), 2)</f>
        <v>0</v>
      </c>
    </row>
    <row r="453" spans="1:28" ht="15" x14ac:dyDescent="0.25">
      <c r="A453" s="53"/>
      <c r="B453" s="53"/>
      <c r="C453" s="54" t="s">
        <v>1163</v>
      </c>
      <c r="D453" s="53"/>
      <c r="E453" s="53"/>
      <c r="F453" s="53"/>
      <c r="G453" s="53"/>
      <c r="H453" s="55">
        <f>I452</f>
        <v>650.57000000000005</v>
      </c>
      <c r="I453" s="55"/>
      <c r="J453" s="55">
        <f>K452</f>
        <v>5575.38</v>
      </c>
      <c r="K453" s="55"/>
      <c r="O453" s="46">
        <f>I452</f>
        <v>650.57000000000005</v>
      </c>
      <c r="P453" s="46">
        <f>K452</f>
        <v>5575.38</v>
      </c>
      <c r="X453">
        <f>IF(Source!BI165&lt;=1,I452-0, 0)</f>
        <v>650.57000000000005</v>
      </c>
      <c r="Y453">
        <f>IF(Source!BI165=2,I452-0, 0)</f>
        <v>0</v>
      </c>
      <c r="Z453">
        <f>IF(Source!BI165=3,I452-0, 0)</f>
        <v>0</v>
      </c>
      <c r="AA453">
        <f>IF(Source!BI165=4,I452,0)</f>
        <v>0</v>
      </c>
    </row>
    <row r="456" spans="1:28" ht="15" x14ac:dyDescent="0.25">
      <c r="A456" s="58" t="str">
        <f>CONCATENATE("Итого по подразделу: ",IF(Source!G167&lt;&gt;"Новый подраздел", Source!G167, ""))</f>
        <v>Итого по подразделу: Двери и жалюзийные решетки</v>
      </c>
      <c r="B456" s="58"/>
      <c r="C456" s="58"/>
      <c r="D456" s="58"/>
      <c r="E456" s="58"/>
      <c r="F456" s="58"/>
      <c r="G456" s="58"/>
      <c r="H456" s="47">
        <f>SUM(O372:O455)</f>
        <v>8656.6</v>
      </c>
      <c r="I456" s="57"/>
      <c r="J456" s="47">
        <f>SUM(P372:P455)</f>
        <v>117007.12000000001</v>
      </c>
      <c r="K456" s="57"/>
    </row>
    <row r="457" spans="1:28" hidden="1" x14ac:dyDescent="0.2">
      <c r="A457" t="s">
        <v>1173</v>
      </c>
      <c r="H457">
        <f>SUM(AC372:AC456)</f>
        <v>0</v>
      </c>
      <c r="J457">
        <f>SUM(AD372:AD456)</f>
        <v>0</v>
      </c>
    </row>
    <row r="458" spans="1:28" hidden="1" x14ac:dyDescent="0.2">
      <c r="A458" t="s">
        <v>1174</v>
      </c>
      <c r="H458">
        <f>SUM(AE372:AE457)</f>
        <v>0</v>
      </c>
      <c r="J458">
        <f>SUM(AF372:AF457)</f>
        <v>0</v>
      </c>
    </row>
    <row r="460" spans="1:28" ht="16.5" x14ac:dyDescent="0.25">
      <c r="A460" s="40" t="str">
        <f>CONCATENATE("Подраздел: ",IF(Source!G197&lt;&gt;"Новый подраздел", Source!G197, ""))</f>
        <v>Подраздел: Полы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40"/>
    </row>
    <row r="461" spans="1:28" ht="52.5" x14ac:dyDescent="0.2">
      <c r="A461" s="41">
        <v>1</v>
      </c>
      <c r="B461" s="41" t="s">
        <v>1199</v>
      </c>
      <c r="C461" s="41" t="s">
        <v>331</v>
      </c>
      <c r="D461" s="42" t="str">
        <f>Source!H201</f>
        <v>1 м2 пола</v>
      </c>
      <c r="E461" s="10">
        <f>Source!I201</f>
        <v>40.049999999999997</v>
      </c>
      <c r="F461" s="44"/>
      <c r="G461" s="43"/>
      <c r="H461" s="10"/>
      <c r="I461" s="44"/>
      <c r="J461" s="10"/>
      <c r="K461" s="44"/>
      <c r="Q461">
        <f>ROUND((Source!DN201/100)*ROUND((ROUND((Source!AF201*Source!AV201*Source!I201),2)),2), 2)</f>
        <v>310.74</v>
      </c>
      <c r="R461">
        <f>Source!X201</f>
        <v>6005.93</v>
      </c>
      <c r="S461">
        <f>ROUND((Source!DO201/100)*ROUND((ROUND((Source!AF201*Source!AV201*Source!I201),2)),2), 2)</f>
        <v>217.52</v>
      </c>
      <c r="T461">
        <f>Source!Y201</f>
        <v>2766.78</v>
      </c>
      <c r="U461">
        <f>ROUND((175/100)*ROUND((ROUND((Source!AE201*Source!AV201*Source!I201),2)),2), 2)</f>
        <v>3.38</v>
      </c>
      <c r="V461">
        <f>ROUND((160/100)*ROUND(ROUND((ROUND((Source!AE201*Source!AV201*Source!I201),2)*Source!BS201),2), 2), 2)</f>
        <v>80.48</v>
      </c>
    </row>
    <row r="462" spans="1:28" ht="14.25" x14ac:dyDescent="0.2">
      <c r="A462" s="41"/>
      <c r="B462" s="41"/>
      <c r="C462" s="41" t="s">
        <v>1154</v>
      </c>
      <c r="D462" s="42"/>
      <c r="E462" s="10"/>
      <c r="F462" s="44">
        <f>Source!AO201</f>
        <v>5.37</v>
      </c>
      <c r="G462" s="43" t="str">
        <f>Source!DG201</f>
        <v>)*1,15</v>
      </c>
      <c r="H462" s="10">
        <f>Source!AV201</f>
        <v>1.0469999999999999</v>
      </c>
      <c r="I462" s="44">
        <f>ROUND((ROUND((Source!AF201*Source!AV201*Source!I201),2)),2)</f>
        <v>258.95</v>
      </c>
      <c r="J462" s="10">
        <f>IF(Source!BA201&lt;&gt; 0, Source!BA201, 1)</f>
        <v>26.06</v>
      </c>
      <c r="K462" s="44">
        <f>Source!S201</f>
        <v>6748.24</v>
      </c>
      <c r="W462">
        <f>I462</f>
        <v>258.95</v>
      </c>
    </row>
    <row r="463" spans="1:28" ht="14.25" x14ac:dyDescent="0.2">
      <c r="A463" s="41"/>
      <c r="B463" s="41"/>
      <c r="C463" s="41" t="s">
        <v>1155</v>
      </c>
      <c r="D463" s="42"/>
      <c r="E463" s="10"/>
      <c r="F463" s="44">
        <f>Source!AM201</f>
        <v>0.52</v>
      </c>
      <c r="G463" s="43" t="str">
        <f>Source!DE201</f>
        <v>)*1,15</v>
      </c>
      <c r="H463" s="10">
        <f>Source!AV201</f>
        <v>1.0469999999999999</v>
      </c>
      <c r="I463" s="44">
        <f>(ROUND((ROUND((((Source!ET201*1.15))*Source!AV201*Source!I201),2)),2)+ROUND((ROUND(((Source!AE201-((Source!EU201*1.15)))*Source!AV201*Source!I201),2)),2))</f>
        <v>25.08</v>
      </c>
      <c r="J463" s="10">
        <f>IF(Source!BB201&lt;&gt; 0, Source!BB201, 1)</f>
        <v>6.15</v>
      </c>
      <c r="K463" s="44">
        <f>Source!Q201</f>
        <v>154.24</v>
      </c>
    </row>
    <row r="464" spans="1:28" ht="14.25" x14ac:dyDescent="0.2">
      <c r="A464" s="41"/>
      <c r="B464" s="41"/>
      <c r="C464" s="41" t="s">
        <v>1156</v>
      </c>
      <c r="D464" s="42"/>
      <c r="E464" s="10"/>
      <c r="F464" s="44">
        <f>Source!AN201</f>
        <v>0.04</v>
      </c>
      <c r="G464" s="43" t="str">
        <f>Source!DF201</f>
        <v>)*1,15</v>
      </c>
      <c r="H464" s="10">
        <f>Source!AV201</f>
        <v>1.0469999999999999</v>
      </c>
      <c r="I464" s="45">
        <f>ROUND((ROUND((Source!AE201*Source!AV201*Source!I201),2)),2)</f>
        <v>1.93</v>
      </c>
      <c r="J464" s="10">
        <f>IF(Source!BS201&lt;&gt; 0, Source!BS201, 1)</f>
        <v>26.06</v>
      </c>
      <c r="K464" s="45">
        <f>Source!R201</f>
        <v>50.3</v>
      </c>
      <c r="W464">
        <f>I464</f>
        <v>1.93</v>
      </c>
    </row>
    <row r="465" spans="1:28" ht="14.25" x14ac:dyDescent="0.2">
      <c r="A465" s="41"/>
      <c r="B465" s="41"/>
      <c r="C465" s="41" t="s">
        <v>1177</v>
      </c>
      <c r="D465" s="42"/>
      <c r="E465" s="10"/>
      <c r="F465" s="44">
        <f>Source!AL201</f>
        <v>681.78</v>
      </c>
      <c r="G465" s="43" t="str">
        <f>Source!DD201</f>
        <v/>
      </c>
      <c r="H465" s="10">
        <f>Source!AW201</f>
        <v>1</v>
      </c>
      <c r="I465" s="44">
        <f>ROUND((ROUND((Source!AC201*Source!AW201*Source!I201),2)),2)</f>
        <v>27305.29</v>
      </c>
      <c r="J465" s="10">
        <f>IF(Source!BC201&lt;&gt; 0, Source!BC201, 1)</f>
        <v>4.7699999999999996</v>
      </c>
      <c r="K465" s="44">
        <f>Source!P201</f>
        <v>130246.23</v>
      </c>
    </row>
    <row r="466" spans="1:28" ht="14.25" x14ac:dyDescent="0.2">
      <c r="A466" s="41"/>
      <c r="B466" s="41"/>
      <c r="C466" s="41" t="s">
        <v>1157</v>
      </c>
      <c r="D466" s="42" t="s">
        <v>1158</v>
      </c>
      <c r="E466" s="10">
        <f>Source!DN201</f>
        <v>120</v>
      </c>
      <c r="F466" s="44"/>
      <c r="G466" s="43"/>
      <c r="H466" s="10"/>
      <c r="I466" s="44">
        <f>SUM(Q461:Q465)</f>
        <v>310.74</v>
      </c>
      <c r="J466" s="10">
        <f>Source!BZ201</f>
        <v>89</v>
      </c>
      <c r="K466" s="44">
        <f>SUM(R461:R465)</f>
        <v>6005.93</v>
      </c>
    </row>
    <row r="467" spans="1:28" ht="14.25" x14ac:dyDescent="0.2">
      <c r="A467" s="41"/>
      <c r="B467" s="41"/>
      <c r="C467" s="41" t="s">
        <v>1159</v>
      </c>
      <c r="D467" s="42" t="s">
        <v>1158</v>
      </c>
      <c r="E467" s="10">
        <f>Source!DO201</f>
        <v>84</v>
      </c>
      <c r="F467" s="44"/>
      <c r="G467" s="43"/>
      <c r="H467" s="10"/>
      <c r="I467" s="44">
        <f>SUM(S461:S466)</f>
        <v>217.52</v>
      </c>
      <c r="J467" s="10">
        <f>Source!CA201</f>
        <v>41</v>
      </c>
      <c r="K467" s="44">
        <f>SUM(T461:T466)</f>
        <v>2766.78</v>
      </c>
    </row>
    <row r="468" spans="1:28" ht="14.25" x14ac:dyDescent="0.2">
      <c r="A468" s="41"/>
      <c r="B468" s="41"/>
      <c r="C468" s="41" t="s">
        <v>1160</v>
      </c>
      <c r="D468" s="42" t="s">
        <v>1158</v>
      </c>
      <c r="E468" s="10">
        <f>175</f>
        <v>175</v>
      </c>
      <c r="F468" s="44"/>
      <c r="G468" s="43"/>
      <c r="H468" s="10"/>
      <c r="I468" s="44">
        <f>SUM(U461:U467)</f>
        <v>3.38</v>
      </c>
      <c r="J468" s="10">
        <f>160</f>
        <v>160</v>
      </c>
      <c r="K468" s="44">
        <f>SUM(V461:V467)</f>
        <v>80.48</v>
      </c>
    </row>
    <row r="469" spans="1:28" ht="14.25" x14ac:dyDescent="0.2">
      <c r="A469" s="48"/>
      <c r="B469" s="48"/>
      <c r="C469" s="48" t="s">
        <v>1161</v>
      </c>
      <c r="D469" s="49" t="s">
        <v>1162</v>
      </c>
      <c r="E469" s="50">
        <f>Source!AQ201</f>
        <v>0.38</v>
      </c>
      <c r="F469" s="51"/>
      <c r="G469" s="52" t="str">
        <f>Source!DI201</f>
        <v>)*1,15</v>
      </c>
      <c r="H469" s="50">
        <f>Source!AV201</f>
        <v>1.0469999999999999</v>
      </c>
      <c r="I469" s="51">
        <f>Source!U201</f>
        <v>18.324436949999996</v>
      </c>
      <c r="J469" s="50"/>
      <c r="K469" s="51"/>
      <c r="AB469" s="46">
        <f>I469</f>
        <v>18.324436949999996</v>
      </c>
    </row>
    <row r="470" spans="1:28" ht="15" x14ac:dyDescent="0.25">
      <c r="A470" s="53"/>
      <c r="B470" s="53"/>
      <c r="C470" s="54" t="s">
        <v>1163</v>
      </c>
      <c r="D470" s="53"/>
      <c r="E470" s="53"/>
      <c r="F470" s="53"/>
      <c r="G470" s="53"/>
      <c r="H470" s="55">
        <f>I462+I463+I465+I466+I467+I468</f>
        <v>28120.960000000003</v>
      </c>
      <c r="I470" s="55"/>
      <c r="J470" s="55">
        <f>K462+K463+K465+K466+K467+K468</f>
        <v>146001.9</v>
      </c>
      <c r="K470" s="55"/>
      <c r="O470" s="46">
        <f>I462+I463+I465+I466+I467+I468</f>
        <v>28120.960000000003</v>
      </c>
      <c r="P470" s="46">
        <f>K462+K463+K465+K466+K467+K468</f>
        <v>146001.9</v>
      </c>
      <c r="X470">
        <f>IF(Source!BI201&lt;=1,I462+I463+I465+I466+I467+I468-0, 0)</f>
        <v>28120.960000000003</v>
      </c>
      <c r="Y470">
        <f>IF(Source!BI201=2,I462+I463+I465+I466+I467+I468-0, 0)</f>
        <v>0</v>
      </c>
      <c r="Z470">
        <f>IF(Source!BI201=3,I462+I463+I465+I466+I467+I468-0, 0)</f>
        <v>0</v>
      </c>
      <c r="AA470">
        <f>IF(Source!BI201=4,I462+I463+I465+I466+I467+I468,0)</f>
        <v>0</v>
      </c>
    </row>
    <row r="473" spans="1:28" ht="15" x14ac:dyDescent="0.25">
      <c r="A473" s="58" t="str">
        <f>CONCATENATE("Итого по подразделу: ",IF(Source!G203&lt;&gt;"Новый подраздел", Source!G203, ""))</f>
        <v>Итого по подразделу: Полы</v>
      </c>
      <c r="B473" s="58"/>
      <c r="C473" s="58"/>
      <c r="D473" s="58"/>
      <c r="E473" s="58"/>
      <c r="F473" s="58"/>
      <c r="G473" s="58"/>
      <c r="H473" s="47">
        <f>SUM(O460:O472)</f>
        <v>28120.960000000003</v>
      </c>
      <c r="I473" s="57"/>
      <c r="J473" s="47">
        <f>SUM(P460:P472)</f>
        <v>146001.9</v>
      </c>
      <c r="K473" s="57"/>
    </row>
    <row r="474" spans="1:28" hidden="1" x14ac:dyDescent="0.2">
      <c r="A474" t="s">
        <v>1173</v>
      </c>
      <c r="H474">
        <f>SUM(AC460:AC473)</f>
        <v>0</v>
      </c>
      <c r="J474">
        <f>SUM(AD460:AD473)</f>
        <v>0</v>
      </c>
    </row>
    <row r="475" spans="1:28" hidden="1" x14ac:dyDescent="0.2">
      <c r="A475" t="s">
        <v>1174</v>
      </c>
      <c r="H475">
        <f>SUM(AE460:AE474)</f>
        <v>0</v>
      </c>
      <c r="J475">
        <f>SUM(AF460:AF474)</f>
        <v>0</v>
      </c>
    </row>
    <row r="477" spans="1:28" ht="16.5" x14ac:dyDescent="0.25">
      <c r="A477" s="40" t="str">
        <f>CONCATENATE("Подраздел: ",IF(Source!G233&lt;&gt;"Новый подраздел", Source!G233, ""))</f>
        <v>Подраздел: Внутренние отделочные работы</v>
      </c>
      <c r="B477" s="40"/>
      <c r="C477" s="40"/>
      <c r="D477" s="40"/>
      <c r="E477" s="40"/>
      <c r="F477" s="40"/>
      <c r="G477" s="40"/>
      <c r="H477" s="40"/>
      <c r="I477" s="40"/>
      <c r="J477" s="40"/>
      <c r="K477" s="40"/>
    </row>
    <row r="478" spans="1:28" ht="71.25" x14ac:dyDescent="0.2">
      <c r="A478" s="41">
        <v>1</v>
      </c>
      <c r="B478" s="41" t="s">
        <v>1200</v>
      </c>
      <c r="C478" s="41" t="s">
        <v>338</v>
      </c>
      <c r="D478" s="42" t="str">
        <f>Source!H237</f>
        <v>100 М2 ОТДЕЛЫВАЕМОЙ ПОВЕРХНОСТИ</v>
      </c>
      <c r="E478" s="10">
        <f>Source!I237</f>
        <v>1.625</v>
      </c>
      <c r="F478" s="44"/>
      <c r="G478" s="43"/>
      <c r="H478" s="10"/>
      <c r="I478" s="44"/>
      <c r="J478" s="10"/>
      <c r="K478" s="44"/>
      <c r="Q478">
        <f>ROUND((Source!DN237/100)*ROUND((ROUND((Source!AF237*Source!AV237*Source!I237),2)),2), 2)</f>
        <v>242.8</v>
      </c>
      <c r="R478">
        <f>Source!X237</f>
        <v>4745.45</v>
      </c>
      <c r="S478">
        <f>ROUND((Source!DO237/100)*ROUND((ROUND((Source!AF237*Source!AV237*Source!I237),2)),2), 2)</f>
        <v>169.96</v>
      </c>
      <c r="T478">
        <f>Source!Y237</f>
        <v>2214.54</v>
      </c>
      <c r="U478">
        <f>ROUND((175/100)*ROUND((ROUND((Source!AE237*Source!AV237*Source!I237),2)),2), 2)</f>
        <v>4.7300000000000004</v>
      </c>
      <c r="V478">
        <f>ROUND((160/100)*ROUND(ROUND((ROUND((Source!AE237*Source!AV237*Source!I237),2)*Source!BS237),2), 2), 2)</f>
        <v>112.58</v>
      </c>
    </row>
    <row r="479" spans="1:28" x14ac:dyDescent="0.2">
      <c r="C479" s="56" t="str">
        <f>"Объем: "&amp;Source!I237&amp;"=162,5/"&amp;"100"</f>
        <v>Объем: 1,625=162,5/100</v>
      </c>
    </row>
    <row r="480" spans="1:28" ht="14.25" x14ac:dyDescent="0.2">
      <c r="A480" s="41"/>
      <c r="B480" s="41"/>
      <c r="C480" s="41" t="s">
        <v>1154</v>
      </c>
      <c r="D480" s="42"/>
      <c r="E480" s="10"/>
      <c r="F480" s="44">
        <f>Source!AO237</f>
        <v>105.63</v>
      </c>
      <c r="G480" s="43" t="str">
        <f>Source!DG237</f>
        <v>)*1,15</v>
      </c>
      <c r="H480" s="10">
        <f>Source!AV237</f>
        <v>1.0249999999999999</v>
      </c>
      <c r="I480" s="44">
        <f>ROUND((ROUND((Source!AF237*Source!AV237*Source!I237),2)),2)</f>
        <v>202.33</v>
      </c>
      <c r="J480" s="10">
        <f>IF(Source!BA237&lt;&gt; 0, Source!BA237, 1)</f>
        <v>26.06</v>
      </c>
      <c r="K480" s="44">
        <f>Source!S237</f>
        <v>5272.72</v>
      </c>
      <c r="W480">
        <f>I480</f>
        <v>202.33</v>
      </c>
    </row>
    <row r="481" spans="1:28" ht="14.25" x14ac:dyDescent="0.2">
      <c r="A481" s="41"/>
      <c r="B481" s="41"/>
      <c r="C481" s="41" t="s">
        <v>1155</v>
      </c>
      <c r="D481" s="42"/>
      <c r="E481" s="10"/>
      <c r="F481" s="44">
        <f>Source!AM237</f>
        <v>5.96</v>
      </c>
      <c r="G481" s="43" t="str">
        <f>Source!DE237</f>
        <v>)*1,15</v>
      </c>
      <c r="H481" s="10">
        <f>Source!AV237</f>
        <v>1.0249999999999999</v>
      </c>
      <c r="I481" s="44">
        <f>(ROUND((ROUND((((Source!ET237*1.15))*Source!AV237*Source!I237),2)),2)+ROUND((ROUND(((Source!AE237-((Source!EU237*1.15)))*Source!AV237*Source!I237),2)),2))</f>
        <v>11.42</v>
      </c>
      <c r="J481" s="10">
        <f>IF(Source!BB237&lt;&gt; 0, Source!BB237, 1)</f>
        <v>11.22</v>
      </c>
      <c r="K481" s="44">
        <f>Source!Q237</f>
        <v>128.13</v>
      </c>
    </row>
    <row r="482" spans="1:28" ht="14.25" x14ac:dyDescent="0.2">
      <c r="A482" s="41"/>
      <c r="B482" s="41"/>
      <c r="C482" s="41" t="s">
        <v>1156</v>
      </c>
      <c r="D482" s="42"/>
      <c r="E482" s="10"/>
      <c r="F482" s="44">
        <f>Source!AN237</f>
        <v>1.41</v>
      </c>
      <c r="G482" s="43" t="str">
        <f>Source!DF237</f>
        <v>)*1,15</v>
      </c>
      <c r="H482" s="10">
        <f>Source!AV237</f>
        <v>1.0249999999999999</v>
      </c>
      <c r="I482" s="45">
        <f>ROUND((ROUND((Source!AE237*Source!AV237*Source!I237),2)),2)</f>
        <v>2.7</v>
      </c>
      <c r="J482" s="10">
        <f>IF(Source!BS237&lt;&gt; 0, Source!BS237, 1)</f>
        <v>26.06</v>
      </c>
      <c r="K482" s="45">
        <f>Source!R237</f>
        <v>70.36</v>
      </c>
      <c r="W482">
        <f>I482</f>
        <v>2.7</v>
      </c>
    </row>
    <row r="483" spans="1:28" ht="14.25" x14ac:dyDescent="0.2">
      <c r="A483" s="41"/>
      <c r="B483" s="41"/>
      <c r="C483" s="41" t="s">
        <v>1177</v>
      </c>
      <c r="D483" s="42"/>
      <c r="E483" s="10"/>
      <c r="F483" s="44">
        <f>Source!AL237</f>
        <v>7.29</v>
      </c>
      <c r="G483" s="43" t="str">
        <f>Source!DD237</f>
        <v/>
      </c>
      <c r="H483" s="10">
        <f>Source!AW237</f>
        <v>1</v>
      </c>
      <c r="I483" s="44">
        <f>ROUND((ROUND((Source!AC237*Source!AW237*Source!I237),2)),2)</f>
        <v>11.85</v>
      </c>
      <c r="J483" s="10">
        <f>IF(Source!BC237&lt;&gt; 0, Source!BC237, 1)</f>
        <v>6.98</v>
      </c>
      <c r="K483" s="44">
        <f>Source!P237</f>
        <v>82.71</v>
      </c>
    </row>
    <row r="484" spans="1:28" ht="14.25" x14ac:dyDescent="0.2">
      <c r="A484" s="41" t="s">
        <v>343</v>
      </c>
      <c r="B484" s="41" t="str">
        <f>Source!F238</f>
        <v>1.1-1-118</v>
      </c>
      <c r="C484" s="41" t="s">
        <v>345</v>
      </c>
      <c r="D484" s="42" t="str">
        <f>Source!H238</f>
        <v>м3</v>
      </c>
      <c r="E484" s="10">
        <f>Source!I238</f>
        <v>1.8200000000000001E-2</v>
      </c>
      <c r="F484" s="44">
        <f>Source!AK238</f>
        <v>7.07</v>
      </c>
      <c r="G484" s="59" t="s">
        <v>3</v>
      </c>
      <c r="H484" s="10">
        <f>Source!AW238</f>
        <v>1</v>
      </c>
      <c r="I484" s="44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0.13</v>
      </c>
      <c r="J484" s="10">
        <f>IF(Source!BC238&lt;&gt; 0, Source!BC238, 1)</f>
        <v>5.14</v>
      </c>
      <c r="K484" s="44">
        <f>Source!O238</f>
        <v>0.67</v>
      </c>
      <c r="Q484">
        <f>ROUND((Source!DN238/100)*ROUND((ROUND((Source!AF238*Source!AV238*Source!I238),2)),2), 2)</f>
        <v>0</v>
      </c>
      <c r="R484">
        <f>Source!X238</f>
        <v>0</v>
      </c>
      <c r="S484">
        <f>ROUND((Source!DO238/100)*ROUND((ROUND((Source!AF238*Source!AV238*Source!I238),2)),2), 2)</f>
        <v>0</v>
      </c>
      <c r="T484">
        <f>Source!Y238</f>
        <v>0</v>
      </c>
      <c r="U484">
        <f>ROUND((175/100)*ROUND((ROUND((Source!AE238*Source!AV238*Source!I238),2)),2), 2)</f>
        <v>0</v>
      </c>
      <c r="V484">
        <f>ROUND((160/100)*ROUND(ROUND((ROUND((Source!AE238*Source!AV238*Source!I238),2)*Source!BS238),2), 2), 2)</f>
        <v>0</v>
      </c>
      <c r="X484">
        <f>IF(Source!BI238&lt;=1,I484, 0)</f>
        <v>0.13</v>
      </c>
      <c r="Y484">
        <f>IF(Source!BI238=2,I484, 0)</f>
        <v>0</v>
      </c>
      <c r="Z484">
        <f>IF(Source!BI238=3,I484, 0)</f>
        <v>0</v>
      </c>
      <c r="AA484">
        <f>IF(Source!BI238=4,I484, 0)</f>
        <v>0</v>
      </c>
    </row>
    <row r="485" spans="1:28" ht="85.5" x14ac:dyDescent="0.2">
      <c r="A485" s="41" t="s">
        <v>347</v>
      </c>
      <c r="B485" s="41" t="str">
        <f>Source!F239</f>
        <v>1.3-2-30</v>
      </c>
      <c r="C485" s="41" t="s">
        <v>349</v>
      </c>
      <c r="D485" s="42" t="str">
        <f>Source!H239</f>
        <v>т</v>
      </c>
      <c r="E485" s="10">
        <f>Source!I239</f>
        <v>0.10400000000000001</v>
      </c>
      <c r="F485" s="44">
        <f>Source!AK239</f>
        <v>1558.53</v>
      </c>
      <c r="G485" s="59" t="s">
        <v>3</v>
      </c>
      <c r="H485" s="10">
        <f>Source!AW239</f>
        <v>1</v>
      </c>
      <c r="I485" s="44">
        <f>ROUND((ROUND((Source!AC239*Source!AW239*Source!I239),2)),2)+(ROUND((ROUND(((Source!ET239)*Source!AV239*Source!I239),2)),2)+ROUND((ROUND(((Source!AE239-(Source!EU239))*Source!AV239*Source!I239),2)),2))+ROUND((ROUND((Source!AF239*Source!AV239*Source!I239),2)),2)</f>
        <v>162.09</v>
      </c>
      <c r="J485" s="10">
        <f>IF(Source!BC239&lt;&gt; 0, Source!BC239, 1)</f>
        <v>5.29</v>
      </c>
      <c r="K485" s="44">
        <f>Source!O239</f>
        <v>857.46</v>
      </c>
      <c r="Q485">
        <f>ROUND((Source!DN239/100)*ROUND((ROUND((Source!AF239*Source!AV239*Source!I239),2)),2), 2)</f>
        <v>0</v>
      </c>
      <c r="R485">
        <f>Source!X239</f>
        <v>0</v>
      </c>
      <c r="S485">
        <f>ROUND((Source!DO239/100)*ROUND((ROUND((Source!AF239*Source!AV239*Source!I239),2)),2), 2)</f>
        <v>0</v>
      </c>
      <c r="T485">
        <f>Source!Y239</f>
        <v>0</v>
      </c>
      <c r="U485">
        <f>ROUND((175/100)*ROUND((ROUND((Source!AE239*Source!AV239*Source!I239),2)),2), 2)</f>
        <v>0</v>
      </c>
      <c r="V485">
        <f>ROUND((160/100)*ROUND(ROUND((ROUND((Source!AE239*Source!AV239*Source!I239),2)*Source!BS239),2), 2), 2)</f>
        <v>0</v>
      </c>
      <c r="X485">
        <f>IF(Source!BI239&lt;=1,I485, 0)</f>
        <v>162.09</v>
      </c>
      <c r="Y485">
        <f>IF(Source!BI239=2,I485, 0)</f>
        <v>0</v>
      </c>
      <c r="Z485">
        <f>IF(Source!BI239=3,I485, 0)</f>
        <v>0</v>
      </c>
      <c r="AA485">
        <f>IF(Source!BI239=4,I485, 0)</f>
        <v>0</v>
      </c>
    </row>
    <row r="486" spans="1:28" ht="28.5" x14ac:dyDescent="0.2">
      <c r="A486" s="41" t="s">
        <v>351</v>
      </c>
      <c r="B486" s="41" t="str">
        <f>Source!F240</f>
        <v>1.3-2-13</v>
      </c>
      <c r="C486" s="41" t="s">
        <v>353</v>
      </c>
      <c r="D486" s="42" t="str">
        <f>Source!H240</f>
        <v>м3</v>
      </c>
      <c r="E486" s="10">
        <f>Source!I240</f>
        <v>6.5000000000000002E-2</v>
      </c>
      <c r="F486" s="44">
        <f>Source!AK240</f>
        <v>481.69</v>
      </c>
      <c r="G486" s="59" t="s">
        <v>3</v>
      </c>
      <c r="H486" s="10">
        <f>Source!AW240</f>
        <v>1</v>
      </c>
      <c r="I486" s="44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31.31</v>
      </c>
      <c r="J486" s="10">
        <f>IF(Source!BC240&lt;&gt; 0, Source!BC240, 1)</f>
        <v>7.86</v>
      </c>
      <c r="K486" s="44">
        <f>Source!O240</f>
        <v>246.1</v>
      </c>
      <c r="Q486">
        <f>ROUND((Source!DN240/100)*ROUND((ROUND((Source!AF240*Source!AV240*Source!I240),2)),2), 2)</f>
        <v>0</v>
      </c>
      <c r="R486">
        <f>Source!X240</f>
        <v>0</v>
      </c>
      <c r="S486">
        <f>ROUND((Source!DO240/100)*ROUND((ROUND((Source!AF240*Source!AV240*Source!I240),2)),2), 2)</f>
        <v>0</v>
      </c>
      <c r="T486">
        <f>Source!Y240</f>
        <v>0</v>
      </c>
      <c r="U486">
        <f>ROUND((175/100)*ROUND((ROUND((Source!AE240*Source!AV240*Source!I240),2)),2), 2)</f>
        <v>0</v>
      </c>
      <c r="V486">
        <f>ROUND((160/100)*ROUND(ROUND((ROUND((Source!AE240*Source!AV240*Source!I240),2)*Source!BS240),2), 2), 2)</f>
        <v>0</v>
      </c>
      <c r="X486">
        <f>IF(Source!BI240&lt;=1,I486, 0)</f>
        <v>31.31</v>
      </c>
      <c r="Y486">
        <f>IF(Source!BI240=2,I486, 0)</f>
        <v>0</v>
      </c>
      <c r="Z486">
        <f>IF(Source!BI240=3,I486, 0)</f>
        <v>0</v>
      </c>
      <c r="AA486">
        <f>IF(Source!BI240=4,I486, 0)</f>
        <v>0</v>
      </c>
    </row>
    <row r="487" spans="1:28" ht="14.25" x14ac:dyDescent="0.2">
      <c r="A487" s="41"/>
      <c r="B487" s="41"/>
      <c r="C487" s="41" t="s">
        <v>1157</v>
      </c>
      <c r="D487" s="42" t="s">
        <v>1158</v>
      </c>
      <c r="E487" s="10">
        <f>Source!DN237</f>
        <v>120</v>
      </c>
      <c r="F487" s="44"/>
      <c r="G487" s="43"/>
      <c r="H487" s="10"/>
      <c r="I487" s="44">
        <f>SUM(Q478:Q486)</f>
        <v>242.8</v>
      </c>
      <c r="J487" s="10">
        <f>Source!BZ237</f>
        <v>90</v>
      </c>
      <c r="K487" s="44">
        <f>SUM(R478:R486)</f>
        <v>4745.45</v>
      </c>
    </row>
    <row r="488" spans="1:28" ht="14.25" x14ac:dyDescent="0.2">
      <c r="A488" s="41"/>
      <c r="B488" s="41"/>
      <c r="C488" s="41" t="s">
        <v>1159</v>
      </c>
      <c r="D488" s="42" t="s">
        <v>1158</v>
      </c>
      <c r="E488" s="10">
        <f>Source!DO237</f>
        <v>84</v>
      </c>
      <c r="F488" s="44"/>
      <c r="G488" s="43"/>
      <c r="H488" s="10"/>
      <c r="I488" s="44">
        <f>SUM(S478:S487)</f>
        <v>169.96</v>
      </c>
      <c r="J488" s="10">
        <f>Source!CA237</f>
        <v>42</v>
      </c>
      <c r="K488" s="44">
        <f>SUM(T478:T487)</f>
        <v>2214.54</v>
      </c>
    </row>
    <row r="489" spans="1:28" ht="14.25" x14ac:dyDescent="0.2">
      <c r="A489" s="41"/>
      <c r="B489" s="41"/>
      <c r="C489" s="41" t="s">
        <v>1160</v>
      </c>
      <c r="D489" s="42" t="s">
        <v>1158</v>
      </c>
      <c r="E489" s="10">
        <f>175</f>
        <v>175</v>
      </c>
      <c r="F489" s="44"/>
      <c r="G489" s="43"/>
      <c r="H489" s="10"/>
      <c r="I489" s="44">
        <f>SUM(U478:U488)</f>
        <v>4.7300000000000004</v>
      </c>
      <c r="J489" s="10">
        <f>160</f>
        <v>160</v>
      </c>
      <c r="K489" s="44">
        <f>SUM(V478:V488)</f>
        <v>112.58</v>
      </c>
    </row>
    <row r="490" spans="1:28" ht="14.25" x14ac:dyDescent="0.2">
      <c r="A490" s="48"/>
      <c r="B490" s="48"/>
      <c r="C490" s="48" t="s">
        <v>1161</v>
      </c>
      <c r="D490" s="49" t="s">
        <v>1162</v>
      </c>
      <c r="E490" s="50">
        <f>Source!AQ237</f>
        <v>9.6999999999999993</v>
      </c>
      <c r="F490" s="51"/>
      <c r="G490" s="52" t="str">
        <f>Source!DI237</f>
        <v>)*1,15</v>
      </c>
      <c r="H490" s="50">
        <f>Source!AV237</f>
        <v>1.0249999999999999</v>
      </c>
      <c r="I490" s="51">
        <f>Source!U237</f>
        <v>18.580046874999994</v>
      </c>
      <c r="J490" s="50"/>
      <c r="K490" s="51"/>
      <c r="AB490" s="46">
        <f>I490</f>
        <v>18.580046874999994</v>
      </c>
    </row>
    <row r="491" spans="1:28" ht="15" x14ac:dyDescent="0.25">
      <c r="A491" s="53"/>
      <c r="B491" s="53"/>
      <c r="C491" s="54" t="s">
        <v>1163</v>
      </c>
      <c r="D491" s="53"/>
      <c r="E491" s="53"/>
      <c r="F491" s="53"/>
      <c r="G491" s="53"/>
      <c r="H491" s="55">
        <f>I480+I481+I483+I487+I488+I489+SUM(I484:I486)</f>
        <v>836.62</v>
      </c>
      <c r="I491" s="55"/>
      <c r="J491" s="55">
        <f>K480+K481+K483+K487+K488+K489+SUM(K484:K486)</f>
        <v>13660.359999999999</v>
      </c>
      <c r="K491" s="55"/>
      <c r="O491" s="46">
        <f>I480+I481+I483+I487+I488+I489+SUM(I484:I486)</f>
        <v>836.62</v>
      </c>
      <c r="P491" s="46">
        <f>K480+K481+K483+K487+K488+K489+SUM(K484:K486)</f>
        <v>13660.359999999999</v>
      </c>
      <c r="X491">
        <f>IF(Source!BI237&lt;=1,I480+I481+I483+I487+I488+I489-0, 0)</f>
        <v>643.09</v>
      </c>
      <c r="Y491">
        <f>IF(Source!BI237=2,I480+I481+I483+I487+I488+I489-0, 0)</f>
        <v>0</v>
      </c>
      <c r="Z491">
        <f>IF(Source!BI237=3,I480+I481+I483+I487+I488+I489-0, 0)</f>
        <v>0</v>
      </c>
      <c r="AA491">
        <f>IF(Source!BI237=4,I480+I481+I483+I487+I488+I489,0)</f>
        <v>0</v>
      </c>
    </row>
    <row r="493" spans="1:28" ht="85.5" x14ac:dyDescent="0.2">
      <c r="A493" s="41">
        <v>2</v>
      </c>
      <c r="B493" s="41" t="s">
        <v>1201</v>
      </c>
      <c r="C493" s="41" t="s">
        <v>356</v>
      </c>
      <c r="D493" s="42" t="str">
        <f>Source!H241</f>
        <v>100 м2 окрашиваемой поверхности</v>
      </c>
      <c r="E493" s="10">
        <f>Source!I241</f>
        <v>1.625</v>
      </c>
      <c r="F493" s="44"/>
      <c r="G493" s="43"/>
      <c r="H493" s="10"/>
      <c r="I493" s="44"/>
      <c r="J493" s="10"/>
      <c r="K493" s="44"/>
      <c r="Q493">
        <f>ROUND((Source!DN241/100)*ROUND((ROUND((Source!AF241*Source!AV241*Source!I241),2)),2), 2)</f>
        <v>359.08</v>
      </c>
      <c r="R493">
        <f>Source!X241</f>
        <v>7018.14</v>
      </c>
      <c r="S493">
        <f>ROUND((Source!DO241/100)*ROUND((ROUND((Source!AF241*Source!AV241*Source!I241),2)),2), 2)</f>
        <v>251.35</v>
      </c>
      <c r="T493">
        <f>Source!Y241</f>
        <v>3275.13</v>
      </c>
      <c r="U493">
        <f>ROUND((175/100)*ROUND((ROUND((Source!AE241*Source!AV241*Source!I241),2)),2), 2)</f>
        <v>12.97</v>
      </c>
      <c r="V493">
        <f>ROUND((160/100)*ROUND(ROUND((ROUND((Source!AE241*Source!AV241*Source!I241),2)*Source!BS241),2), 2), 2)</f>
        <v>308.95999999999998</v>
      </c>
    </row>
    <row r="494" spans="1:28" x14ac:dyDescent="0.2">
      <c r="C494" s="56" t="str">
        <f>"Объем: "&amp;Source!I241&amp;"=162,5/"&amp;"100"</f>
        <v>Объем: 1,625=162,5/100</v>
      </c>
    </row>
    <row r="495" spans="1:28" ht="14.25" x14ac:dyDescent="0.2">
      <c r="A495" s="41"/>
      <c r="B495" s="41"/>
      <c r="C495" s="41" t="s">
        <v>1154</v>
      </c>
      <c r="D495" s="42"/>
      <c r="E495" s="10"/>
      <c r="F495" s="44">
        <f>Source!AO241</f>
        <v>156.22</v>
      </c>
      <c r="G495" s="43" t="str">
        <f>Source!DG241</f>
        <v>)*1,15</v>
      </c>
      <c r="H495" s="10">
        <f>Source!AV241</f>
        <v>1.0249999999999999</v>
      </c>
      <c r="I495" s="44">
        <f>ROUND((ROUND((Source!AF241*Source!AV241*Source!I241),2)),2)</f>
        <v>299.23</v>
      </c>
      <c r="J495" s="10">
        <f>IF(Source!BA241&lt;&gt; 0, Source!BA241, 1)</f>
        <v>26.06</v>
      </c>
      <c r="K495" s="44">
        <f>Source!S241</f>
        <v>7797.93</v>
      </c>
      <c r="W495">
        <f>I495</f>
        <v>299.23</v>
      </c>
    </row>
    <row r="496" spans="1:28" ht="14.25" x14ac:dyDescent="0.2">
      <c r="A496" s="41"/>
      <c r="B496" s="41"/>
      <c r="C496" s="41" t="s">
        <v>1155</v>
      </c>
      <c r="D496" s="42"/>
      <c r="E496" s="10"/>
      <c r="F496" s="44">
        <f>Source!AM241</f>
        <v>16.38</v>
      </c>
      <c r="G496" s="43" t="str">
        <f>Source!DE241</f>
        <v>)*1,15</v>
      </c>
      <c r="H496" s="10">
        <f>Source!AV241</f>
        <v>1.0249999999999999</v>
      </c>
      <c r="I496" s="44">
        <f>(ROUND((ROUND((((Source!ET241*1.15))*Source!AV241*Source!I241),2)),2)+ROUND((ROUND(((Source!AE241-((Source!EU241*1.15)))*Source!AV241*Source!I241),2)),2))</f>
        <v>31.38</v>
      </c>
      <c r="J496" s="10">
        <f>IF(Source!BB241&lt;&gt; 0, Source!BB241, 1)</f>
        <v>11.21</v>
      </c>
      <c r="K496" s="44">
        <f>Source!Q241</f>
        <v>351.77</v>
      </c>
    </row>
    <row r="497" spans="1:28" ht="14.25" x14ac:dyDescent="0.2">
      <c r="A497" s="41"/>
      <c r="B497" s="41"/>
      <c r="C497" s="41" t="s">
        <v>1156</v>
      </c>
      <c r="D497" s="42"/>
      <c r="E497" s="10"/>
      <c r="F497" s="44">
        <f>Source!AN241</f>
        <v>3.87</v>
      </c>
      <c r="G497" s="43" t="str">
        <f>Source!DF241</f>
        <v>)*1,15</v>
      </c>
      <c r="H497" s="10">
        <f>Source!AV241</f>
        <v>1.0249999999999999</v>
      </c>
      <c r="I497" s="45">
        <f>ROUND((ROUND((Source!AE241*Source!AV241*Source!I241),2)),2)</f>
        <v>7.41</v>
      </c>
      <c r="J497" s="10">
        <f>IF(Source!BS241&lt;&gt; 0, Source!BS241, 1)</f>
        <v>26.06</v>
      </c>
      <c r="K497" s="45">
        <f>Source!R241</f>
        <v>193.1</v>
      </c>
      <c r="W497">
        <f>I497</f>
        <v>7.41</v>
      </c>
    </row>
    <row r="498" spans="1:28" ht="14.25" x14ac:dyDescent="0.2">
      <c r="A498" s="41"/>
      <c r="B498" s="41"/>
      <c r="C498" s="41" t="s">
        <v>1177</v>
      </c>
      <c r="D498" s="42"/>
      <c r="E498" s="10"/>
      <c r="F498" s="44">
        <f>Source!AL241</f>
        <v>1.19</v>
      </c>
      <c r="G498" s="43" t="str">
        <f>Source!DD241</f>
        <v/>
      </c>
      <c r="H498" s="10">
        <f>Source!AW241</f>
        <v>1</v>
      </c>
      <c r="I498" s="44">
        <f>ROUND((ROUND((Source!AC241*Source!AW241*Source!I241),2)),2)</f>
        <v>1.93</v>
      </c>
      <c r="J498" s="10">
        <f>IF(Source!BC241&lt;&gt; 0, Source!BC241, 1)</f>
        <v>6.98</v>
      </c>
      <c r="K498" s="44">
        <f>Source!P241</f>
        <v>13.47</v>
      </c>
    </row>
    <row r="499" spans="1:28" ht="28.5" x14ac:dyDescent="0.2">
      <c r="A499" s="41" t="s">
        <v>147</v>
      </c>
      <c r="B499" s="41" t="str">
        <f>Source!F242</f>
        <v>1.1-1-1487</v>
      </c>
      <c r="C499" s="41" t="s">
        <v>362</v>
      </c>
      <c r="D499" s="42" t="str">
        <f>Source!H242</f>
        <v>т</v>
      </c>
      <c r="E499" s="10">
        <f>Source!I242</f>
        <v>8.9379999999999998E-3</v>
      </c>
      <c r="F499" s="44">
        <f>Source!AK242</f>
        <v>2278.84</v>
      </c>
      <c r="G499" s="59" t="s">
        <v>3</v>
      </c>
      <c r="H499" s="10">
        <f>Source!AW242</f>
        <v>1</v>
      </c>
      <c r="I499" s="44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20.37</v>
      </c>
      <c r="J499" s="10">
        <f>IF(Source!BC242&lt;&gt; 0, Source!BC242, 1)</f>
        <v>5.95</v>
      </c>
      <c r="K499" s="44">
        <f>Source!O242</f>
        <v>121.2</v>
      </c>
      <c r="Q499">
        <f>ROUND((Source!DN242/100)*ROUND((ROUND((Source!AF242*Source!AV242*Source!I242),2)),2), 2)</f>
        <v>0</v>
      </c>
      <c r="R499">
        <f>Source!X242</f>
        <v>0</v>
      </c>
      <c r="S499">
        <f>ROUND((Source!DO242/100)*ROUND((ROUND((Source!AF242*Source!AV242*Source!I242),2)),2), 2)</f>
        <v>0</v>
      </c>
      <c r="T499">
        <f>Source!Y242</f>
        <v>0</v>
      </c>
      <c r="U499">
        <f>ROUND((175/100)*ROUND((ROUND((Source!AE242*Source!AV242*Source!I242),2)),2), 2)</f>
        <v>0</v>
      </c>
      <c r="V499">
        <f>ROUND((160/100)*ROUND(ROUND((ROUND((Source!AE242*Source!AV242*Source!I242),2)*Source!BS242),2), 2), 2)</f>
        <v>0</v>
      </c>
      <c r="X499">
        <f>IF(Source!BI242&lt;=1,I499, 0)</f>
        <v>20.37</v>
      </c>
      <c r="Y499">
        <f>IF(Source!BI242=2,I499, 0)</f>
        <v>0</v>
      </c>
      <c r="Z499">
        <f>IF(Source!BI242=3,I499, 0)</f>
        <v>0</v>
      </c>
      <c r="AA499">
        <f>IF(Source!BI242=4,I499, 0)</f>
        <v>0</v>
      </c>
    </row>
    <row r="500" spans="1:28" ht="42.75" x14ac:dyDescent="0.2">
      <c r="A500" s="41" t="s">
        <v>152</v>
      </c>
      <c r="B500" s="41" t="str">
        <f>Source!F243</f>
        <v>1.1-1-438</v>
      </c>
      <c r="C500" s="41" t="s">
        <v>365</v>
      </c>
      <c r="D500" s="42" t="str">
        <f>Source!H243</f>
        <v>т</v>
      </c>
      <c r="E500" s="10">
        <f>Source!I243</f>
        <v>8.4500000000000006E-2</v>
      </c>
      <c r="F500" s="44">
        <f>Source!AK243</f>
        <v>22652.13</v>
      </c>
      <c r="G500" s="59" t="s">
        <v>3</v>
      </c>
      <c r="H500" s="10">
        <f>Source!AW243</f>
        <v>1</v>
      </c>
      <c r="I500" s="44">
        <f>ROUND((ROUND((Source!AC243*Source!AW243*Source!I243),2)),2)+(ROUND((ROUND(((Source!ET243)*Source!AV243*Source!I243),2)),2)+ROUND((ROUND(((Source!AE243-(Source!EU243))*Source!AV243*Source!I243),2)),2))+ROUND((ROUND((Source!AF243*Source!AV243*Source!I243),2)),2)</f>
        <v>1914.1</v>
      </c>
      <c r="J500" s="10">
        <f>IF(Source!BC243&lt;&gt; 0, Source!BC243, 1)</f>
        <v>1.5</v>
      </c>
      <c r="K500" s="44">
        <f>Source!O243</f>
        <v>2871.15</v>
      </c>
      <c r="Q500">
        <f>ROUND((Source!DN243/100)*ROUND((ROUND((Source!AF243*Source!AV243*Source!I243),2)),2), 2)</f>
        <v>0</v>
      </c>
      <c r="R500">
        <f>Source!X243</f>
        <v>0</v>
      </c>
      <c r="S500">
        <f>ROUND((Source!DO243/100)*ROUND((ROUND((Source!AF243*Source!AV243*Source!I243),2)),2), 2)</f>
        <v>0</v>
      </c>
      <c r="T500">
        <f>Source!Y243</f>
        <v>0</v>
      </c>
      <c r="U500">
        <f>ROUND((175/100)*ROUND((ROUND((Source!AE243*Source!AV243*Source!I243),2)),2), 2)</f>
        <v>0</v>
      </c>
      <c r="V500">
        <f>ROUND((160/100)*ROUND(ROUND((ROUND((Source!AE243*Source!AV243*Source!I243),2)*Source!BS243),2), 2), 2)</f>
        <v>0</v>
      </c>
      <c r="X500">
        <f>IF(Source!BI243&lt;=1,I500, 0)</f>
        <v>1914.1</v>
      </c>
      <c r="Y500">
        <f>IF(Source!BI243=2,I500, 0)</f>
        <v>0</v>
      </c>
      <c r="Z500">
        <f>IF(Source!BI243=3,I500, 0)</f>
        <v>0</v>
      </c>
      <c r="AA500">
        <f>IF(Source!BI243=4,I500, 0)</f>
        <v>0</v>
      </c>
    </row>
    <row r="501" spans="1:28" ht="14.25" x14ac:dyDescent="0.2">
      <c r="A501" s="41"/>
      <c r="B501" s="41"/>
      <c r="C501" s="41" t="s">
        <v>1157</v>
      </c>
      <c r="D501" s="42" t="s">
        <v>1158</v>
      </c>
      <c r="E501" s="10">
        <f>Source!DN241</f>
        <v>120</v>
      </c>
      <c r="F501" s="44"/>
      <c r="G501" s="43"/>
      <c r="H501" s="10"/>
      <c r="I501" s="44">
        <f>SUM(Q493:Q500)</f>
        <v>359.08</v>
      </c>
      <c r="J501" s="10">
        <f>Source!BZ241</f>
        <v>90</v>
      </c>
      <c r="K501" s="44">
        <f>SUM(R493:R500)</f>
        <v>7018.14</v>
      </c>
    </row>
    <row r="502" spans="1:28" ht="14.25" x14ac:dyDescent="0.2">
      <c r="A502" s="41"/>
      <c r="B502" s="41"/>
      <c r="C502" s="41" t="s">
        <v>1159</v>
      </c>
      <c r="D502" s="42" t="s">
        <v>1158</v>
      </c>
      <c r="E502" s="10">
        <f>Source!DO241</f>
        <v>84</v>
      </c>
      <c r="F502" s="44"/>
      <c r="G502" s="43"/>
      <c r="H502" s="10"/>
      <c r="I502" s="44">
        <f>SUM(S493:S501)</f>
        <v>251.35</v>
      </c>
      <c r="J502" s="10">
        <f>Source!CA241</f>
        <v>42</v>
      </c>
      <c r="K502" s="44">
        <f>SUM(T493:T501)</f>
        <v>3275.13</v>
      </c>
    </row>
    <row r="503" spans="1:28" ht="14.25" x14ac:dyDescent="0.2">
      <c r="A503" s="41"/>
      <c r="B503" s="41"/>
      <c r="C503" s="41" t="s">
        <v>1160</v>
      </c>
      <c r="D503" s="42" t="s">
        <v>1158</v>
      </c>
      <c r="E503" s="10">
        <f>175</f>
        <v>175</v>
      </c>
      <c r="F503" s="44"/>
      <c r="G503" s="43"/>
      <c r="H503" s="10"/>
      <c r="I503" s="44">
        <f>SUM(U493:U502)</f>
        <v>12.97</v>
      </c>
      <c r="J503" s="10">
        <f>160</f>
        <v>160</v>
      </c>
      <c r="K503" s="44">
        <f>SUM(V493:V502)</f>
        <v>308.95999999999998</v>
      </c>
    </row>
    <row r="504" spans="1:28" ht="14.25" x14ac:dyDescent="0.2">
      <c r="A504" s="48"/>
      <c r="B504" s="48"/>
      <c r="C504" s="48" t="s">
        <v>1161</v>
      </c>
      <c r="D504" s="49" t="s">
        <v>1162</v>
      </c>
      <c r="E504" s="50">
        <f>Source!AQ241</f>
        <v>13.8</v>
      </c>
      <c r="F504" s="51"/>
      <c r="G504" s="52" t="str">
        <f>Source!DI241</f>
        <v>)*1,15</v>
      </c>
      <c r="H504" s="50">
        <f>Source!AV241</f>
        <v>1.0249999999999999</v>
      </c>
      <c r="I504" s="51">
        <f>Source!U241</f>
        <v>26.433468749999996</v>
      </c>
      <c r="J504" s="50"/>
      <c r="K504" s="51"/>
      <c r="AB504" s="46">
        <f>I504</f>
        <v>26.433468749999996</v>
      </c>
    </row>
    <row r="505" spans="1:28" ht="15" x14ac:dyDescent="0.25">
      <c r="A505" s="53"/>
      <c r="B505" s="53"/>
      <c r="C505" s="54" t="s">
        <v>1163</v>
      </c>
      <c r="D505" s="53"/>
      <c r="E505" s="53"/>
      <c r="F505" s="53"/>
      <c r="G505" s="53"/>
      <c r="H505" s="55">
        <f>I495+I496+I498+I501+I502+I503+SUM(I499:I500)</f>
        <v>2890.41</v>
      </c>
      <c r="I505" s="55"/>
      <c r="J505" s="55">
        <f>K495+K496+K498+K501+K502+K503+SUM(K499:K500)</f>
        <v>21757.75</v>
      </c>
      <c r="K505" s="55"/>
      <c r="O505" s="46">
        <f>I495+I496+I498+I501+I502+I503+SUM(I499:I500)</f>
        <v>2890.41</v>
      </c>
      <c r="P505" s="46">
        <f>K495+K496+K498+K501+K502+K503+SUM(K499:K500)</f>
        <v>21757.75</v>
      </c>
      <c r="X505">
        <f>IF(Source!BI241&lt;=1,I495+I496+I498+I501+I502+I503-0, 0)</f>
        <v>955.94</v>
      </c>
      <c r="Y505">
        <f>IF(Source!BI241=2,I495+I496+I498+I501+I502+I503-0, 0)</f>
        <v>0</v>
      </c>
      <c r="Z505">
        <f>IF(Source!BI241=3,I495+I496+I498+I501+I502+I503-0, 0)</f>
        <v>0</v>
      </c>
      <c r="AA505">
        <f>IF(Source!BI241=4,I495+I496+I498+I501+I502+I503,0)</f>
        <v>0</v>
      </c>
    </row>
    <row r="508" spans="1:28" ht="15" x14ac:dyDescent="0.25">
      <c r="A508" s="58" t="str">
        <f>CONCATENATE("Итого по подразделу: ",IF(Source!G245&lt;&gt;"Новый подраздел", Source!G245, ""))</f>
        <v>Итого по подразделу: Внутренние отделочные работы</v>
      </c>
      <c r="B508" s="58"/>
      <c r="C508" s="58"/>
      <c r="D508" s="58"/>
      <c r="E508" s="58"/>
      <c r="F508" s="58"/>
      <c r="G508" s="58"/>
      <c r="H508" s="47">
        <f>SUM(O477:O507)</f>
        <v>3727.0299999999997</v>
      </c>
      <c r="I508" s="57"/>
      <c r="J508" s="47">
        <f>SUM(P477:P507)</f>
        <v>35418.11</v>
      </c>
      <c r="K508" s="57"/>
    </row>
    <row r="509" spans="1:28" hidden="1" x14ac:dyDescent="0.2">
      <c r="A509" t="s">
        <v>1173</v>
      </c>
      <c r="H509">
        <f>SUM(AC477:AC508)</f>
        <v>0</v>
      </c>
      <c r="J509">
        <f>SUM(AD477:AD508)</f>
        <v>0</v>
      </c>
    </row>
    <row r="510" spans="1:28" hidden="1" x14ac:dyDescent="0.2">
      <c r="A510" t="s">
        <v>1174</v>
      </c>
      <c r="H510">
        <f>SUM(AE477:AE509)</f>
        <v>0</v>
      </c>
      <c r="J510">
        <f>SUM(AF477:AF509)</f>
        <v>0</v>
      </c>
    </row>
    <row r="512" spans="1:28" ht="16.5" x14ac:dyDescent="0.25">
      <c r="A512" s="40" t="str">
        <f>CONCATENATE("Подраздел: ",IF(Source!G275&lt;&gt;"Новый подраздел", Source!G275, ""))</f>
        <v>Подраздел: Наружные отделочные работы</v>
      </c>
      <c r="B512" s="40"/>
      <c r="C512" s="40"/>
      <c r="D512" s="40"/>
      <c r="E512" s="40"/>
      <c r="F512" s="40"/>
      <c r="G512" s="40"/>
      <c r="H512" s="40"/>
      <c r="I512" s="40"/>
      <c r="J512" s="40"/>
      <c r="K512" s="40"/>
    </row>
    <row r="513" spans="1:28" ht="85.5" x14ac:dyDescent="0.2">
      <c r="A513" s="41">
        <v>1</v>
      </c>
      <c r="B513" s="41" t="s">
        <v>1201</v>
      </c>
      <c r="C513" s="41" t="s">
        <v>356</v>
      </c>
      <c r="D513" s="42" t="str">
        <f>Source!H279</f>
        <v>100 м2 окрашиваемой поверхности</v>
      </c>
      <c r="E513" s="10">
        <f>Source!I279</f>
        <v>0.95</v>
      </c>
      <c r="F513" s="44"/>
      <c r="G513" s="43"/>
      <c r="H513" s="10"/>
      <c r="I513" s="44"/>
      <c r="J513" s="10"/>
      <c r="K513" s="44"/>
      <c r="Q513">
        <f>ROUND((Source!DN279/100)*ROUND((ROUND((Source!AF279*Source!AV279*Source!I279),2)),2), 2)</f>
        <v>209.93</v>
      </c>
      <c r="R513">
        <f>Source!X279</f>
        <v>4103.05</v>
      </c>
      <c r="S513">
        <f>ROUND((Source!DO279/100)*ROUND((ROUND((Source!AF279*Source!AV279*Source!I279),2)),2), 2)</f>
        <v>146.94999999999999</v>
      </c>
      <c r="T513">
        <f>Source!Y279</f>
        <v>1914.75</v>
      </c>
      <c r="U513">
        <f>ROUND((175/100)*ROUND((ROUND((Source!AE279*Source!AV279*Source!I279),2)),2), 2)</f>
        <v>7.58</v>
      </c>
      <c r="V513">
        <f>ROUND((160/100)*ROUND(ROUND((ROUND((Source!AE279*Source!AV279*Source!I279),2)*Source!BS279),2), 2), 2)</f>
        <v>180.54</v>
      </c>
    </row>
    <row r="514" spans="1:28" x14ac:dyDescent="0.2">
      <c r="C514" s="56" t="str">
        <f>"Объем: "&amp;Source!I279&amp;"=95/"&amp;"100"</f>
        <v>Объем: 0,95=95/100</v>
      </c>
    </row>
    <row r="515" spans="1:28" ht="14.25" x14ac:dyDescent="0.2">
      <c r="A515" s="41"/>
      <c r="B515" s="41"/>
      <c r="C515" s="41" t="s">
        <v>1154</v>
      </c>
      <c r="D515" s="42"/>
      <c r="E515" s="10"/>
      <c r="F515" s="44">
        <f>Source!AO279</f>
        <v>156.22</v>
      </c>
      <c r="G515" s="43" t="str">
        <f>Source!DG279</f>
        <v>)*1,15</v>
      </c>
      <c r="H515" s="10">
        <f>Source!AV279</f>
        <v>1.0249999999999999</v>
      </c>
      <c r="I515" s="44">
        <f>ROUND((ROUND((Source!AF279*Source!AV279*Source!I279),2)),2)</f>
        <v>174.94</v>
      </c>
      <c r="J515" s="10">
        <f>IF(Source!BA279&lt;&gt; 0, Source!BA279, 1)</f>
        <v>26.06</v>
      </c>
      <c r="K515" s="44">
        <f>Source!S279</f>
        <v>4558.9399999999996</v>
      </c>
      <c r="W515">
        <f>I515</f>
        <v>174.94</v>
      </c>
    </row>
    <row r="516" spans="1:28" ht="14.25" x14ac:dyDescent="0.2">
      <c r="A516" s="41"/>
      <c r="B516" s="41"/>
      <c r="C516" s="41" t="s">
        <v>1155</v>
      </c>
      <c r="D516" s="42"/>
      <c r="E516" s="10"/>
      <c r="F516" s="44">
        <f>Source!AM279</f>
        <v>16.38</v>
      </c>
      <c r="G516" s="43" t="str">
        <f>Source!DE279</f>
        <v>)*1,15</v>
      </c>
      <c r="H516" s="10">
        <f>Source!AV279</f>
        <v>1.0249999999999999</v>
      </c>
      <c r="I516" s="44">
        <f>(ROUND((ROUND((((Source!ET279*1.15))*Source!AV279*Source!I279),2)),2)+ROUND((ROUND(((Source!AE279-((Source!EU279*1.15)))*Source!AV279*Source!I279),2)),2))</f>
        <v>18.34</v>
      </c>
      <c r="J516" s="10">
        <f>IF(Source!BB279&lt;&gt; 0, Source!BB279, 1)</f>
        <v>11.21</v>
      </c>
      <c r="K516" s="44">
        <f>Source!Q279</f>
        <v>205.59</v>
      </c>
    </row>
    <row r="517" spans="1:28" ht="14.25" x14ac:dyDescent="0.2">
      <c r="A517" s="41"/>
      <c r="B517" s="41"/>
      <c r="C517" s="41" t="s">
        <v>1156</v>
      </c>
      <c r="D517" s="42"/>
      <c r="E517" s="10"/>
      <c r="F517" s="44">
        <f>Source!AN279</f>
        <v>3.87</v>
      </c>
      <c r="G517" s="43" t="str">
        <f>Source!DF279</f>
        <v>)*1,15</v>
      </c>
      <c r="H517" s="10">
        <f>Source!AV279</f>
        <v>1.0249999999999999</v>
      </c>
      <c r="I517" s="45">
        <f>ROUND((ROUND((Source!AE279*Source!AV279*Source!I279),2)),2)</f>
        <v>4.33</v>
      </c>
      <c r="J517" s="10">
        <f>IF(Source!BS279&lt;&gt; 0, Source!BS279, 1)</f>
        <v>26.06</v>
      </c>
      <c r="K517" s="45">
        <f>Source!R279</f>
        <v>112.84</v>
      </c>
      <c r="W517">
        <f>I517</f>
        <v>4.33</v>
      </c>
    </row>
    <row r="518" spans="1:28" ht="14.25" x14ac:dyDescent="0.2">
      <c r="A518" s="41"/>
      <c r="B518" s="41"/>
      <c r="C518" s="41" t="s">
        <v>1177</v>
      </c>
      <c r="D518" s="42"/>
      <c r="E518" s="10"/>
      <c r="F518" s="44">
        <f>Source!AL279</f>
        <v>1.19</v>
      </c>
      <c r="G518" s="43" t="str">
        <f>Source!DD279</f>
        <v/>
      </c>
      <c r="H518" s="10">
        <f>Source!AW279</f>
        <v>1</v>
      </c>
      <c r="I518" s="44">
        <f>ROUND((ROUND((Source!AC279*Source!AW279*Source!I279),2)),2)</f>
        <v>1.1299999999999999</v>
      </c>
      <c r="J518" s="10">
        <f>IF(Source!BC279&lt;&gt; 0, Source!BC279, 1)</f>
        <v>6.98</v>
      </c>
      <c r="K518" s="44">
        <f>Source!P279</f>
        <v>7.89</v>
      </c>
    </row>
    <row r="519" spans="1:28" ht="28.5" x14ac:dyDescent="0.2">
      <c r="A519" s="41" t="s">
        <v>343</v>
      </c>
      <c r="B519" s="41" t="str">
        <f>Source!F280</f>
        <v>1.1-1-1487</v>
      </c>
      <c r="C519" s="41" t="s">
        <v>362</v>
      </c>
      <c r="D519" s="42" t="str">
        <f>Source!H280</f>
        <v>т</v>
      </c>
      <c r="E519" s="10">
        <f>Source!I280</f>
        <v>5.2249999999999996E-3</v>
      </c>
      <c r="F519" s="44">
        <f>Source!AK280</f>
        <v>2278.84</v>
      </c>
      <c r="G519" s="59" t="s">
        <v>3</v>
      </c>
      <c r="H519" s="10">
        <f>Source!AW280</f>
        <v>1</v>
      </c>
      <c r="I519" s="44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11.91</v>
      </c>
      <c r="J519" s="10">
        <f>IF(Source!BC280&lt;&gt; 0, Source!BC280, 1)</f>
        <v>5.95</v>
      </c>
      <c r="K519" s="44">
        <f>Source!O280</f>
        <v>70.86</v>
      </c>
      <c r="Q519">
        <f>ROUND((Source!DN280/100)*ROUND((ROUND((Source!AF280*Source!AV280*Source!I280),2)),2), 2)</f>
        <v>0</v>
      </c>
      <c r="R519">
        <f>Source!X280</f>
        <v>0</v>
      </c>
      <c r="S519">
        <f>ROUND((Source!DO280/100)*ROUND((ROUND((Source!AF280*Source!AV280*Source!I280),2)),2), 2)</f>
        <v>0</v>
      </c>
      <c r="T519">
        <f>Source!Y280</f>
        <v>0</v>
      </c>
      <c r="U519">
        <f>ROUND((175/100)*ROUND((ROUND((Source!AE280*Source!AV280*Source!I280),2)),2), 2)</f>
        <v>0</v>
      </c>
      <c r="V519">
        <f>ROUND((160/100)*ROUND(ROUND((ROUND((Source!AE280*Source!AV280*Source!I280),2)*Source!BS280),2), 2), 2)</f>
        <v>0</v>
      </c>
      <c r="X519">
        <f>IF(Source!BI280&lt;=1,I519, 0)</f>
        <v>11.91</v>
      </c>
      <c r="Y519">
        <f>IF(Source!BI280=2,I519, 0)</f>
        <v>0</v>
      </c>
      <c r="Z519">
        <f>IF(Source!BI280=3,I519, 0)</f>
        <v>0</v>
      </c>
      <c r="AA519">
        <f>IF(Source!BI280=4,I519, 0)</f>
        <v>0</v>
      </c>
    </row>
    <row r="520" spans="1:28" ht="42.75" x14ac:dyDescent="0.2">
      <c r="A520" s="41" t="s">
        <v>351</v>
      </c>
      <c r="B520" s="41" t="str">
        <f>Source!F282</f>
        <v>1.1-1-438</v>
      </c>
      <c r="C520" s="41" t="s">
        <v>365</v>
      </c>
      <c r="D520" s="42" t="str">
        <f>Source!H282</f>
        <v>т</v>
      </c>
      <c r="E520" s="10">
        <f>Source!I282</f>
        <v>4.9399999999999999E-2</v>
      </c>
      <c r="F520" s="44">
        <f>Source!AK282</f>
        <v>22652.13</v>
      </c>
      <c r="G520" s="59" t="s">
        <v>3</v>
      </c>
      <c r="H520" s="10">
        <f>Source!AW282</f>
        <v>1</v>
      </c>
      <c r="I520" s="44">
        <f>ROUND((ROUND((Source!AC282*Source!AW282*Source!I282),2)),2)+(ROUND((ROUND(((Source!ET282)*Source!AV282*Source!I282),2)),2)+ROUND((ROUND(((Source!AE282-(Source!EU282))*Source!AV282*Source!I282),2)),2))+ROUND((ROUND((Source!AF282*Source!AV282*Source!I282),2)),2)</f>
        <v>1119.02</v>
      </c>
      <c r="J520" s="10">
        <f>IF(Source!BC282&lt;&gt; 0, Source!BC282, 1)</f>
        <v>1.5</v>
      </c>
      <c r="K520" s="44">
        <f>Source!O282</f>
        <v>1678.53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  <c r="X520">
        <f>IF(Source!BI282&lt;=1,I520, 0)</f>
        <v>1119.02</v>
      </c>
      <c r="Y520">
        <f>IF(Source!BI282=2,I520, 0)</f>
        <v>0</v>
      </c>
      <c r="Z520">
        <f>IF(Source!BI282=3,I520, 0)</f>
        <v>0</v>
      </c>
      <c r="AA520">
        <f>IF(Source!BI282=4,I520, 0)</f>
        <v>0</v>
      </c>
    </row>
    <row r="521" spans="1:28" ht="14.25" x14ac:dyDescent="0.2">
      <c r="A521" s="41"/>
      <c r="B521" s="41"/>
      <c r="C521" s="41" t="s">
        <v>1157</v>
      </c>
      <c r="D521" s="42" t="s">
        <v>1158</v>
      </c>
      <c r="E521" s="10">
        <f>Source!DN279</f>
        <v>120</v>
      </c>
      <c r="F521" s="44"/>
      <c r="G521" s="43"/>
      <c r="H521" s="10"/>
      <c r="I521" s="44">
        <f>SUM(Q513:Q520)</f>
        <v>209.93</v>
      </c>
      <c r="J521" s="10">
        <f>Source!BZ279</f>
        <v>90</v>
      </c>
      <c r="K521" s="44">
        <f>SUM(R513:R520)</f>
        <v>4103.05</v>
      </c>
    </row>
    <row r="522" spans="1:28" ht="14.25" x14ac:dyDescent="0.2">
      <c r="A522" s="41"/>
      <c r="B522" s="41"/>
      <c r="C522" s="41" t="s">
        <v>1159</v>
      </c>
      <c r="D522" s="42" t="s">
        <v>1158</v>
      </c>
      <c r="E522" s="10">
        <f>Source!DO279</f>
        <v>84</v>
      </c>
      <c r="F522" s="44"/>
      <c r="G522" s="43"/>
      <c r="H522" s="10"/>
      <c r="I522" s="44">
        <f>SUM(S513:S521)</f>
        <v>146.94999999999999</v>
      </c>
      <c r="J522" s="10">
        <f>Source!CA279</f>
        <v>42</v>
      </c>
      <c r="K522" s="44">
        <f>SUM(T513:T521)</f>
        <v>1914.75</v>
      </c>
    </row>
    <row r="523" spans="1:28" ht="14.25" x14ac:dyDescent="0.2">
      <c r="A523" s="41"/>
      <c r="B523" s="41"/>
      <c r="C523" s="41" t="s">
        <v>1160</v>
      </c>
      <c r="D523" s="42" t="s">
        <v>1158</v>
      </c>
      <c r="E523" s="10">
        <f>175</f>
        <v>175</v>
      </c>
      <c r="F523" s="44"/>
      <c r="G523" s="43"/>
      <c r="H523" s="10"/>
      <c r="I523" s="44">
        <f>SUM(U513:U522)</f>
        <v>7.58</v>
      </c>
      <c r="J523" s="10">
        <f>160</f>
        <v>160</v>
      </c>
      <c r="K523" s="44">
        <f>SUM(V513:V522)</f>
        <v>180.54</v>
      </c>
    </row>
    <row r="524" spans="1:28" ht="14.25" x14ac:dyDescent="0.2">
      <c r="A524" s="48"/>
      <c r="B524" s="48"/>
      <c r="C524" s="48" t="s">
        <v>1161</v>
      </c>
      <c r="D524" s="49" t="s">
        <v>1162</v>
      </c>
      <c r="E524" s="50">
        <f>Source!AQ279</f>
        <v>13.8</v>
      </c>
      <c r="F524" s="51"/>
      <c r="G524" s="52" t="str">
        <f>Source!DI279</f>
        <v>)*1,15</v>
      </c>
      <c r="H524" s="50">
        <f>Source!AV279</f>
        <v>1.0249999999999999</v>
      </c>
      <c r="I524" s="51">
        <f>Source!U279</f>
        <v>15.453412499999997</v>
      </c>
      <c r="J524" s="50"/>
      <c r="K524" s="51"/>
      <c r="AB524" s="46">
        <f>I524</f>
        <v>15.453412499999997</v>
      </c>
    </row>
    <row r="525" spans="1:28" ht="15" x14ac:dyDescent="0.25">
      <c r="A525" s="53"/>
      <c r="B525" s="53"/>
      <c r="C525" s="54" t="s">
        <v>1163</v>
      </c>
      <c r="D525" s="53"/>
      <c r="E525" s="53"/>
      <c r="F525" s="53"/>
      <c r="G525" s="53"/>
      <c r="H525" s="55">
        <f>I515+I516+I518+I521+I522+I523+SUM(I519:I520)</f>
        <v>1689.8000000000002</v>
      </c>
      <c r="I525" s="55"/>
      <c r="J525" s="55">
        <f>K515+K516+K518+K521+K522+K523+SUM(K519:K520)</f>
        <v>12720.150000000001</v>
      </c>
      <c r="K525" s="55"/>
      <c r="O525" s="46">
        <f>I515+I516+I518+I521+I522+I523+SUM(I519:I520)</f>
        <v>1689.8000000000002</v>
      </c>
      <c r="P525" s="46">
        <f>K515+K516+K518+K521+K522+K523+SUM(K519:K520)</f>
        <v>12720.150000000001</v>
      </c>
      <c r="X525">
        <f>IF(Source!BI279&lt;=1,I515+I516+I518+I521+I522+I523-0, 0)</f>
        <v>558.87</v>
      </c>
      <c r="Y525">
        <f>IF(Source!BI279=2,I515+I516+I518+I521+I522+I523-0, 0)</f>
        <v>0</v>
      </c>
      <c r="Z525">
        <f>IF(Source!BI279=3,I515+I516+I518+I521+I522+I523-0, 0)</f>
        <v>0</v>
      </c>
      <c r="AA525">
        <f>IF(Source!BI279=4,I515+I516+I518+I521+I522+I523,0)</f>
        <v>0</v>
      </c>
    </row>
    <row r="528" spans="1:28" ht="15" x14ac:dyDescent="0.25">
      <c r="A528" s="58" t="str">
        <f>CONCATENATE("Итого по подразделу: ",IF(Source!G284&lt;&gt;"Новый подраздел", Source!G284, ""))</f>
        <v>Итого по подразделу: Наружные отделочные работы</v>
      </c>
      <c r="B528" s="58"/>
      <c r="C528" s="58"/>
      <c r="D528" s="58"/>
      <c r="E528" s="58"/>
      <c r="F528" s="58"/>
      <c r="G528" s="58"/>
      <c r="H528" s="47">
        <f>SUM(O512:O527)</f>
        <v>1689.8000000000002</v>
      </c>
      <c r="I528" s="57"/>
      <c r="J528" s="47">
        <f>SUM(P512:P527)</f>
        <v>12720.150000000001</v>
      </c>
      <c r="K528" s="57"/>
    </row>
    <row r="529" spans="1:28" hidden="1" x14ac:dyDescent="0.2">
      <c r="A529" t="s">
        <v>1173</v>
      </c>
      <c r="H529">
        <f>SUM(AC512:AC528)</f>
        <v>0</v>
      </c>
      <c r="J529">
        <f>SUM(AD512:AD528)</f>
        <v>0</v>
      </c>
    </row>
    <row r="530" spans="1:28" hidden="1" x14ac:dyDescent="0.2">
      <c r="A530" t="s">
        <v>1174</v>
      </c>
      <c r="H530">
        <f>SUM(AE512:AE529)</f>
        <v>0</v>
      </c>
      <c r="J530">
        <f>SUM(AF512:AF529)</f>
        <v>0</v>
      </c>
    </row>
    <row r="532" spans="1:28" ht="16.5" x14ac:dyDescent="0.25">
      <c r="A532" s="40" t="str">
        <f>CONCATENATE("Подраздел: ",IF(Source!G314&lt;&gt;"Новый подраздел", Source!G314, ""))</f>
        <v>Подраздел: Погрузка и выгрузка строительного мусора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</row>
    <row r="533" spans="1:28" ht="42.75" x14ac:dyDescent="0.2">
      <c r="A533" s="41">
        <v>1</v>
      </c>
      <c r="B533" s="41" t="str">
        <f>Source!F318</f>
        <v>6.69-19-1</v>
      </c>
      <c r="C533" s="41" t="s">
        <v>372</v>
      </c>
      <c r="D533" s="42" t="str">
        <f>Source!H318</f>
        <v>1 Т</v>
      </c>
      <c r="E533" s="10">
        <f>Source!I318</f>
        <v>2</v>
      </c>
      <c r="F533" s="44"/>
      <c r="G533" s="43"/>
      <c r="H533" s="10"/>
      <c r="I533" s="44"/>
      <c r="J533" s="10"/>
      <c r="K533" s="44"/>
      <c r="Q533">
        <f>ROUND((Source!DN318/100)*ROUND((ROUND((Source!AF318*Source!AV318*Source!I318),2)),2), 2)</f>
        <v>18.329999999999998</v>
      </c>
      <c r="R533">
        <f>Source!X318</f>
        <v>393.64</v>
      </c>
      <c r="S533">
        <f>ROUND((Source!DO318/100)*ROUND((ROUND((Source!AF318*Source!AV318*Source!I318),2)),2), 2)</f>
        <v>14.1</v>
      </c>
      <c r="T533">
        <f>Source!Y318</f>
        <v>215.19</v>
      </c>
      <c r="U533">
        <f>ROUND((175/100)*ROUND((ROUND((Source!AE318*Source!AV318*Source!I318),2)),2), 2)</f>
        <v>0</v>
      </c>
      <c r="V533">
        <f>ROUND((160/100)*ROUND(ROUND((ROUND((Source!AE318*Source!AV318*Source!I318),2)*Source!BS318),2), 2), 2)</f>
        <v>0</v>
      </c>
    </row>
    <row r="534" spans="1:28" ht="14.25" x14ac:dyDescent="0.2">
      <c r="A534" s="41"/>
      <c r="B534" s="41"/>
      <c r="C534" s="41" t="s">
        <v>1154</v>
      </c>
      <c r="D534" s="42"/>
      <c r="E534" s="10"/>
      <c r="F534" s="44">
        <f>Source!AO318</f>
        <v>9.6199999999999992</v>
      </c>
      <c r="G534" s="43" t="str">
        <f>Source!DG318</f>
        <v/>
      </c>
      <c r="H534" s="10">
        <f>Source!AV318</f>
        <v>1.0469999999999999</v>
      </c>
      <c r="I534" s="44">
        <f>ROUND((ROUND((Source!AF318*Source!AV318*Source!I318),2)),2)</f>
        <v>20.14</v>
      </c>
      <c r="J534" s="10">
        <f>IF(Source!BA318&lt;&gt; 0, Source!BA318, 1)</f>
        <v>26.06</v>
      </c>
      <c r="K534" s="44">
        <f>Source!S318</f>
        <v>524.85</v>
      </c>
      <c r="W534">
        <f>I534</f>
        <v>20.14</v>
      </c>
    </row>
    <row r="535" spans="1:28" ht="14.25" x14ac:dyDescent="0.2">
      <c r="A535" s="41"/>
      <c r="B535" s="41"/>
      <c r="C535" s="41" t="s">
        <v>1157</v>
      </c>
      <c r="D535" s="42" t="s">
        <v>1158</v>
      </c>
      <c r="E535" s="10">
        <f>Source!DN318</f>
        <v>91</v>
      </c>
      <c r="F535" s="44"/>
      <c r="G535" s="43"/>
      <c r="H535" s="10"/>
      <c r="I535" s="44">
        <f>SUM(Q533:Q534)</f>
        <v>18.329999999999998</v>
      </c>
      <c r="J535" s="10">
        <f>Source!BZ318</f>
        <v>75</v>
      </c>
      <c r="K535" s="44">
        <f>SUM(R533:R534)</f>
        <v>393.64</v>
      </c>
    </row>
    <row r="536" spans="1:28" ht="14.25" x14ac:dyDescent="0.2">
      <c r="A536" s="41"/>
      <c r="B536" s="41"/>
      <c r="C536" s="41" t="s">
        <v>1159</v>
      </c>
      <c r="D536" s="42" t="s">
        <v>1158</v>
      </c>
      <c r="E536" s="10">
        <f>Source!DO318</f>
        <v>70</v>
      </c>
      <c r="F536" s="44"/>
      <c r="G536" s="43"/>
      <c r="H536" s="10"/>
      <c r="I536" s="44">
        <f>SUM(S533:S535)</f>
        <v>14.1</v>
      </c>
      <c r="J536" s="10">
        <f>Source!CA318</f>
        <v>41</v>
      </c>
      <c r="K536" s="44">
        <f>SUM(T533:T535)</f>
        <v>215.19</v>
      </c>
    </row>
    <row r="537" spans="1:28" ht="14.25" x14ac:dyDescent="0.2">
      <c r="A537" s="48"/>
      <c r="B537" s="48"/>
      <c r="C537" s="48" t="s">
        <v>1161</v>
      </c>
      <c r="D537" s="49" t="s">
        <v>1162</v>
      </c>
      <c r="E537" s="50">
        <f>Source!AQ318</f>
        <v>1.02</v>
      </c>
      <c r="F537" s="51"/>
      <c r="G537" s="52" t="str">
        <f>Source!DI318</f>
        <v/>
      </c>
      <c r="H537" s="50">
        <f>Source!AV318</f>
        <v>1.0469999999999999</v>
      </c>
      <c r="I537" s="51">
        <f>Source!U318</f>
        <v>2.1358799999999998</v>
      </c>
      <c r="J537" s="50"/>
      <c r="K537" s="51"/>
      <c r="AB537" s="46">
        <f>I537</f>
        <v>2.1358799999999998</v>
      </c>
    </row>
    <row r="538" spans="1:28" ht="15" x14ac:dyDescent="0.25">
      <c r="A538" s="53"/>
      <c r="B538" s="53"/>
      <c r="C538" s="54" t="s">
        <v>1163</v>
      </c>
      <c r="D538" s="53"/>
      <c r="E538" s="53"/>
      <c r="F538" s="53"/>
      <c r="G538" s="53"/>
      <c r="H538" s="55">
        <f>I534+I535+I536</f>
        <v>52.57</v>
      </c>
      <c r="I538" s="55"/>
      <c r="J538" s="55">
        <f>K534+K535+K536</f>
        <v>1133.68</v>
      </c>
      <c r="K538" s="55"/>
      <c r="O538" s="46">
        <f>I534+I535+I536</f>
        <v>52.57</v>
      </c>
      <c r="P538" s="46">
        <f>K534+K535+K536</f>
        <v>1133.68</v>
      </c>
      <c r="X538">
        <f>IF(Source!BI318&lt;=1,I534+I535+I536-0, 0)</f>
        <v>52.57</v>
      </c>
      <c r="Y538">
        <f>IF(Source!BI318=2,I534+I535+I536-0, 0)</f>
        <v>0</v>
      </c>
      <c r="Z538">
        <f>IF(Source!BI318=3,I534+I535+I536-0, 0)</f>
        <v>0</v>
      </c>
      <c r="AA538">
        <f>IF(Source!BI318=4,I534+I535+I536,0)</f>
        <v>0</v>
      </c>
    </row>
    <row r="541" spans="1:28" ht="15" x14ac:dyDescent="0.25">
      <c r="A541" s="58" t="str">
        <f>CONCATENATE("Итого по подразделу: ",IF(Source!G320&lt;&gt;"Новый подраздел", Source!G320, ""))</f>
        <v>Итого по подразделу: Погрузка и выгрузка строительного мусора</v>
      </c>
      <c r="B541" s="58"/>
      <c r="C541" s="58"/>
      <c r="D541" s="58"/>
      <c r="E541" s="58"/>
      <c r="F541" s="58"/>
      <c r="G541" s="58"/>
      <c r="H541" s="47">
        <f>SUM(O532:O540)</f>
        <v>52.57</v>
      </c>
      <c r="I541" s="57"/>
      <c r="J541" s="47">
        <f>SUM(P532:P540)</f>
        <v>1133.68</v>
      </c>
      <c r="K541" s="57"/>
    </row>
    <row r="542" spans="1:28" hidden="1" x14ac:dyDescent="0.2">
      <c r="A542" t="s">
        <v>1173</v>
      </c>
      <c r="H542">
        <f>SUM(AC532:AC541)</f>
        <v>0</v>
      </c>
      <c r="J542">
        <f>SUM(AD532:AD541)</f>
        <v>0</v>
      </c>
    </row>
    <row r="543" spans="1:28" hidden="1" x14ac:dyDescent="0.2">
      <c r="A543" t="s">
        <v>1174</v>
      </c>
      <c r="H543">
        <f>SUM(AE532:AE542)</f>
        <v>0</v>
      </c>
      <c r="J543">
        <f>SUM(AF532:AF542)</f>
        <v>0</v>
      </c>
    </row>
    <row r="545" spans="1:27" ht="15" x14ac:dyDescent="0.25">
      <c r="A545" s="58" t="str">
        <f>CONCATENATE("Итого по разделу: ",IF(Source!G350&lt;&gt;"Новый раздел", Source!G350, ""))</f>
        <v>Итого по разделу: Строительные работы</v>
      </c>
      <c r="B545" s="58"/>
      <c r="C545" s="58"/>
      <c r="D545" s="58"/>
      <c r="E545" s="58"/>
      <c r="F545" s="58"/>
      <c r="G545" s="58"/>
      <c r="H545" s="47">
        <f>SUM(O148:O544)</f>
        <v>67577.360000000015</v>
      </c>
      <c r="I545" s="57"/>
      <c r="J545" s="47">
        <f>SUM(P148:P544)</f>
        <v>584250.41</v>
      </c>
      <c r="K545" s="57"/>
    </row>
    <row r="546" spans="1:27" hidden="1" x14ac:dyDescent="0.2">
      <c r="A546" t="s">
        <v>1173</v>
      </c>
      <c r="H546">
        <f>SUM(AC148:AC545)</f>
        <v>0</v>
      </c>
      <c r="J546">
        <f>SUM(AD148:AD545)</f>
        <v>0</v>
      </c>
    </row>
    <row r="547" spans="1:27" hidden="1" x14ac:dyDescent="0.2">
      <c r="A547" t="s">
        <v>1174</v>
      </c>
      <c r="H547">
        <f>SUM(AE148:AE546)</f>
        <v>0</v>
      </c>
      <c r="J547">
        <f>SUM(AF148:AF546)</f>
        <v>0</v>
      </c>
    </row>
    <row r="549" spans="1:27" ht="16.5" x14ac:dyDescent="0.25">
      <c r="A549" s="40" t="str">
        <f>CONCATENATE("Раздел: ",IF(Source!G380&lt;&gt;"Новый раздел", Source!G380, ""))</f>
        <v>Раздел: Транспортные расходы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</row>
    <row r="550" spans="1:27" ht="42.75" x14ac:dyDescent="0.2">
      <c r="A550" s="41">
        <v>1</v>
      </c>
      <c r="B550" s="41" t="str">
        <f>Source!F384</f>
        <v>15.2-25-10</v>
      </c>
      <c r="C550" s="41" t="s">
        <v>376</v>
      </c>
      <c r="D550" s="42" t="str">
        <f>Source!H384</f>
        <v>т</v>
      </c>
      <c r="E550" s="10">
        <f>Source!I384</f>
        <v>2</v>
      </c>
      <c r="F550" s="44"/>
      <c r="G550" s="43"/>
      <c r="H550" s="10"/>
      <c r="I550" s="44"/>
      <c r="J550" s="10"/>
      <c r="K550" s="44"/>
      <c r="Q550">
        <f>ROUND((Source!DN384/100)*ROUND((ROUND((Source!AF384*Source!AV384*Source!I384),2)),2), 2)</f>
        <v>0</v>
      </c>
      <c r="R550">
        <f>Source!X384</f>
        <v>0</v>
      </c>
      <c r="S550">
        <f>ROUND((Source!DO384/100)*ROUND((ROUND((Source!AF384*Source!AV384*Source!I384),2)),2), 2)</f>
        <v>0</v>
      </c>
      <c r="T550">
        <f>Source!Y384</f>
        <v>0</v>
      </c>
      <c r="U550">
        <f>ROUND((175/100)*ROUND((ROUND((Source!AE384*Source!AV384*Source!I384),2)),2), 2)</f>
        <v>0</v>
      </c>
      <c r="V550">
        <f>ROUND((160/100)*ROUND(ROUND((ROUND((Source!AE384*Source!AV384*Source!I384),2)*Source!BS384),2), 2), 2)</f>
        <v>0</v>
      </c>
    </row>
    <row r="551" spans="1:27" ht="14.25" x14ac:dyDescent="0.2">
      <c r="A551" s="48"/>
      <c r="B551" s="48"/>
      <c r="C551" s="48" t="s">
        <v>1155</v>
      </c>
      <c r="D551" s="49"/>
      <c r="E551" s="50"/>
      <c r="F551" s="51">
        <f>Source!AM384</f>
        <v>24.53</v>
      </c>
      <c r="G551" s="52" t="str">
        <f>Source!DE384</f>
        <v/>
      </c>
      <c r="H551" s="50">
        <f>Source!AV384</f>
        <v>1</v>
      </c>
      <c r="I551" s="51">
        <f>(ROUND((ROUND(((Source!ET384)*Source!AV384*Source!I384),2)),2)+ROUND((ROUND(((Source!AE384-(Source!EU384))*Source!AV384*Source!I384),2)),2))</f>
        <v>49.06</v>
      </c>
      <c r="J551" s="50">
        <f>IF(Source!BB384&lt;&gt; 0, Source!BB384, 1)</f>
        <v>12.28</v>
      </c>
      <c r="K551" s="51">
        <f>Source!Q384</f>
        <v>602.46</v>
      </c>
    </row>
    <row r="552" spans="1:27" ht="15" x14ac:dyDescent="0.25">
      <c r="A552" s="53"/>
      <c r="B552" s="53"/>
      <c r="C552" s="54" t="s">
        <v>1163</v>
      </c>
      <c r="D552" s="53"/>
      <c r="E552" s="53"/>
      <c r="F552" s="53"/>
      <c r="G552" s="53"/>
      <c r="H552" s="55">
        <f>I551</f>
        <v>49.06</v>
      </c>
      <c r="I552" s="55"/>
      <c r="J552" s="55">
        <f>K551</f>
        <v>602.46</v>
      </c>
      <c r="K552" s="55"/>
      <c r="O552" s="46">
        <f>I551</f>
        <v>49.06</v>
      </c>
      <c r="P552" s="46">
        <f>K551</f>
        <v>602.46</v>
      </c>
      <c r="X552">
        <f>IF(Source!BI384&lt;=1,I551-0, 0)</f>
        <v>0</v>
      </c>
      <c r="Y552">
        <f>IF(Source!BI384=2,I551-0, 0)</f>
        <v>0</v>
      </c>
      <c r="Z552">
        <f>IF(Source!BI384=3,I551-0, 0)</f>
        <v>0</v>
      </c>
      <c r="AA552">
        <f>IF(Source!BI384=4,I551,0)</f>
        <v>49.06</v>
      </c>
    </row>
    <row r="554" spans="1:27" ht="28.5" x14ac:dyDescent="0.2">
      <c r="A554" s="41">
        <v>2</v>
      </c>
      <c r="B554" s="41" t="str">
        <f>Source!F385</f>
        <v>15.1-1500-01</v>
      </c>
      <c r="C554" s="41" t="s">
        <v>382</v>
      </c>
      <c r="D554" s="42" t="str">
        <f>Source!H385</f>
        <v>1 Т</v>
      </c>
      <c r="E554" s="10">
        <f>Source!I385</f>
        <v>2</v>
      </c>
      <c r="F554" s="44"/>
      <c r="G554" s="43"/>
      <c r="H554" s="10"/>
      <c r="I554" s="44"/>
      <c r="J554" s="10"/>
      <c r="K554" s="44"/>
      <c r="Q554">
        <f>ROUND((Source!DN385/100)*ROUND((ROUND((Source!AF385*Source!AV385*Source!I385),2)),2), 2)</f>
        <v>0</v>
      </c>
      <c r="R554">
        <f>Source!X385</f>
        <v>0</v>
      </c>
      <c r="S554">
        <f>ROUND((Source!DO385/100)*ROUND((ROUND((Source!AF385*Source!AV385*Source!I385),2)),2), 2)</f>
        <v>0</v>
      </c>
      <c r="T554">
        <f>Source!Y385</f>
        <v>0</v>
      </c>
      <c r="U554">
        <f>ROUND((175/100)*ROUND((ROUND((Source!AE385*Source!AV385*Source!I385),2)),2), 2)</f>
        <v>0</v>
      </c>
      <c r="V554">
        <f>ROUND((160/100)*ROUND(ROUND((ROUND((Source!AE385*Source!AV385*Source!I385),2)*Source!BS385),2), 2), 2)</f>
        <v>0</v>
      </c>
    </row>
    <row r="555" spans="1:27" ht="14.25" x14ac:dyDescent="0.2">
      <c r="A555" s="48"/>
      <c r="B555" s="48"/>
      <c r="C555" s="48" t="s">
        <v>1155</v>
      </c>
      <c r="D555" s="49"/>
      <c r="E555" s="50"/>
      <c r="F555" s="51">
        <f>Source!AM385</f>
        <v>31.67</v>
      </c>
      <c r="G555" s="52" t="str">
        <f>Source!DE385</f>
        <v/>
      </c>
      <c r="H555" s="50">
        <f>Source!AV385</f>
        <v>1</v>
      </c>
      <c r="I555" s="51">
        <f>(ROUND((ROUND(((Source!ET385)*Source!AV385*Source!I385),2)),2)+ROUND((ROUND(((Source!AE385-(Source!EU385))*Source!AV385*Source!I385),2)),2))</f>
        <v>63.34</v>
      </c>
      <c r="J555" s="50">
        <f>IF(Source!BB385&lt;&gt; 0, Source!BB385, 1)</f>
        <v>12.8</v>
      </c>
      <c r="K555" s="51">
        <f>Source!Q385</f>
        <v>810.75</v>
      </c>
    </row>
    <row r="556" spans="1:27" ht="15" x14ac:dyDescent="0.25">
      <c r="A556" s="53"/>
      <c r="B556" s="53"/>
      <c r="C556" s="54" t="s">
        <v>1163</v>
      </c>
      <c r="D556" s="53"/>
      <c r="E556" s="53"/>
      <c r="F556" s="53"/>
      <c r="G556" s="53"/>
      <c r="H556" s="55">
        <f>I555</f>
        <v>63.34</v>
      </c>
      <c r="I556" s="55"/>
      <c r="J556" s="55">
        <f>K555</f>
        <v>810.75</v>
      </c>
      <c r="K556" s="55"/>
      <c r="O556" s="46">
        <f>I555</f>
        <v>63.34</v>
      </c>
      <c r="P556" s="46">
        <f>K555</f>
        <v>810.75</v>
      </c>
      <c r="X556">
        <f>IF(Source!BI385&lt;=1,I555-0, 0)</f>
        <v>0</v>
      </c>
      <c r="Y556">
        <f>IF(Source!BI385=2,I555-0, 0)</f>
        <v>0</v>
      </c>
      <c r="Z556">
        <f>IF(Source!BI385=3,I555-0, 0)</f>
        <v>0</v>
      </c>
      <c r="AA556">
        <f>IF(Source!BI385=4,I555,0)</f>
        <v>63.34</v>
      </c>
    </row>
    <row r="559" spans="1:27" ht="15" x14ac:dyDescent="0.25">
      <c r="A559" s="58" t="str">
        <f>CONCATENATE("Итого по разделу: ",IF(Source!G387&lt;&gt;"Новый раздел", Source!G387, ""))</f>
        <v>Итого по разделу: Транспортные расходы</v>
      </c>
      <c r="B559" s="58"/>
      <c r="C559" s="58"/>
      <c r="D559" s="58"/>
      <c r="E559" s="58"/>
      <c r="F559" s="58"/>
      <c r="G559" s="58"/>
      <c r="H559" s="47">
        <f>SUM(O549:O558)</f>
        <v>112.4</v>
      </c>
      <c r="I559" s="57"/>
      <c r="J559" s="47">
        <f>SUM(P549:P558)</f>
        <v>1413.21</v>
      </c>
      <c r="K559" s="57"/>
    </row>
    <row r="560" spans="1:27" hidden="1" x14ac:dyDescent="0.2">
      <c r="A560" t="s">
        <v>1173</v>
      </c>
      <c r="H560">
        <f>SUM(AC549:AC559)</f>
        <v>0</v>
      </c>
      <c r="J560">
        <f>SUM(AD549:AD559)</f>
        <v>0</v>
      </c>
    </row>
    <row r="561" spans="1:28" hidden="1" x14ac:dyDescent="0.2">
      <c r="A561" t="s">
        <v>1174</v>
      </c>
      <c r="H561">
        <f>SUM(AE549:AE560)</f>
        <v>0</v>
      </c>
      <c r="J561">
        <f>SUM(AF549:AF560)</f>
        <v>0</v>
      </c>
    </row>
    <row r="563" spans="1:28" ht="16.5" x14ac:dyDescent="0.25">
      <c r="A563" s="40" t="str">
        <f>CONCATENATE("Раздел: ",IF(Source!G417&lt;&gt;"Новый раздел", Source!G417, ""))</f>
        <v>Раздел: Монтажные работы</v>
      </c>
      <c r="B563" s="40"/>
      <c r="C563" s="40"/>
      <c r="D563" s="40"/>
      <c r="E563" s="40"/>
      <c r="F563" s="40"/>
      <c r="G563" s="40"/>
      <c r="H563" s="40"/>
      <c r="I563" s="40"/>
      <c r="J563" s="40"/>
      <c r="K563" s="40"/>
    </row>
    <row r="564" spans="1:28" ht="65.25" x14ac:dyDescent="0.2">
      <c r="A564" s="41">
        <v>1</v>
      </c>
      <c r="B564" s="41" t="s">
        <v>1202</v>
      </c>
      <c r="C564" s="41" t="s">
        <v>386</v>
      </c>
      <c r="D564" s="42" t="str">
        <f>Source!H421</f>
        <v>1  ШТ.</v>
      </c>
      <c r="E564" s="10">
        <f>Source!I421</f>
        <v>4</v>
      </c>
      <c r="F564" s="44"/>
      <c r="G564" s="43"/>
      <c r="H564" s="10"/>
      <c r="I564" s="44"/>
      <c r="J564" s="10"/>
      <c r="K564" s="44"/>
      <c r="Q564">
        <f>ROUND((Source!DN421/100)*ROUND((ROUND((Source!AF421*Source!AV421*Source!I421),2)),2), 2)</f>
        <v>1960.56</v>
      </c>
      <c r="R564">
        <f>Source!X421</f>
        <v>41968.59</v>
      </c>
      <c r="S564">
        <f>ROUND((Source!DO421/100)*ROUND((ROUND((Source!AF421*Source!AV421*Source!I421),2)),2), 2)</f>
        <v>1225.3499999999999</v>
      </c>
      <c r="T564">
        <f>Source!Y421</f>
        <v>19615.75</v>
      </c>
      <c r="U564">
        <f>ROUND((175/100)*ROUND((ROUND((Source!AE421*Source!AV421*Source!I421),2)),2), 2)</f>
        <v>2711.49</v>
      </c>
      <c r="V564">
        <f>ROUND((160/100)*ROUND(ROUND((ROUND((Source!AE421*Source!AV421*Source!I421),2)*Source!BS421),2), 2), 2)</f>
        <v>64604.62</v>
      </c>
    </row>
    <row r="565" spans="1:28" ht="14.25" x14ac:dyDescent="0.2">
      <c r="A565" s="41"/>
      <c r="B565" s="41"/>
      <c r="C565" s="41" t="s">
        <v>1154</v>
      </c>
      <c r="D565" s="42"/>
      <c r="E565" s="10"/>
      <c r="F565" s="44">
        <f>Source!AO421</f>
        <v>363.46</v>
      </c>
      <c r="G565" s="43" t="str">
        <f>Source!DG421</f>
        <v>)*1,15</v>
      </c>
      <c r="H565" s="10">
        <f>Source!AV421</f>
        <v>1.0469999999999999</v>
      </c>
      <c r="I565" s="44">
        <f>ROUND((ROUND((Source!AF421*Source!AV421*Source!I421),2)),2)</f>
        <v>1750.5</v>
      </c>
      <c r="J565" s="10">
        <f>IF(Source!BA421&lt;&gt; 0, Source!BA421, 1)</f>
        <v>26.06</v>
      </c>
      <c r="K565" s="44">
        <f>Source!S421</f>
        <v>45618.03</v>
      </c>
      <c r="W565">
        <f>I565</f>
        <v>1750.5</v>
      </c>
    </row>
    <row r="566" spans="1:28" ht="14.25" x14ac:dyDescent="0.2">
      <c r="A566" s="41"/>
      <c r="B566" s="41"/>
      <c r="C566" s="41" t="s">
        <v>1155</v>
      </c>
      <c r="D566" s="42"/>
      <c r="E566" s="10"/>
      <c r="F566" s="44">
        <f>Source!AM421</f>
        <v>1961.67</v>
      </c>
      <c r="G566" s="43" t="str">
        <f>Source!DE421</f>
        <v>)*1,15</v>
      </c>
      <c r="H566" s="10">
        <f>Source!AV421</f>
        <v>1.0469999999999999</v>
      </c>
      <c r="I566" s="44">
        <f>(ROUND((ROUND((((Source!ET421*1.15))*Source!AV421*Source!I421),2)),2)+ROUND((ROUND(((Source!AE421-((Source!EU421*1.15)))*Source!AV421*Source!I421),2)),2))</f>
        <v>9447.7999999999993</v>
      </c>
      <c r="J566" s="10">
        <f>IF(Source!BB421&lt;&gt; 0, Source!BB421, 1)</f>
        <v>9.81</v>
      </c>
      <c r="K566" s="44">
        <f>Source!Q421</f>
        <v>92682.92</v>
      </c>
    </row>
    <row r="567" spans="1:28" ht="14.25" x14ac:dyDescent="0.2">
      <c r="A567" s="41"/>
      <c r="B567" s="41"/>
      <c r="C567" s="41" t="s">
        <v>1156</v>
      </c>
      <c r="D567" s="42"/>
      <c r="E567" s="10"/>
      <c r="F567" s="44">
        <f>Source!AN421</f>
        <v>321.70999999999998</v>
      </c>
      <c r="G567" s="43" t="str">
        <f>Source!DF421</f>
        <v>)*1,15</v>
      </c>
      <c r="H567" s="10">
        <f>Source!AV421</f>
        <v>1.0469999999999999</v>
      </c>
      <c r="I567" s="45">
        <f>ROUND((ROUND((Source!AE421*Source!AV421*Source!I421),2)),2)</f>
        <v>1549.42</v>
      </c>
      <c r="J567" s="10">
        <f>IF(Source!BS421&lt;&gt; 0, Source!BS421, 1)</f>
        <v>26.06</v>
      </c>
      <c r="K567" s="45">
        <f>Source!R421</f>
        <v>40377.89</v>
      </c>
      <c r="W567">
        <f>I567</f>
        <v>1549.42</v>
      </c>
    </row>
    <row r="568" spans="1:28" ht="14.25" x14ac:dyDescent="0.2">
      <c r="A568" s="41"/>
      <c r="B568" s="41"/>
      <c r="C568" s="41" t="s">
        <v>1177</v>
      </c>
      <c r="D568" s="42"/>
      <c r="E568" s="10"/>
      <c r="F568" s="44">
        <f>Source!AL421</f>
        <v>24.5</v>
      </c>
      <c r="G568" s="43" t="str">
        <f>Source!DD421</f>
        <v/>
      </c>
      <c r="H568" s="10">
        <f>Source!AW421</f>
        <v>1</v>
      </c>
      <c r="I568" s="44">
        <f>ROUND((ROUND((Source!AC421*Source!AW421*Source!I421),2)),2)</f>
        <v>98</v>
      </c>
      <c r="J568" s="10">
        <f>IF(Source!BC421&lt;&gt; 0, Source!BC421, 1)</f>
        <v>6.98</v>
      </c>
      <c r="K568" s="44">
        <f>Source!P421</f>
        <v>684.04</v>
      </c>
    </row>
    <row r="569" spans="1:28" ht="14.25" x14ac:dyDescent="0.2">
      <c r="A569" s="41"/>
      <c r="B569" s="41"/>
      <c r="C569" s="41" t="s">
        <v>1157</v>
      </c>
      <c r="D569" s="42" t="s">
        <v>1158</v>
      </c>
      <c r="E569" s="10">
        <f>Source!DN421</f>
        <v>112</v>
      </c>
      <c r="F569" s="44"/>
      <c r="G569" s="43"/>
      <c r="H569" s="10"/>
      <c r="I569" s="44">
        <f>SUM(Q564:Q568)</f>
        <v>1960.56</v>
      </c>
      <c r="J569" s="10">
        <f>Source!BZ421</f>
        <v>92</v>
      </c>
      <c r="K569" s="44">
        <f>SUM(R564:R568)</f>
        <v>41968.59</v>
      </c>
    </row>
    <row r="570" spans="1:28" ht="14.25" x14ac:dyDescent="0.2">
      <c r="A570" s="41"/>
      <c r="B570" s="41"/>
      <c r="C570" s="41" t="s">
        <v>1159</v>
      </c>
      <c r="D570" s="42" t="s">
        <v>1158</v>
      </c>
      <c r="E570" s="10">
        <f>Source!DO421</f>
        <v>70</v>
      </c>
      <c r="F570" s="44"/>
      <c r="G570" s="43"/>
      <c r="H570" s="10"/>
      <c r="I570" s="44">
        <f>SUM(S564:S569)</f>
        <v>1225.3499999999999</v>
      </c>
      <c r="J570" s="10">
        <f>Source!CA421</f>
        <v>43</v>
      </c>
      <c r="K570" s="44">
        <f>SUM(T564:T569)</f>
        <v>19615.75</v>
      </c>
    </row>
    <row r="571" spans="1:28" ht="14.25" x14ac:dyDescent="0.2">
      <c r="A571" s="41"/>
      <c r="B571" s="41"/>
      <c r="C571" s="41" t="s">
        <v>1160</v>
      </c>
      <c r="D571" s="42" t="s">
        <v>1158</v>
      </c>
      <c r="E571" s="10">
        <f>175</f>
        <v>175</v>
      </c>
      <c r="F571" s="44"/>
      <c r="G571" s="43"/>
      <c r="H571" s="10"/>
      <c r="I571" s="44">
        <f>SUM(U564:U570)</f>
        <v>2711.49</v>
      </c>
      <c r="J571" s="10">
        <f>160</f>
        <v>160</v>
      </c>
      <c r="K571" s="44">
        <f>SUM(V564:V570)</f>
        <v>64604.62</v>
      </c>
    </row>
    <row r="572" spans="1:28" ht="14.25" x14ac:dyDescent="0.2">
      <c r="A572" s="48"/>
      <c r="B572" s="48"/>
      <c r="C572" s="48" t="s">
        <v>1161</v>
      </c>
      <c r="D572" s="49" t="s">
        <v>1162</v>
      </c>
      <c r="E572" s="50">
        <f>Source!AQ421</f>
        <v>28.8</v>
      </c>
      <c r="F572" s="51"/>
      <c r="G572" s="52" t="str">
        <f>Source!DI421</f>
        <v>)*1,15</v>
      </c>
      <c r="H572" s="50">
        <f>Source!AV421</f>
        <v>1.0469999999999999</v>
      </c>
      <c r="I572" s="51">
        <f>Source!U421</f>
        <v>138.70655999999997</v>
      </c>
      <c r="J572" s="50"/>
      <c r="K572" s="51"/>
      <c r="AB572" s="46">
        <f>I572</f>
        <v>138.70655999999997</v>
      </c>
    </row>
    <row r="573" spans="1:28" ht="15" x14ac:dyDescent="0.25">
      <c r="A573" s="53"/>
      <c r="B573" s="53"/>
      <c r="C573" s="54" t="s">
        <v>1163</v>
      </c>
      <c r="D573" s="53"/>
      <c r="E573" s="53"/>
      <c r="F573" s="53"/>
      <c r="G573" s="53"/>
      <c r="H573" s="55">
        <f>I565+I566+I568+I569+I570+I571</f>
        <v>17193.699999999997</v>
      </c>
      <c r="I573" s="55"/>
      <c r="J573" s="55">
        <f>K565+K566+K568+K569+K570+K571</f>
        <v>265173.95</v>
      </c>
      <c r="K573" s="55"/>
      <c r="O573" s="46">
        <f>I565+I566+I568+I569+I570+I571</f>
        <v>17193.699999999997</v>
      </c>
      <c r="P573" s="46">
        <f>K565+K566+K568+K569+K570+K571</f>
        <v>265173.95</v>
      </c>
      <c r="X573">
        <f>IF(Source!BI421&lt;=1,I565+I566+I568+I569+I570+I571-0, 0)</f>
        <v>0</v>
      </c>
      <c r="Y573">
        <f>IF(Source!BI421=2,I565+I566+I568+I569+I570+I571-0, 0)</f>
        <v>17193.699999999997</v>
      </c>
      <c r="Z573">
        <f>IF(Source!BI421=3,I565+I566+I568+I569+I570+I571-0, 0)</f>
        <v>0</v>
      </c>
      <c r="AA573">
        <f>IF(Source!BI421=4,I565+I566+I568+I569+I570+I571,0)</f>
        <v>0</v>
      </c>
    </row>
    <row r="575" spans="1:28" ht="71.25" x14ac:dyDescent="0.2">
      <c r="A575" s="41">
        <v>2</v>
      </c>
      <c r="B575" s="41" t="s">
        <v>1203</v>
      </c>
      <c r="C575" s="41" t="s">
        <v>19</v>
      </c>
      <c r="D575" s="42" t="str">
        <f>Source!H422</f>
        <v>1  ШТ.</v>
      </c>
      <c r="E575" s="10">
        <f>Source!I422</f>
        <v>2</v>
      </c>
      <c r="F575" s="44"/>
      <c r="G575" s="43"/>
      <c r="H575" s="10"/>
      <c r="I575" s="44"/>
      <c r="J575" s="10"/>
      <c r="K575" s="44"/>
      <c r="Q575">
        <f>ROUND((Source!DN422/100)*ROUND((ROUND((Source!AF422*Source!AV422*Source!I422),2)),2), 2)</f>
        <v>939.42</v>
      </c>
      <c r="R575">
        <f>Source!X422</f>
        <v>20109.68</v>
      </c>
      <c r="S575">
        <f>ROUND((Source!DO422/100)*ROUND((ROUND((Source!AF422*Source!AV422*Source!I422),2)),2), 2)</f>
        <v>587.14</v>
      </c>
      <c r="T575">
        <f>Source!Y422</f>
        <v>9399.09</v>
      </c>
      <c r="U575">
        <f>ROUND((175/100)*ROUND((ROUND((Source!AE422*Source!AV422*Source!I422),2)),2), 2)</f>
        <v>440.76</v>
      </c>
      <c r="V575">
        <f>ROUND((160/100)*ROUND(ROUND((ROUND((Source!AE422*Source!AV422*Source!I422),2)*Source!BS422),2), 2), 2)</f>
        <v>10501.55</v>
      </c>
    </row>
    <row r="576" spans="1:28" ht="14.25" x14ac:dyDescent="0.2">
      <c r="A576" s="41"/>
      <c r="B576" s="41"/>
      <c r="C576" s="41" t="s">
        <v>1154</v>
      </c>
      <c r="D576" s="42"/>
      <c r="E576" s="10"/>
      <c r="F576" s="44">
        <f>Source!AO422</f>
        <v>348.31</v>
      </c>
      <c r="G576" s="43" t="str">
        <f>Source!DG422</f>
        <v>)*1,15</v>
      </c>
      <c r="H576" s="10">
        <f>Source!AV422</f>
        <v>1.0469999999999999</v>
      </c>
      <c r="I576" s="44">
        <f>ROUND((ROUND((Source!AF422*Source!AV422*Source!I422),2)),2)</f>
        <v>838.77</v>
      </c>
      <c r="J576" s="10">
        <f>IF(Source!BA422&lt;&gt; 0, Source!BA422, 1)</f>
        <v>26.06</v>
      </c>
      <c r="K576" s="44">
        <f>Source!S422</f>
        <v>21858.35</v>
      </c>
      <c r="W576">
        <f>I576</f>
        <v>838.77</v>
      </c>
    </row>
    <row r="577" spans="1:28" ht="14.25" x14ac:dyDescent="0.2">
      <c r="A577" s="41"/>
      <c r="B577" s="41"/>
      <c r="C577" s="41" t="s">
        <v>1155</v>
      </c>
      <c r="D577" s="42"/>
      <c r="E577" s="10"/>
      <c r="F577" s="44">
        <f>Source!AM422</f>
        <v>450.39</v>
      </c>
      <c r="G577" s="43" t="str">
        <f>Source!DE422</f>
        <v>)*1,15</v>
      </c>
      <c r="H577" s="10">
        <f>Source!AV422</f>
        <v>1.0469999999999999</v>
      </c>
      <c r="I577" s="44">
        <f>(ROUND((ROUND((((Source!ET422*1.15))*Source!AV422*Source!I422),2)),2)+ROUND((ROUND(((Source!AE422-((Source!EU422*1.15)))*Source!AV422*Source!I422),2)),2))</f>
        <v>1084.58</v>
      </c>
      <c r="J577" s="10">
        <f>IF(Source!BB422&lt;&gt; 0, Source!BB422, 1)</f>
        <v>11.13</v>
      </c>
      <c r="K577" s="44">
        <f>Source!Q422</f>
        <v>12071.38</v>
      </c>
    </row>
    <row r="578" spans="1:28" ht="14.25" x14ac:dyDescent="0.2">
      <c r="A578" s="41"/>
      <c r="B578" s="41"/>
      <c r="C578" s="41" t="s">
        <v>1156</v>
      </c>
      <c r="D578" s="42"/>
      <c r="E578" s="10"/>
      <c r="F578" s="44">
        <f>Source!AN422</f>
        <v>104.59</v>
      </c>
      <c r="G578" s="43" t="str">
        <f>Source!DF422</f>
        <v>)*1,15</v>
      </c>
      <c r="H578" s="10">
        <f>Source!AV422</f>
        <v>1.0469999999999999</v>
      </c>
      <c r="I578" s="45">
        <f>ROUND((ROUND((Source!AE422*Source!AV422*Source!I422),2)),2)</f>
        <v>251.86</v>
      </c>
      <c r="J578" s="10">
        <f>IF(Source!BS422&lt;&gt; 0, Source!BS422, 1)</f>
        <v>26.06</v>
      </c>
      <c r="K578" s="45">
        <f>Source!R422</f>
        <v>6563.47</v>
      </c>
      <c r="W578">
        <f>I578</f>
        <v>251.86</v>
      </c>
    </row>
    <row r="579" spans="1:28" ht="14.25" x14ac:dyDescent="0.2">
      <c r="A579" s="41"/>
      <c r="B579" s="41"/>
      <c r="C579" s="41" t="s">
        <v>1177</v>
      </c>
      <c r="D579" s="42"/>
      <c r="E579" s="10"/>
      <c r="F579" s="44">
        <f>Source!AL422</f>
        <v>277.89999999999998</v>
      </c>
      <c r="G579" s="43" t="str">
        <f>Source!DD422</f>
        <v/>
      </c>
      <c r="H579" s="10">
        <f>Source!AW422</f>
        <v>1</v>
      </c>
      <c r="I579" s="44">
        <f>ROUND((ROUND((Source!AC422*Source!AW422*Source!I422),2)),2)</f>
        <v>555.79999999999995</v>
      </c>
      <c r="J579" s="10">
        <f>IF(Source!BC422&lt;&gt; 0, Source!BC422, 1)</f>
        <v>6.98</v>
      </c>
      <c r="K579" s="44">
        <f>Source!P422</f>
        <v>3879.48</v>
      </c>
    </row>
    <row r="580" spans="1:28" ht="14.25" x14ac:dyDescent="0.2">
      <c r="A580" s="41"/>
      <c r="B580" s="41"/>
      <c r="C580" s="41" t="s">
        <v>1157</v>
      </c>
      <c r="D580" s="42" t="s">
        <v>1158</v>
      </c>
      <c r="E580" s="10">
        <f>Source!DN422</f>
        <v>112</v>
      </c>
      <c r="F580" s="44"/>
      <c r="G580" s="43"/>
      <c r="H580" s="10"/>
      <c r="I580" s="44">
        <f>SUM(Q575:Q579)</f>
        <v>939.42</v>
      </c>
      <c r="J580" s="10">
        <f>Source!BZ422</f>
        <v>92</v>
      </c>
      <c r="K580" s="44">
        <f>SUM(R575:R579)</f>
        <v>20109.68</v>
      </c>
    </row>
    <row r="581" spans="1:28" ht="14.25" x14ac:dyDescent="0.2">
      <c r="A581" s="41"/>
      <c r="B581" s="41"/>
      <c r="C581" s="41" t="s">
        <v>1159</v>
      </c>
      <c r="D581" s="42" t="s">
        <v>1158</v>
      </c>
      <c r="E581" s="10">
        <f>Source!DO422</f>
        <v>70</v>
      </c>
      <c r="F581" s="44"/>
      <c r="G581" s="43"/>
      <c r="H581" s="10"/>
      <c r="I581" s="44">
        <f>SUM(S575:S580)</f>
        <v>587.14</v>
      </c>
      <c r="J581" s="10">
        <f>Source!CA422</f>
        <v>43</v>
      </c>
      <c r="K581" s="44">
        <f>SUM(T575:T580)</f>
        <v>9399.09</v>
      </c>
    </row>
    <row r="582" spans="1:28" ht="14.25" x14ac:dyDescent="0.2">
      <c r="A582" s="41"/>
      <c r="B582" s="41"/>
      <c r="C582" s="41" t="s">
        <v>1160</v>
      </c>
      <c r="D582" s="42" t="s">
        <v>1158</v>
      </c>
      <c r="E582" s="10">
        <f>175</f>
        <v>175</v>
      </c>
      <c r="F582" s="44"/>
      <c r="G582" s="43"/>
      <c r="H582" s="10"/>
      <c r="I582" s="44">
        <f>SUM(U575:U581)</f>
        <v>440.76</v>
      </c>
      <c r="J582" s="10">
        <f>160</f>
        <v>160</v>
      </c>
      <c r="K582" s="44">
        <f>SUM(V575:V581)</f>
        <v>10501.55</v>
      </c>
    </row>
    <row r="583" spans="1:28" ht="14.25" x14ac:dyDescent="0.2">
      <c r="A583" s="48"/>
      <c r="B583" s="48"/>
      <c r="C583" s="48" t="s">
        <v>1161</v>
      </c>
      <c r="D583" s="49" t="s">
        <v>1162</v>
      </c>
      <c r="E583" s="50">
        <f>Source!AQ422</f>
        <v>27.6</v>
      </c>
      <c r="F583" s="51"/>
      <c r="G583" s="52" t="str">
        <f>Source!DI422</f>
        <v>)*1,15</v>
      </c>
      <c r="H583" s="50">
        <f>Source!AV422</f>
        <v>1.0469999999999999</v>
      </c>
      <c r="I583" s="51">
        <f>Source!U422</f>
        <v>66.463559999999987</v>
      </c>
      <c r="J583" s="50"/>
      <c r="K583" s="51"/>
      <c r="AB583" s="46">
        <f>I583</f>
        <v>66.463559999999987</v>
      </c>
    </row>
    <row r="584" spans="1:28" ht="15" x14ac:dyDescent="0.25">
      <c r="A584" s="53"/>
      <c r="B584" s="53"/>
      <c r="C584" s="54" t="s">
        <v>1163</v>
      </c>
      <c r="D584" s="53"/>
      <c r="E584" s="53"/>
      <c r="F584" s="53"/>
      <c r="G584" s="53"/>
      <c r="H584" s="55">
        <f>I576+I577+I579+I580+I581+I582</f>
        <v>4446.4699999999993</v>
      </c>
      <c r="I584" s="55"/>
      <c r="J584" s="55">
        <f>K576+K577+K579+K580+K581+K582</f>
        <v>77819.53</v>
      </c>
      <c r="K584" s="55"/>
      <c r="O584" s="46">
        <f>I576+I577+I579+I580+I581+I582</f>
        <v>4446.4699999999993</v>
      </c>
      <c r="P584" s="46">
        <f>K576+K577+K579+K580+K581+K582</f>
        <v>77819.53</v>
      </c>
      <c r="X584">
        <f>IF(Source!BI422&lt;=1,I576+I577+I579+I580+I581+I582-0, 0)</f>
        <v>0</v>
      </c>
      <c r="Y584">
        <f>IF(Source!BI422=2,I576+I577+I579+I580+I581+I582-0, 0)</f>
        <v>4446.4699999999993</v>
      </c>
      <c r="Z584">
        <f>IF(Source!BI422=3,I576+I577+I579+I580+I581+I582-0, 0)</f>
        <v>0</v>
      </c>
      <c r="AA584">
        <f>IF(Source!BI422=4,I576+I577+I579+I580+I581+I582,0)</f>
        <v>0</v>
      </c>
    </row>
    <row r="586" spans="1:28" ht="28.5" x14ac:dyDescent="0.2">
      <c r="A586" s="48">
        <v>3</v>
      </c>
      <c r="B586" s="48" t="str">
        <f>Source!F423</f>
        <v>1.23-16-2</v>
      </c>
      <c r="C586" s="48" t="s">
        <v>390</v>
      </c>
      <c r="D586" s="49" t="str">
        <f>Source!H423</f>
        <v>т</v>
      </c>
      <c r="E586" s="50">
        <f>Source!I423</f>
        <v>5.2999999999999999E-2</v>
      </c>
      <c r="F586" s="51">
        <f>Source!AL423</f>
        <v>38351.089999999997</v>
      </c>
      <c r="G586" s="52" t="str">
        <f>Source!DD423</f>
        <v/>
      </c>
      <c r="H586" s="50">
        <f>Source!AW423</f>
        <v>1</v>
      </c>
      <c r="I586" s="51">
        <f>ROUND((ROUND((Source!AC423*Source!AW423*Source!I423),2)),2)</f>
        <v>2032.61</v>
      </c>
      <c r="J586" s="50">
        <f>IF(Source!BC423&lt;&gt; 0, Source!BC423, 1)</f>
        <v>24.24</v>
      </c>
      <c r="K586" s="51">
        <f>Source!P423</f>
        <v>49270.47</v>
      </c>
      <c r="Q586">
        <f>ROUND((Source!DN423/100)*ROUND((ROUND((Source!AF423*Source!AV423*Source!I423),2)),2), 2)</f>
        <v>0</v>
      </c>
      <c r="R586">
        <f>Source!X423</f>
        <v>0</v>
      </c>
      <c r="S586">
        <f>ROUND((Source!DO423/100)*ROUND((ROUND((Source!AF423*Source!AV423*Source!I423),2)),2), 2)</f>
        <v>0</v>
      </c>
      <c r="T586">
        <f>Source!Y423</f>
        <v>0</v>
      </c>
      <c r="U586">
        <f>ROUND((175/100)*ROUND((ROUND((Source!AE423*Source!AV423*Source!I423),2)),2), 2)</f>
        <v>0</v>
      </c>
      <c r="V586">
        <f>ROUND((160/100)*ROUND(ROUND((ROUND((Source!AE423*Source!AV423*Source!I423),2)*Source!BS423),2), 2), 2)</f>
        <v>0</v>
      </c>
    </row>
    <row r="587" spans="1:28" ht="15" x14ac:dyDescent="0.25">
      <c r="A587" s="53"/>
      <c r="B587" s="53"/>
      <c r="C587" s="54" t="s">
        <v>1163</v>
      </c>
      <c r="D587" s="53"/>
      <c r="E587" s="53"/>
      <c r="F587" s="53"/>
      <c r="G587" s="53"/>
      <c r="H587" s="55">
        <f>I586</f>
        <v>2032.61</v>
      </c>
      <c r="I587" s="55"/>
      <c r="J587" s="55">
        <f>K586</f>
        <v>49270.47</v>
      </c>
      <c r="K587" s="55"/>
      <c r="O587" s="46">
        <f>I586</f>
        <v>2032.61</v>
      </c>
      <c r="P587" s="46">
        <f>K586</f>
        <v>49270.47</v>
      </c>
      <c r="X587">
        <f>IF(Source!BI423&lt;=1,I586-0, 0)</f>
        <v>0</v>
      </c>
      <c r="Y587">
        <f>IF(Source!BI423=2,I586-0, 0)</f>
        <v>2032.61</v>
      </c>
      <c r="Z587">
        <f>IF(Source!BI423=3,I586-0, 0)</f>
        <v>0</v>
      </c>
      <c r="AA587">
        <f>IF(Source!BI423=4,I586,0)</f>
        <v>0</v>
      </c>
    </row>
    <row r="589" spans="1:28" ht="85.5" x14ac:dyDescent="0.2">
      <c r="A589" s="41">
        <v>4</v>
      </c>
      <c r="B589" s="41" t="s">
        <v>1204</v>
      </c>
      <c r="C589" s="41" t="s">
        <v>396</v>
      </c>
      <c r="D589" s="42" t="str">
        <f>Source!H424</f>
        <v>1 м ширины по фронту</v>
      </c>
      <c r="E589" s="10">
        <f>Source!I424</f>
        <v>3.6</v>
      </c>
      <c r="F589" s="44"/>
      <c r="G589" s="43"/>
      <c r="H589" s="10"/>
      <c r="I589" s="44"/>
      <c r="J589" s="10"/>
      <c r="K589" s="44"/>
      <c r="Q589">
        <f>ROUND((Source!DN424/100)*ROUND((ROUND((Source!AF424*Source!AV424*Source!I424),2)),2), 2)</f>
        <v>325.02</v>
      </c>
      <c r="R589">
        <f>Source!X424</f>
        <v>6957.6</v>
      </c>
      <c r="S589">
        <f>ROUND((Source!DO424/100)*ROUND((ROUND((Source!AF424*Source!AV424*Source!I424),2)),2), 2)</f>
        <v>203.14</v>
      </c>
      <c r="T589">
        <f>Source!Y424</f>
        <v>3251.92</v>
      </c>
      <c r="U589">
        <f>ROUND((175/100)*ROUND((ROUND((Source!AE424*Source!AV424*Source!I424),2)),2), 2)</f>
        <v>153.46</v>
      </c>
      <c r="V589">
        <f>ROUND((160/100)*ROUND(ROUND((ROUND((Source!AE424*Source!AV424*Source!I424),2)*Source!BS424),2), 2), 2)</f>
        <v>3656.32</v>
      </c>
    </row>
    <row r="590" spans="1:28" ht="14.25" x14ac:dyDescent="0.2">
      <c r="A590" s="41"/>
      <c r="B590" s="41"/>
      <c r="C590" s="41" t="s">
        <v>1154</v>
      </c>
      <c r="D590" s="42"/>
      <c r="E590" s="10"/>
      <c r="F590" s="44">
        <f>Source!AO424</f>
        <v>66.95</v>
      </c>
      <c r="G590" s="43" t="str">
        <f>Source!DG424</f>
        <v>)*1,15</v>
      </c>
      <c r="H590" s="10">
        <f>Source!AV424</f>
        <v>1.0469999999999999</v>
      </c>
      <c r="I590" s="44">
        <f>ROUND((ROUND((Source!AF424*Source!AV424*Source!I424),2)),2)</f>
        <v>290.2</v>
      </c>
      <c r="J590" s="10">
        <f>IF(Source!BA424&lt;&gt; 0, Source!BA424, 1)</f>
        <v>26.06</v>
      </c>
      <c r="K590" s="44">
        <f>Source!S424</f>
        <v>7562.61</v>
      </c>
      <c r="W590">
        <f>I590</f>
        <v>290.2</v>
      </c>
    </row>
    <row r="591" spans="1:28" ht="14.25" x14ac:dyDescent="0.2">
      <c r="A591" s="41"/>
      <c r="B591" s="41"/>
      <c r="C591" s="41" t="s">
        <v>1155</v>
      </c>
      <c r="D591" s="42"/>
      <c r="E591" s="10"/>
      <c r="F591" s="44">
        <f>Source!AM424</f>
        <v>147.65</v>
      </c>
      <c r="G591" s="43" t="str">
        <f>Source!DE424</f>
        <v>)*1,15</v>
      </c>
      <c r="H591" s="10">
        <f>Source!AV424</f>
        <v>1.0469999999999999</v>
      </c>
      <c r="I591" s="44">
        <f>(ROUND((ROUND((((Source!ET424*1.15))*Source!AV424*Source!I424),2)),2)+ROUND((ROUND(((Source!AE424-((Source!EU424*1.15)))*Source!AV424*Source!I424),2)),2))</f>
        <v>640</v>
      </c>
      <c r="J591" s="10">
        <f>IF(Source!BB424&lt;&gt; 0, Source!BB424, 1)</f>
        <v>9.2799999999999994</v>
      </c>
      <c r="K591" s="44">
        <f>Source!Q424</f>
        <v>5939.2</v>
      </c>
    </row>
    <row r="592" spans="1:28" ht="14.25" x14ac:dyDescent="0.2">
      <c r="A592" s="41"/>
      <c r="B592" s="41"/>
      <c r="C592" s="41" t="s">
        <v>1156</v>
      </c>
      <c r="D592" s="42"/>
      <c r="E592" s="10"/>
      <c r="F592" s="44">
        <f>Source!AN424</f>
        <v>20.23</v>
      </c>
      <c r="G592" s="43" t="str">
        <f>Source!DF424</f>
        <v>)*1,15</v>
      </c>
      <c r="H592" s="10">
        <f>Source!AV424</f>
        <v>1.0469999999999999</v>
      </c>
      <c r="I592" s="45">
        <f>ROUND((ROUND((Source!AE424*Source!AV424*Source!I424),2)),2)</f>
        <v>87.69</v>
      </c>
      <c r="J592" s="10">
        <f>IF(Source!BS424&lt;&gt; 0, Source!BS424, 1)</f>
        <v>26.06</v>
      </c>
      <c r="K592" s="45">
        <f>Source!R424</f>
        <v>2285.1999999999998</v>
      </c>
      <c r="W592">
        <f>I592</f>
        <v>87.69</v>
      </c>
    </row>
    <row r="593" spans="1:28" ht="14.25" x14ac:dyDescent="0.2">
      <c r="A593" s="41"/>
      <c r="B593" s="41"/>
      <c r="C593" s="41" t="s">
        <v>1177</v>
      </c>
      <c r="D593" s="42"/>
      <c r="E593" s="10"/>
      <c r="F593" s="44">
        <f>Source!AL424</f>
        <v>10.36</v>
      </c>
      <c r="G593" s="43" t="str">
        <f>Source!DD424</f>
        <v/>
      </c>
      <c r="H593" s="10">
        <f>Source!AW424</f>
        <v>1</v>
      </c>
      <c r="I593" s="44">
        <f>ROUND((ROUND((Source!AC424*Source!AW424*Source!I424),2)),2)</f>
        <v>37.299999999999997</v>
      </c>
      <c r="J593" s="10">
        <f>IF(Source!BC424&lt;&gt; 0, Source!BC424, 1)</f>
        <v>6.98</v>
      </c>
      <c r="K593" s="44">
        <f>Source!P424</f>
        <v>260.35000000000002</v>
      </c>
    </row>
    <row r="594" spans="1:28" ht="14.25" x14ac:dyDescent="0.2">
      <c r="A594" s="41"/>
      <c r="B594" s="41"/>
      <c r="C594" s="41" t="s">
        <v>1157</v>
      </c>
      <c r="D594" s="42" t="s">
        <v>1158</v>
      </c>
      <c r="E594" s="10">
        <f>Source!DN424</f>
        <v>112</v>
      </c>
      <c r="F594" s="44"/>
      <c r="G594" s="43"/>
      <c r="H594" s="10"/>
      <c r="I594" s="44">
        <f>SUM(Q589:Q593)</f>
        <v>325.02</v>
      </c>
      <c r="J594" s="10">
        <f>Source!BZ424</f>
        <v>92</v>
      </c>
      <c r="K594" s="44">
        <f>SUM(R589:R593)</f>
        <v>6957.6</v>
      </c>
    </row>
    <row r="595" spans="1:28" ht="14.25" x14ac:dyDescent="0.2">
      <c r="A595" s="41"/>
      <c r="B595" s="41"/>
      <c r="C595" s="41" t="s">
        <v>1159</v>
      </c>
      <c r="D595" s="42" t="s">
        <v>1158</v>
      </c>
      <c r="E595" s="10">
        <f>Source!DO424</f>
        <v>70</v>
      </c>
      <c r="F595" s="44"/>
      <c r="G595" s="43"/>
      <c r="H595" s="10"/>
      <c r="I595" s="44">
        <f>SUM(S589:S594)</f>
        <v>203.14</v>
      </c>
      <c r="J595" s="10">
        <f>Source!CA424</f>
        <v>43</v>
      </c>
      <c r="K595" s="44">
        <f>SUM(T589:T594)</f>
        <v>3251.92</v>
      </c>
    </row>
    <row r="596" spans="1:28" ht="14.25" x14ac:dyDescent="0.2">
      <c r="A596" s="41"/>
      <c r="B596" s="41"/>
      <c r="C596" s="41" t="s">
        <v>1160</v>
      </c>
      <c r="D596" s="42" t="s">
        <v>1158</v>
      </c>
      <c r="E596" s="10">
        <f>175</f>
        <v>175</v>
      </c>
      <c r="F596" s="44"/>
      <c r="G596" s="43"/>
      <c r="H596" s="10"/>
      <c r="I596" s="44">
        <f>SUM(U589:U595)</f>
        <v>153.46</v>
      </c>
      <c r="J596" s="10">
        <f>160</f>
        <v>160</v>
      </c>
      <c r="K596" s="44">
        <f>SUM(V589:V595)</f>
        <v>3656.32</v>
      </c>
    </row>
    <row r="597" spans="1:28" ht="14.25" x14ac:dyDescent="0.2">
      <c r="A597" s="48"/>
      <c r="B597" s="48"/>
      <c r="C597" s="48" t="s">
        <v>1161</v>
      </c>
      <c r="D597" s="49" t="s">
        <v>1162</v>
      </c>
      <c r="E597" s="50">
        <f>Source!AQ424</f>
        <v>5.15</v>
      </c>
      <c r="F597" s="51"/>
      <c r="G597" s="52" t="str">
        <f>Source!DI424</f>
        <v>)*1,15</v>
      </c>
      <c r="H597" s="50">
        <f>Source!AV424</f>
        <v>1.0469999999999999</v>
      </c>
      <c r="I597" s="51">
        <f>Source!U424</f>
        <v>22.323087000000001</v>
      </c>
      <c r="J597" s="50"/>
      <c r="K597" s="51"/>
      <c r="AB597" s="46">
        <f>I597</f>
        <v>22.323087000000001</v>
      </c>
    </row>
    <row r="598" spans="1:28" ht="15" x14ac:dyDescent="0.25">
      <c r="A598" s="53"/>
      <c r="B598" s="53"/>
      <c r="C598" s="54" t="s">
        <v>1163</v>
      </c>
      <c r="D598" s="53"/>
      <c r="E598" s="53"/>
      <c r="F598" s="53"/>
      <c r="G598" s="53"/>
      <c r="H598" s="55">
        <f>I590+I591+I593+I594+I595+I596</f>
        <v>1649.12</v>
      </c>
      <c r="I598" s="55"/>
      <c r="J598" s="55">
        <f>K590+K591+K593+K594+K595+K596</f>
        <v>27628</v>
      </c>
      <c r="K598" s="55"/>
      <c r="O598" s="46">
        <f>I590+I591+I593+I594+I595+I596</f>
        <v>1649.12</v>
      </c>
      <c r="P598" s="46">
        <f>K590+K591+K593+K594+K595+K596</f>
        <v>27628</v>
      </c>
      <c r="X598">
        <f>IF(Source!BI424&lt;=1,I590+I591+I593+I594+I595+I596-0, 0)</f>
        <v>0</v>
      </c>
      <c r="Y598">
        <f>IF(Source!BI424=2,I590+I591+I593+I594+I595+I596-0, 0)</f>
        <v>1649.12</v>
      </c>
      <c r="Z598">
        <f>IF(Source!BI424=3,I590+I591+I593+I594+I595+I596-0, 0)</f>
        <v>0</v>
      </c>
      <c r="AA598">
        <f>IF(Source!BI424=4,I590+I591+I593+I594+I595+I596,0)</f>
        <v>0</v>
      </c>
    </row>
    <row r="600" spans="1:28" ht="71.25" x14ac:dyDescent="0.2">
      <c r="A600" s="41">
        <v>5</v>
      </c>
      <c r="B600" s="41" t="s">
        <v>1205</v>
      </c>
      <c r="C600" s="41" t="s">
        <v>399</v>
      </c>
      <c r="D600" s="42" t="str">
        <f>Source!H425</f>
        <v>1  ШТ.</v>
      </c>
      <c r="E600" s="10">
        <f>Source!I425</f>
        <v>3</v>
      </c>
      <c r="F600" s="44"/>
      <c r="G600" s="43"/>
      <c r="H600" s="10"/>
      <c r="I600" s="44"/>
      <c r="J600" s="10"/>
      <c r="K600" s="44"/>
      <c r="Q600">
        <f>ROUND((Source!DN425/100)*ROUND((ROUND((Source!AF425*Source!AV425*Source!I425),2)),2), 2)</f>
        <v>108.34</v>
      </c>
      <c r="R600">
        <f>Source!X425</f>
        <v>2319.12</v>
      </c>
      <c r="S600">
        <f>ROUND((Source!DO425/100)*ROUND((ROUND((Source!AF425*Source!AV425*Source!I425),2)),2), 2)</f>
        <v>67.709999999999994</v>
      </c>
      <c r="T600">
        <f>Source!Y425</f>
        <v>1083.94</v>
      </c>
      <c r="U600">
        <f>ROUND((175/100)*ROUND((ROUND((Source!AE425*Source!AV425*Source!I425),2)),2), 2)</f>
        <v>62.58</v>
      </c>
      <c r="V600">
        <f>ROUND((160/100)*ROUND(ROUND((ROUND((Source!AE425*Source!AV425*Source!I425),2)*Source!BS425),2), 2), 2)</f>
        <v>1491.06</v>
      </c>
    </row>
    <row r="601" spans="1:28" ht="14.25" x14ac:dyDescent="0.2">
      <c r="A601" s="41"/>
      <c r="B601" s="41"/>
      <c r="C601" s="41" t="s">
        <v>1154</v>
      </c>
      <c r="D601" s="42"/>
      <c r="E601" s="10"/>
      <c r="F601" s="44">
        <f>Source!AO425</f>
        <v>26.78</v>
      </c>
      <c r="G601" s="43" t="str">
        <f>Source!DG425</f>
        <v>)*1,15</v>
      </c>
      <c r="H601" s="10">
        <f>Source!AV425</f>
        <v>1.0469999999999999</v>
      </c>
      <c r="I601" s="44">
        <f>ROUND((ROUND((Source!AF425*Source!AV425*Source!I425),2)),2)</f>
        <v>96.73</v>
      </c>
      <c r="J601" s="10">
        <f>IF(Source!BA425&lt;&gt; 0, Source!BA425, 1)</f>
        <v>26.06</v>
      </c>
      <c r="K601" s="44">
        <f>Source!S425</f>
        <v>2520.7800000000002</v>
      </c>
      <c r="W601">
        <f>I601</f>
        <v>96.73</v>
      </c>
    </row>
    <row r="602" spans="1:28" ht="14.25" x14ac:dyDescent="0.2">
      <c r="A602" s="41"/>
      <c r="B602" s="41"/>
      <c r="C602" s="41" t="s">
        <v>1155</v>
      </c>
      <c r="D602" s="42"/>
      <c r="E602" s="10"/>
      <c r="F602" s="44">
        <f>Source!AM425</f>
        <v>63.58</v>
      </c>
      <c r="G602" s="43" t="str">
        <f>Source!DE425</f>
        <v>)*1,15</v>
      </c>
      <c r="H602" s="10">
        <f>Source!AV425</f>
        <v>1.0469999999999999</v>
      </c>
      <c r="I602" s="44">
        <f>(ROUND((ROUND((((Source!ET425*1.15))*Source!AV425*Source!I425),2)),2)+ROUND((ROUND(((Source!AE425-((Source!EU425*1.15)))*Source!AV425*Source!I425),2)),2))</f>
        <v>229.66</v>
      </c>
      <c r="J602" s="10">
        <f>IF(Source!BB425&lt;&gt; 0, Source!BB425, 1)</f>
        <v>9.65</v>
      </c>
      <c r="K602" s="44">
        <f>Source!Q425</f>
        <v>2216.2199999999998</v>
      </c>
    </row>
    <row r="603" spans="1:28" ht="14.25" x14ac:dyDescent="0.2">
      <c r="A603" s="41"/>
      <c r="B603" s="41"/>
      <c r="C603" s="41" t="s">
        <v>1156</v>
      </c>
      <c r="D603" s="42"/>
      <c r="E603" s="10"/>
      <c r="F603" s="44">
        <f>Source!AN425</f>
        <v>9.9</v>
      </c>
      <c r="G603" s="43" t="str">
        <f>Source!DF425</f>
        <v>)*1,15</v>
      </c>
      <c r="H603" s="10">
        <f>Source!AV425</f>
        <v>1.0469999999999999</v>
      </c>
      <c r="I603" s="45">
        <f>ROUND((ROUND((Source!AE425*Source!AV425*Source!I425),2)),2)</f>
        <v>35.76</v>
      </c>
      <c r="J603" s="10">
        <f>IF(Source!BS425&lt;&gt; 0, Source!BS425, 1)</f>
        <v>26.06</v>
      </c>
      <c r="K603" s="45">
        <f>Source!R425</f>
        <v>931.91</v>
      </c>
      <c r="W603">
        <f>I603</f>
        <v>35.76</v>
      </c>
    </row>
    <row r="604" spans="1:28" ht="14.25" x14ac:dyDescent="0.2">
      <c r="A604" s="41"/>
      <c r="B604" s="41"/>
      <c r="C604" s="41" t="s">
        <v>1177</v>
      </c>
      <c r="D604" s="42"/>
      <c r="E604" s="10"/>
      <c r="F604" s="44">
        <f>Source!AL425</f>
        <v>9.17</v>
      </c>
      <c r="G604" s="43" t="str">
        <f>Source!DD425</f>
        <v/>
      </c>
      <c r="H604" s="10">
        <f>Source!AW425</f>
        <v>1</v>
      </c>
      <c r="I604" s="44">
        <f>ROUND((ROUND((Source!AC425*Source!AW425*Source!I425),2)),2)</f>
        <v>27.51</v>
      </c>
      <c r="J604" s="10">
        <f>IF(Source!BC425&lt;&gt; 0, Source!BC425, 1)</f>
        <v>6.98</v>
      </c>
      <c r="K604" s="44">
        <f>Source!P425</f>
        <v>192.02</v>
      </c>
    </row>
    <row r="605" spans="1:28" ht="14.25" x14ac:dyDescent="0.2">
      <c r="A605" s="41"/>
      <c r="B605" s="41"/>
      <c r="C605" s="41" t="s">
        <v>1157</v>
      </c>
      <c r="D605" s="42" t="s">
        <v>1158</v>
      </c>
      <c r="E605" s="10">
        <f>Source!DN425</f>
        <v>112</v>
      </c>
      <c r="F605" s="44"/>
      <c r="G605" s="43"/>
      <c r="H605" s="10"/>
      <c r="I605" s="44">
        <f>SUM(Q600:Q604)</f>
        <v>108.34</v>
      </c>
      <c r="J605" s="10">
        <f>Source!BZ425</f>
        <v>92</v>
      </c>
      <c r="K605" s="44">
        <f>SUM(R600:R604)</f>
        <v>2319.12</v>
      </c>
    </row>
    <row r="606" spans="1:28" ht="14.25" x14ac:dyDescent="0.2">
      <c r="A606" s="41"/>
      <c r="B606" s="41"/>
      <c r="C606" s="41" t="s">
        <v>1159</v>
      </c>
      <c r="D606" s="42" t="s">
        <v>1158</v>
      </c>
      <c r="E606" s="10">
        <f>Source!DO425</f>
        <v>70</v>
      </c>
      <c r="F606" s="44"/>
      <c r="G606" s="43"/>
      <c r="H606" s="10"/>
      <c r="I606" s="44">
        <f>SUM(S600:S605)</f>
        <v>67.709999999999994</v>
      </c>
      <c r="J606" s="10">
        <f>Source!CA425</f>
        <v>43</v>
      </c>
      <c r="K606" s="44">
        <f>SUM(T600:T605)</f>
        <v>1083.94</v>
      </c>
    </row>
    <row r="607" spans="1:28" ht="14.25" x14ac:dyDescent="0.2">
      <c r="A607" s="41"/>
      <c r="B607" s="41"/>
      <c r="C607" s="41" t="s">
        <v>1160</v>
      </c>
      <c r="D607" s="42" t="s">
        <v>1158</v>
      </c>
      <c r="E607" s="10">
        <f>175</f>
        <v>175</v>
      </c>
      <c r="F607" s="44"/>
      <c r="G607" s="43"/>
      <c r="H607" s="10"/>
      <c r="I607" s="44">
        <f>SUM(U600:U606)</f>
        <v>62.58</v>
      </c>
      <c r="J607" s="10">
        <f>160</f>
        <v>160</v>
      </c>
      <c r="K607" s="44">
        <f>SUM(V600:V606)</f>
        <v>1491.06</v>
      </c>
    </row>
    <row r="608" spans="1:28" ht="14.25" x14ac:dyDescent="0.2">
      <c r="A608" s="48"/>
      <c r="B608" s="48"/>
      <c r="C608" s="48" t="s">
        <v>1161</v>
      </c>
      <c r="D608" s="49" t="s">
        <v>1162</v>
      </c>
      <c r="E608" s="50">
        <f>Source!AQ425</f>
        <v>2.06</v>
      </c>
      <c r="F608" s="51"/>
      <c r="G608" s="52" t="str">
        <f>Source!DI425</f>
        <v>)*1,15</v>
      </c>
      <c r="H608" s="50">
        <f>Source!AV425</f>
        <v>1.0469999999999999</v>
      </c>
      <c r="I608" s="51">
        <f>Source!U425</f>
        <v>7.4410289999999986</v>
      </c>
      <c r="J608" s="50"/>
      <c r="K608" s="51"/>
      <c r="AB608" s="46">
        <f>I608</f>
        <v>7.4410289999999986</v>
      </c>
    </row>
    <row r="609" spans="1:28" ht="15" x14ac:dyDescent="0.25">
      <c r="A609" s="53"/>
      <c r="B609" s="53"/>
      <c r="C609" s="54" t="s">
        <v>1163</v>
      </c>
      <c r="D609" s="53"/>
      <c r="E609" s="53"/>
      <c r="F609" s="53"/>
      <c r="G609" s="53"/>
      <c r="H609" s="55">
        <f>I601+I602+I604+I605+I606+I607</f>
        <v>592.53000000000009</v>
      </c>
      <c r="I609" s="55"/>
      <c r="J609" s="55">
        <f>K601+K602+K604+K605+K606+K607</f>
        <v>9823.14</v>
      </c>
      <c r="K609" s="55"/>
      <c r="O609" s="46">
        <f>I601+I602+I604+I605+I606+I607</f>
        <v>592.53000000000009</v>
      </c>
      <c r="P609" s="46">
        <f>K601+K602+K604+K605+K606+K607</f>
        <v>9823.14</v>
      </c>
      <c r="X609">
        <f>IF(Source!BI425&lt;=1,I601+I602+I604+I605+I606+I607-0, 0)</f>
        <v>0</v>
      </c>
      <c r="Y609">
        <f>IF(Source!BI425=2,I601+I602+I604+I605+I606+I607-0, 0)</f>
        <v>592.53000000000009</v>
      </c>
      <c r="Z609">
        <f>IF(Source!BI425=3,I601+I602+I604+I605+I606+I607-0, 0)</f>
        <v>0</v>
      </c>
      <c r="AA609">
        <f>IF(Source!BI425=4,I601+I602+I604+I605+I606+I607,0)</f>
        <v>0</v>
      </c>
    </row>
    <row r="611" spans="1:28" ht="65.25" x14ac:dyDescent="0.2">
      <c r="A611" s="41">
        <v>6</v>
      </c>
      <c r="B611" s="41" t="s">
        <v>1206</v>
      </c>
      <c r="C611" s="41" t="s">
        <v>402</v>
      </c>
      <c r="D611" s="42" t="str">
        <f>Source!H426</f>
        <v>100 М КАБЕЛЯ</v>
      </c>
      <c r="E611" s="10">
        <f>Source!I426</f>
        <v>1.32</v>
      </c>
      <c r="F611" s="44"/>
      <c r="G611" s="43"/>
      <c r="H611" s="10"/>
      <c r="I611" s="44"/>
      <c r="J611" s="10"/>
      <c r="K611" s="44"/>
      <c r="Q611">
        <f>ROUND((Source!DN426/100)*ROUND((ROUND((Source!AF426*Source!AV426*Source!I426),2)),2), 2)</f>
        <v>416.04</v>
      </c>
      <c r="R611">
        <f>Source!X426</f>
        <v>8905.83</v>
      </c>
      <c r="S611">
        <f>ROUND((Source!DO426/100)*ROUND((ROUND((Source!AF426*Source!AV426*Source!I426),2)),2), 2)</f>
        <v>260.02</v>
      </c>
      <c r="T611">
        <f>Source!Y426</f>
        <v>4162.51</v>
      </c>
      <c r="U611">
        <f>ROUND((175/100)*ROUND((ROUND((Source!AE426*Source!AV426*Source!I426),2)),2), 2)</f>
        <v>233.54</v>
      </c>
      <c r="V611">
        <f>ROUND((160/100)*ROUND(ROUND((ROUND((Source!AE426*Source!AV426*Source!I426),2)*Source!BS426),2), 2), 2)</f>
        <v>5564.34</v>
      </c>
    </row>
    <row r="612" spans="1:28" x14ac:dyDescent="0.2">
      <c r="C612" s="56" t="str">
        <f>"Объем: "&amp;Source!I426&amp;"=132/"&amp;"100"</f>
        <v>Объем: 1,32=132/100</v>
      </c>
    </row>
    <row r="613" spans="1:28" ht="14.25" x14ac:dyDescent="0.2">
      <c r="A613" s="41"/>
      <c r="B613" s="41"/>
      <c r="C613" s="41" t="s">
        <v>1154</v>
      </c>
      <c r="D613" s="42"/>
      <c r="E613" s="10"/>
      <c r="F613" s="44">
        <f>Source!AO426</f>
        <v>229.34</v>
      </c>
      <c r="G613" s="43" t="str">
        <f>Source!DG426</f>
        <v>)*1,15</v>
      </c>
      <c r="H613" s="10">
        <f>Source!AV426</f>
        <v>1.0669999999999999</v>
      </c>
      <c r="I613" s="44">
        <f>ROUND((ROUND((Source!AF426*Source!AV426*Source!I426),2)),2)</f>
        <v>371.46</v>
      </c>
      <c r="J613" s="10">
        <f>IF(Source!BA426&lt;&gt; 0, Source!BA426, 1)</f>
        <v>26.06</v>
      </c>
      <c r="K613" s="44">
        <f>Source!S426</f>
        <v>9680.25</v>
      </c>
      <c r="W613">
        <f>I613</f>
        <v>371.46</v>
      </c>
    </row>
    <row r="614" spans="1:28" ht="14.25" x14ac:dyDescent="0.2">
      <c r="A614" s="41"/>
      <c r="B614" s="41"/>
      <c r="C614" s="41" t="s">
        <v>1155</v>
      </c>
      <c r="D614" s="42"/>
      <c r="E614" s="10"/>
      <c r="F614" s="44">
        <f>Source!AM426</f>
        <v>517.55999999999995</v>
      </c>
      <c r="G614" s="43" t="str">
        <f>Source!DE426</f>
        <v>)*1,15</v>
      </c>
      <c r="H614" s="10">
        <f>Source!AV426</f>
        <v>1.0669999999999999</v>
      </c>
      <c r="I614" s="44">
        <f>(ROUND((ROUND((((Source!ET426*1.15))*Source!AV426*Source!I426),2)),2)+ROUND((ROUND(((Source!AE426-((Source!EU426*1.15)))*Source!AV426*Source!I426),2)),2))</f>
        <v>838.3</v>
      </c>
      <c r="J614" s="10">
        <f>IF(Source!BB426&lt;&gt; 0, Source!BB426, 1)</f>
        <v>9.7100000000000009</v>
      </c>
      <c r="K614" s="44">
        <f>Source!Q426</f>
        <v>8139.89</v>
      </c>
    </row>
    <row r="615" spans="1:28" ht="14.25" x14ac:dyDescent="0.2">
      <c r="A615" s="41"/>
      <c r="B615" s="41"/>
      <c r="C615" s="41" t="s">
        <v>1156</v>
      </c>
      <c r="D615" s="42"/>
      <c r="E615" s="10"/>
      <c r="F615" s="44">
        <f>Source!AN426</f>
        <v>82.39</v>
      </c>
      <c r="G615" s="43" t="str">
        <f>Source!DF426</f>
        <v>)*1,15</v>
      </c>
      <c r="H615" s="10">
        <f>Source!AV426</f>
        <v>1.0669999999999999</v>
      </c>
      <c r="I615" s="45">
        <f>ROUND((ROUND((Source!AE426*Source!AV426*Source!I426),2)),2)</f>
        <v>133.44999999999999</v>
      </c>
      <c r="J615" s="10">
        <f>IF(Source!BS426&lt;&gt; 0, Source!BS426, 1)</f>
        <v>26.06</v>
      </c>
      <c r="K615" s="45">
        <f>Source!R426</f>
        <v>3477.71</v>
      </c>
      <c r="W615">
        <f>I615</f>
        <v>133.44999999999999</v>
      </c>
    </row>
    <row r="616" spans="1:28" ht="14.25" x14ac:dyDescent="0.2">
      <c r="A616" s="41"/>
      <c r="B616" s="41"/>
      <c r="C616" s="41" t="s">
        <v>1177</v>
      </c>
      <c r="D616" s="42"/>
      <c r="E616" s="10"/>
      <c r="F616" s="44">
        <f>Source!AL426</f>
        <v>38.08</v>
      </c>
      <c r="G616" s="43" t="str">
        <f>Source!DD426</f>
        <v/>
      </c>
      <c r="H616" s="10">
        <f>Source!AW426</f>
        <v>1.081</v>
      </c>
      <c r="I616" s="44">
        <f>ROUND((ROUND((Source!AC426*Source!AW426*Source!I426),2)),2)</f>
        <v>54.34</v>
      </c>
      <c r="J616" s="10">
        <f>IF(Source!BC426&lt;&gt; 0, Source!BC426, 1)</f>
        <v>6.98</v>
      </c>
      <c r="K616" s="44">
        <f>Source!P426</f>
        <v>379.29</v>
      </c>
    </row>
    <row r="617" spans="1:28" ht="14.25" x14ac:dyDescent="0.2">
      <c r="A617" s="41"/>
      <c r="B617" s="41"/>
      <c r="C617" s="41" t="s">
        <v>1157</v>
      </c>
      <c r="D617" s="42" t="s">
        <v>1158</v>
      </c>
      <c r="E617" s="10">
        <f>Source!DN426</f>
        <v>112</v>
      </c>
      <c r="F617" s="44"/>
      <c r="G617" s="43"/>
      <c r="H617" s="10"/>
      <c r="I617" s="44">
        <f>SUM(Q611:Q616)</f>
        <v>416.04</v>
      </c>
      <c r="J617" s="10">
        <f>Source!BZ426</f>
        <v>92</v>
      </c>
      <c r="K617" s="44">
        <f>SUM(R611:R616)</f>
        <v>8905.83</v>
      </c>
    </row>
    <row r="618" spans="1:28" ht="14.25" x14ac:dyDescent="0.2">
      <c r="A618" s="41"/>
      <c r="B618" s="41"/>
      <c r="C618" s="41" t="s">
        <v>1159</v>
      </c>
      <c r="D618" s="42" t="s">
        <v>1158</v>
      </c>
      <c r="E618" s="10">
        <f>Source!DO426</f>
        <v>70</v>
      </c>
      <c r="F618" s="44"/>
      <c r="G618" s="43"/>
      <c r="H618" s="10"/>
      <c r="I618" s="44">
        <f>SUM(S611:S617)</f>
        <v>260.02</v>
      </c>
      <c r="J618" s="10">
        <f>Source!CA426</f>
        <v>43</v>
      </c>
      <c r="K618" s="44">
        <f>SUM(T611:T617)</f>
        <v>4162.51</v>
      </c>
    </row>
    <row r="619" spans="1:28" ht="14.25" x14ac:dyDescent="0.2">
      <c r="A619" s="41"/>
      <c r="B619" s="41"/>
      <c r="C619" s="41" t="s">
        <v>1160</v>
      </c>
      <c r="D619" s="42" t="s">
        <v>1158</v>
      </c>
      <c r="E619" s="10">
        <f>175</f>
        <v>175</v>
      </c>
      <c r="F619" s="44"/>
      <c r="G619" s="43"/>
      <c r="H619" s="10"/>
      <c r="I619" s="44">
        <f>SUM(U611:U618)</f>
        <v>233.54</v>
      </c>
      <c r="J619" s="10">
        <f>160</f>
        <v>160</v>
      </c>
      <c r="K619" s="44">
        <f>SUM(V611:V618)</f>
        <v>5564.34</v>
      </c>
    </row>
    <row r="620" spans="1:28" ht="14.25" x14ac:dyDescent="0.2">
      <c r="A620" s="48"/>
      <c r="B620" s="48"/>
      <c r="C620" s="48" t="s">
        <v>1161</v>
      </c>
      <c r="D620" s="49" t="s">
        <v>1162</v>
      </c>
      <c r="E620" s="50">
        <f>Source!AQ426</f>
        <v>18.600000000000001</v>
      </c>
      <c r="F620" s="51"/>
      <c r="G620" s="52" t="str">
        <f>Source!DI426</f>
        <v>)*1,15</v>
      </c>
      <c r="H620" s="50">
        <f>Source!AV426</f>
        <v>1.0669999999999999</v>
      </c>
      <c r="I620" s="51">
        <f>Source!U426</f>
        <v>30.1265316</v>
      </c>
      <c r="J620" s="50"/>
      <c r="K620" s="51"/>
      <c r="AB620" s="46">
        <f>I620</f>
        <v>30.1265316</v>
      </c>
    </row>
    <row r="621" spans="1:28" ht="15" x14ac:dyDescent="0.25">
      <c r="A621" s="53"/>
      <c r="B621" s="53"/>
      <c r="C621" s="54" t="s">
        <v>1163</v>
      </c>
      <c r="D621" s="53"/>
      <c r="E621" s="53"/>
      <c r="F621" s="53"/>
      <c r="G621" s="53"/>
      <c r="H621" s="55">
        <f>I613+I614+I616+I617+I618+I619</f>
        <v>2173.6999999999998</v>
      </c>
      <c r="I621" s="55"/>
      <c r="J621" s="55">
        <f>K613+K614+K616+K617+K618+K619</f>
        <v>36832.11</v>
      </c>
      <c r="K621" s="55"/>
      <c r="O621" s="46">
        <f>I613+I614+I616+I617+I618+I619</f>
        <v>2173.6999999999998</v>
      </c>
      <c r="P621" s="46">
        <f>K613+K614+K616+K617+K618+K619</f>
        <v>36832.11</v>
      </c>
      <c r="X621">
        <f>IF(Source!BI426&lt;=1,I613+I614+I616+I617+I618+I619-0, 0)</f>
        <v>0</v>
      </c>
      <c r="Y621">
        <f>IF(Source!BI426=2,I613+I614+I616+I617+I618+I619-0, 0)</f>
        <v>2173.6999999999998</v>
      </c>
      <c r="Z621">
        <f>IF(Source!BI426=3,I613+I614+I616+I617+I618+I619-0, 0)</f>
        <v>0</v>
      </c>
      <c r="AA621">
        <f>IF(Source!BI426=4,I613+I614+I616+I617+I618+I619,0)</f>
        <v>0</v>
      </c>
    </row>
    <row r="623" spans="1:28" ht="71.25" x14ac:dyDescent="0.2">
      <c r="A623" s="48">
        <v>7</v>
      </c>
      <c r="B623" s="48" t="str">
        <f>Source!F427</f>
        <v>1.23-7-380</v>
      </c>
      <c r="C623" s="48" t="s">
        <v>405</v>
      </c>
      <c r="D623" s="49" t="str">
        <f>Source!H427</f>
        <v>км</v>
      </c>
      <c r="E623" s="50">
        <f>Source!I427</f>
        <v>5.3999999999999999E-2</v>
      </c>
      <c r="F623" s="51">
        <f>Source!AL427</f>
        <v>81534.37</v>
      </c>
      <c r="G623" s="52" t="str">
        <f>Source!DD427</f>
        <v/>
      </c>
      <c r="H623" s="50">
        <f>Source!AW427</f>
        <v>1</v>
      </c>
      <c r="I623" s="51">
        <f>ROUND((ROUND((Source!AC427*Source!AW427*Source!I427),2)),2)</f>
        <v>4402.8599999999997</v>
      </c>
      <c r="J623" s="50">
        <f>IF(Source!BC427&lt;&gt; 0, Source!BC427, 1)</f>
        <v>8.07</v>
      </c>
      <c r="K623" s="51">
        <f>Source!P427</f>
        <v>35531.08</v>
      </c>
      <c r="Q623">
        <f>ROUND((Source!DN427/100)*ROUND((ROUND((Source!AF427*Source!AV427*Source!I427),2)),2), 2)</f>
        <v>0</v>
      </c>
      <c r="R623">
        <f>Source!X427</f>
        <v>0</v>
      </c>
      <c r="S623">
        <f>ROUND((Source!DO427/100)*ROUND((ROUND((Source!AF427*Source!AV427*Source!I427),2)),2), 2)</f>
        <v>0</v>
      </c>
      <c r="T623">
        <f>Source!Y427</f>
        <v>0</v>
      </c>
      <c r="U623">
        <f>ROUND((175/100)*ROUND((ROUND((Source!AE427*Source!AV427*Source!I427),2)),2), 2)</f>
        <v>0</v>
      </c>
      <c r="V623">
        <f>ROUND((160/100)*ROUND(ROUND((ROUND((Source!AE427*Source!AV427*Source!I427),2)*Source!BS427),2), 2), 2)</f>
        <v>0</v>
      </c>
    </row>
    <row r="624" spans="1:28" ht="15" x14ac:dyDescent="0.25">
      <c r="A624" s="53"/>
      <c r="B624" s="53"/>
      <c r="C624" s="54" t="s">
        <v>1163</v>
      </c>
      <c r="D624" s="53"/>
      <c r="E624" s="53"/>
      <c r="F624" s="53"/>
      <c r="G624" s="53"/>
      <c r="H624" s="55">
        <f>I623</f>
        <v>4402.8599999999997</v>
      </c>
      <c r="I624" s="55"/>
      <c r="J624" s="55">
        <f>K623</f>
        <v>35531.08</v>
      </c>
      <c r="K624" s="55"/>
      <c r="O624" s="46">
        <f>I623</f>
        <v>4402.8599999999997</v>
      </c>
      <c r="P624" s="46">
        <f>K623</f>
        <v>35531.08</v>
      </c>
      <c r="X624">
        <f>IF(Source!BI427&lt;=1,I623-0, 0)</f>
        <v>0</v>
      </c>
      <c r="Y624">
        <f>IF(Source!BI427=2,I623-0, 0)</f>
        <v>4402.8599999999997</v>
      </c>
      <c r="Z624">
        <f>IF(Source!BI427=3,I623-0, 0)</f>
        <v>0</v>
      </c>
      <c r="AA624">
        <f>IF(Source!BI427=4,I623,0)</f>
        <v>0</v>
      </c>
    </row>
    <row r="626" spans="1:27" ht="114" x14ac:dyDescent="0.2">
      <c r="A626" s="48">
        <v>8</v>
      </c>
      <c r="B626" s="48" t="str">
        <f>Source!F428</f>
        <v>1.23-7-702</v>
      </c>
      <c r="C626" s="48" t="s">
        <v>409</v>
      </c>
      <c r="D626" s="49" t="str">
        <f>Source!H428</f>
        <v>км</v>
      </c>
      <c r="E626" s="50">
        <f>Source!I428</f>
        <v>7.8E-2</v>
      </c>
      <c r="F626" s="51">
        <f>Source!AL428</f>
        <v>80040.89</v>
      </c>
      <c r="G626" s="52" t="str">
        <f>Source!DD428</f>
        <v/>
      </c>
      <c r="H626" s="50">
        <f>Source!AW428</f>
        <v>1</v>
      </c>
      <c r="I626" s="51">
        <f>ROUND((ROUND((Source!AC428*Source!AW428*Source!I428),2)),2)</f>
        <v>6243.19</v>
      </c>
      <c r="J626" s="50">
        <f>IF(Source!BC428&lt;&gt; 0, Source!BC428, 1)</f>
        <v>7.04</v>
      </c>
      <c r="K626" s="51">
        <f>Source!P428</f>
        <v>43952.06</v>
      </c>
      <c r="Q626">
        <f>ROUND((Source!DN428/100)*ROUND((ROUND((Source!AF428*Source!AV428*Source!I428),2)),2), 2)</f>
        <v>0</v>
      </c>
      <c r="R626">
        <f>Source!X428</f>
        <v>0</v>
      </c>
      <c r="S626">
        <f>ROUND((Source!DO428/100)*ROUND((ROUND((Source!AF428*Source!AV428*Source!I428),2)),2), 2)</f>
        <v>0</v>
      </c>
      <c r="T626">
        <f>Source!Y428</f>
        <v>0</v>
      </c>
      <c r="U626">
        <f>ROUND((175/100)*ROUND((ROUND((Source!AE428*Source!AV428*Source!I428),2)),2), 2)</f>
        <v>0</v>
      </c>
      <c r="V626">
        <f>ROUND((160/100)*ROUND(ROUND((ROUND((Source!AE428*Source!AV428*Source!I428),2)*Source!BS428),2), 2), 2)</f>
        <v>0</v>
      </c>
    </row>
    <row r="627" spans="1:27" ht="15" x14ac:dyDescent="0.25">
      <c r="A627" s="53"/>
      <c r="B627" s="53"/>
      <c r="C627" s="54" t="s">
        <v>1163</v>
      </c>
      <c r="D627" s="53"/>
      <c r="E627" s="53"/>
      <c r="F627" s="53"/>
      <c r="G627" s="53"/>
      <c r="H627" s="55">
        <f>I626</f>
        <v>6243.19</v>
      </c>
      <c r="I627" s="55"/>
      <c r="J627" s="55">
        <f>K626</f>
        <v>43952.06</v>
      </c>
      <c r="K627" s="55"/>
      <c r="O627" s="46">
        <f>I626</f>
        <v>6243.19</v>
      </c>
      <c r="P627" s="46">
        <f>K626</f>
        <v>43952.06</v>
      </c>
      <c r="X627">
        <f>IF(Source!BI428&lt;=1,I626-0, 0)</f>
        <v>0</v>
      </c>
      <c r="Y627">
        <f>IF(Source!BI428=2,I626-0, 0)</f>
        <v>6243.19</v>
      </c>
      <c r="Z627">
        <f>IF(Source!BI428=3,I626-0, 0)</f>
        <v>0</v>
      </c>
      <c r="AA627">
        <f>IF(Source!BI428=4,I626,0)</f>
        <v>0</v>
      </c>
    </row>
    <row r="629" spans="1:27" ht="42.75" x14ac:dyDescent="0.2">
      <c r="A629" s="48">
        <v>9</v>
      </c>
      <c r="B629" s="48" t="str">
        <f>Source!F429</f>
        <v>Данные поставщика</v>
      </c>
      <c r="C629" s="48" t="s">
        <v>1207</v>
      </c>
      <c r="D629" s="49" t="str">
        <f>Source!H429</f>
        <v>ШТ</v>
      </c>
      <c r="E629" s="50">
        <f>Source!I429</f>
        <v>20</v>
      </c>
      <c r="F629" s="51">
        <f>Source!AL429</f>
        <v>89.740000000000009</v>
      </c>
      <c r="G629" s="52" t="str">
        <f>Source!DD429</f>
        <v/>
      </c>
      <c r="H629" s="50">
        <f>Source!AW429</f>
        <v>1</v>
      </c>
      <c r="I629" s="51">
        <f>ROUND((ROUND((Source!AC429*Source!AW429*Source!I429),2)),2)</f>
        <v>1794.8</v>
      </c>
      <c r="J629" s="50">
        <f>IF(Source!BC429&lt;&gt; 0, Source!BC429, 1)</f>
        <v>6.82</v>
      </c>
      <c r="K629" s="51">
        <f>Source!P429</f>
        <v>12240.54</v>
      </c>
      <c r="Q629">
        <f>ROUND((Source!DN429/100)*ROUND((ROUND((Source!AF429*Source!AV429*Source!I429),2)),2), 2)</f>
        <v>0</v>
      </c>
      <c r="R629">
        <f>Source!X429</f>
        <v>0</v>
      </c>
      <c r="S629">
        <f>ROUND((Source!DO429/100)*ROUND((ROUND((Source!AF429*Source!AV429*Source!I429),2)),2), 2)</f>
        <v>0</v>
      </c>
      <c r="T629">
        <f>Source!Y429</f>
        <v>0</v>
      </c>
      <c r="U629">
        <f>ROUND((175/100)*ROUND((ROUND((Source!AE429*Source!AV429*Source!I429),2)),2), 2)</f>
        <v>0</v>
      </c>
      <c r="V629">
        <f>ROUND((160/100)*ROUND(ROUND((ROUND((Source!AE429*Source!AV429*Source!I429),2)*Source!BS429),2), 2), 2)</f>
        <v>0</v>
      </c>
    </row>
    <row r="630" spans="1:27" ht="15" x14ac:dyDescent="0.25">
      <c r="A630" s="53"/>
      <c r="B630" s="53"/>
      <c r="C630" s="54" t="s">
        <v>1163</v>
      </c>
      <c r="D630" s="53"/>
      <c r="E630" s="53"/>
      <c r="F630" s="53"/>
      <c r="G630" s="53"/>
      <c r="H630" s="55">
        <f>I629</f>
        <v>1794.8</v>
      </c>
      <c r="I630" s="55"/>
      <c r="J630" s="55">
        <f>K629</f>
        <v>12240.54</v>
      </c>
      <c r="K630" s="55"/>
      <c r="O630" s="46">
        <f>I629</f>
        <v>1794.8</v>
      </c>
      <c r="P630" s="46">
        <f>K629</f>
        <v>12240.54</v>
      </c>
      <c r="X630">
        <f>IF(Source!BI429&lt;=1,I629-0, 0)</f>
        <v>1794.8</v>
      </c>
      <c r="Y630">
        <f>IF(Source!BI429=2,I629-0, 0)</f>
        <v>0</v>
      </c>
      <c r="Z630">
        <f>IF(Source!BI429=3,I629-0, 0)</f>
        <v>0</v>
      </c>
      <c r="AA630">
        <f>IF(Source!BI429=4,I629,0)</f>
        <v>0</v>
      </c>
    </row>
    <row r="632" spans="1:27" ht="65.25" x14ac:dyDescent="0.2">
      <c r="A632" s="41">
        <v>10</v>
      </c>
      <c r="B632" s="41" t="s">
        <v>1208</v>
      </c>
      <c r="C632" s="41" t="s">
        <v>419</v>
      </c>
      <c r="D632" s="42" t="str">
        <f>Source!H430</f>
        <v>100 м</v>
      </c>
      <c r="E632" s="10">
        <f>Source!I430</f>
        <v>0.04</v>
      </c>
      <c r="F632" s="44"/>
      <c r="G632" s="43"/>
      <c r="H632" s="10"/>
      <c r="I632" s="44"/>
      <c r="J632" s="10"/>
      <c r="K632" s="44"/>
      <c r="Q632">
        <f>ROUND((Source!DN430/100)*ROUND((ROUND((Source!AF430*Source!AV430*Source!I430),2)),2), 2)</f>
        <v>13.76</v>
      </c>
      <c r="R632">
        <f>Source!X430</f>
        <v>294.66000000000003</v>
      </c>
      <c r="S632">
        <f>ROUND((Source!DO430/100)*ROUND((ROUND((Source!AF430*Source!AV430*Source!I430),2)),2), 2)</f>
        <v>8.6</v>
      </c>
      <c r="T632">
        <f>Source!Y430</f>
        <v>137.72</v>
      </c>
      <c r="U632">
        <f>ROUND((175/100)*ROUND((ROUND((Source!AE430*Source!AV430*Source!I430),2)),2), 2)</f>
        <v>0.72</v>
      </c>
      <c r="V632">
        <f>ROUND((160/100)*ROUND(ROUND((ROUND((Source!AE430*Source!AV430*Source!I430),2)*Source!BS430),2), 2), 2)</f>
        <v>17.09</v>
      </c>
    </row>
    <row r="633" spans="1:27" x14ac:dyDescent="0.2">
      <c r="C633" s="56" t="str">
        <f>"Объем: "&amp;Source!I430&amp;"=4/"&amp;"100"</f>
        <v>Объем: 0,04=4/100</v>
      </c>
    </row>
    <row r="634" spans="1:27" ht="14.25" x14ac:dyDescent="0.2">
      <c r="A634" s="41"/>
      <c r="B634" s="41"/>
      <c r="C634" s="41" t="s">
        <v>1154</v>
      </c>
      <c r="D634" s="42"/>
      <c r="E634" s="10"/>
      <c r="F634" s="44">
        <f>Source!AO430</f>
        <v>255.23</v>
      </c>
      <c r="G634" s="43" t="str">
        <f>Source!DG430</f>
        <v>)*1,15</v>
      </c>
      <c r="H634" s="10">
        <f>Source!AV430</f>
        <v>1.0469999999999999</v>
      </c>
      <c r="I634" s="44">
        <f>ROUND((ROUND((Source!AF430*Source!AV430*Source!I430),2)),2)</f>
        <v>12.29</v>
      </c>
      <c r="J634" s="10">
        <f>IF(Source!BA430&lt;&gt; 0, Source!BA430, 1)</f>
        <v>26.06</v>
      </c>
      <c r="K634" s="44">
        <f>Source!S430</f>
        <v>320.27999999999997</v>
      </c>
      <c r="W634">
        <f>I634</f>
        <v>12.29</v>
      </c>
    </row>
    <row r="635" spans="1:27" ht="14.25" x14ac:dyDescent="0.2">
      <c r="A635" s="41"/>
      <c r="B635" s="41"/>
      <c r="C635" s="41" t="s">
        <v>1155</v>
      </c>
      <c r="D635" s="42"/>
      <c r="E635" s="10"/>
      <c r="F635" s="44">
        <f>Source!AM430</f>
        <v>116.22</v>
      </c>
      <c r="G635" s="43" t="str">
        <f>Source!DE430</f>
        <v>)*1,15</v>
      </c>
      <c r="H635" s="10">
        <f>Source!AV430</f>
        <v>1.0469999999999999</v>
      </c>
      <c r="I635" s="44">
        <f>(ROUND((ROUND((((Source!ET430*1.15))*Source!AV430*Source!I430),2)),2)+ROUND((ROUND(((Source!AE430-((Source!EU430*1.15)))*Source!AV430*Source!I430),2)),2))</f>
        <v>5.6</v>
      </c>
      <c r="J635" s="10">
        <f>IF(Source!BB430&lt;&gt; 0, Source!BB430, 1)</f>
        <v>8.06</v>
      </c>
      <c r="K635" s="44">
        <f>Source!Q430</f>
        <v>45.14</v>
      </c>
    </row>
    <row r="636" spans="1:27" ht="14.25" x14ac:dyDescent="0.2">
      <c r="A636" s="41"/>
      <c r="B636" s="41"/>
      <c r="C636" s="41" t="s">
        <v>1156</v>
      </c>
      <c r="D636" s="42"/>
      <c r="E636" s="10"/>
      <c r="F636" s="44">
        <f>Source!AN430</f>
        <v>8.59</v>
      </c>
      <c r="G636" s="43" t="str">
        <f>Source!DF430</f>
        <v>)*1,15</v>
      </c>
      <c r="H636" s="10">
        <f>Source!AV430</f>
        <v>1.0469999999999999</v>
      </c>
      <c r="I636" s="45">
        <f>ROUND((ROUND((Source!AE430*Source!AV430*Source!I430),2)),2)</f>
        <v>0.41</v>
      </c>
      <c r="J636" s="10">
        <f>IF(Source!BS430&lt;&gt; 0, Source!BS430, 1)</f>
        <v>26.06</v>
      </c>
      <c r="K636" s="45">
        <f>Source!R430</f>
        <v>10.68</v>
      </c>
      <c r="W636">
        <f>I636</f>
        <v>0.41</v>
      </c>
    </row>
    <row r="637" spans="1:27" ht="14.25" x14ac:dyDescent="0.2">
      <c r="A637" s="41"/>
      <c r="B637" s="41"/>
      <c r="C637" s="41" t="s">
        <v>1177</v>
      </c>
      <c r="D637" s="42"/>
      <c r="E637" s="10"/>
      <c r="F637" s="44">
        <f>Source!AL430</f>
        <v>119</v>
      </c>
      <c r="G637" s="43" t="str">
        <f>Source!DD430</f>
        <v/>
      </c>
      <c r="H637" s="10">
        <f>Source!AW430</f>
        <v>1</v>
      </c>
      <c r="I637" s="44">
        <f>ROUND((ROUND((Source!AC430*Source!AW430*Source!I430),2)),2)</f>
        <v>4.76</v>
      </c>
      <c r="J637" s="10">
        <f>IF(Source!BC430&lt;&gt; 0, Source!BC430, 1)</f>
        <v>6.98</v>
      </c>
      <c r="K637" s="44">
        <f>Source!P430</f>
        <v>33.22</v>
      </c>
    </row>
    <row r="638" spans="1:27" ht="14.25" x14ac:dyDescent="0.2">
      <c r="A638" s="41"/>
      <c r="B638" s="41"/>
      <c r="C638" s="41" t="s">
        <v>1157</v>
      </c>
      <c r="D638" s="42" t="s">
        <v>1158</v>
      </c>
      <c r="E638" s="10">
        <f>Source!DN430</f>
        <v>112</v>
      </c>
      <c r="F638" s="44"/>
      <c r="G638" s="43"/>
      <c r="H638" s="10"/>
      <c r="I638" s="44">
        <f>SUM(Q632:Q637)</f>
        <v>13.76</v>
      </c>
      <c r="J638" s="10">
        <f>Source!BZ430</f>
        <v>92</v>
      </c>
      <c r="K638" s="44">
        <f>SUM(R632:R637)</f>
        <v>294.66000000000003</v>
      </c>
    </row>
    <row r="639" spans="1:27" ht="14.25" x14ac:dyDescent="0.2">
      <c r="A639" s="41"/>
      <c r="B639" s="41"/>
      <c r="C639" s="41" t="s">
        <v>1159</v>
      </c>
      <c r="D639" s="42" t="s">
        <v>1158</v>
      </c>
      <c r="E639" s="10">
        <f>Source!DO430</f>
        <v>70</v>
      </c>
      <c r="F639" s="44"/>
      <c r="G639" s="43"/>
      <c r="H639" s="10"/>
      <c r="I639" s="44">
        <f>SUM(S632:S638)</f>
        <v>8.6</v>
      </c>
      <c r="J639" s="10">
        <f>Source!CA430</f>
        <v>43</v>
      </c>
      <c r="K639" s="44">
        <f>SUM(T632:T638)</f>
        <v>137.72</v>
      </c>
    </row>
    <row r="640" spans="1:27" ht="14.25" x14ac:dyDescent="0.2">
      <c r="A640" s="41"/>
      <c r="B640" s="41"/>
      <c r="C640" s="41" t="s">
        <v>1160</v>
      </c>
      <c r="D640" s="42" t="s">
        <v>1158</v>
      </c>
      <c r="E640" s="10">
        <f>175</f>
        <v>175</v>
      </c>
      <c r="F640" s="44"/>
      <c r="G640" s="43"/>
      <c r="H640" s="10"/>
      <c r="I640" s="44">
        <f>SUM(U632:U639)</f>
        <v>0.72</v>
      </c>
      <c r="J640" s="10">
        <f>160</f>
        <v>160</v>
      </c>
      <c r="K640" s="44">
        <f>SUM(V632:V639)</f>
        <v>17.09</v>
      </c>
    </row>
    <row r="641" spans="1:28" ht="14.25" x14ac:dyDescent="0.2">
      <c r="A641" s="48"/>
      <c r="B641" s="48"/>
      <c r="C641" s="48" t="s">
        <v>1161</v>
      </c>
      <c r="D641" s="49" t="s">
        <v>1162</v>
      </c>
      <c r="E641" s="50">
        <f>Source!AQ430</f>
        <v>20.7</v>
      </c>
      <c r="F641" s="51"/>
      <c r="G641" s="52" t="str">
        <f>Source!DI430</f>
        <v>)*1,15</v>
      </c>
      <c r="H641" s="50">
        <f>Source!AV430</f>
        <v>1.0469999999999999</v>
      </c>
      <c r="I641" s="51">
        <f>Source!U430</f>
        <v>0.99695339999999977</v>
      </c>
      <c r="J641" s="50"/>
      <c r="K641" s="51"/>
      <c r="AB641" s="46">
        <f>I641</f>
        <v>0.99695339999999977</v>
      </c>
    </row>
    <row r="642" spans="1:28" ht="15" x14ac:dyDescent="0.25">
      <c r="A642" s="53"/>
      <c r="B642" s="53"/>
      <c r="C642" s="54" t="s">
        <v>1163</v>
      </c>
      <c r="D642" s="53"/>
      <c r="E642" s="53"/>
      <c r="F642" s="53"/>
      <c r="G642" s="53"/>
      <c r="H642" s="55">
        <f>I634+I635+I637+I638+I639+I640</f>
        <v>45.73</v>
      </c>
      <c r="I642" s="55"/>
      <c r="J642" s="55">
        <f>K634+K635+K637+K638+K639+K640</f>
        <v>848.11</v>
      </c>
      <c r="K642" s="55"/>
      <c r="O642" s="46">
        <f>I634+I635+I637+I638+I639+I640</f>
        <v>45.73</v>
      </c>
      <c r="P642" s="46">
        <f>K634+K635+K637+K638+K639+K640</f>
        <v>848.11</v>
      </c>
      <c r="X642">
        <f>IF(Source!BI430&lt;=1,I634+I635+I637+I638+I639+I640-0, 0)</f>
        <v>0</v>
      </c>
      <c r="Y642">
        <f>IF(Source!BI430=2,I634+I635+I637+I638+I639+I640-0, 0)</f>
        <v>45.73</v>
      </c>
      <c r="Z642">
        <f>IF(Source!BI430=3,I634+I635+I637+I638+I639+I640-0, 0)</f>
        <v>0</v>
      </c>
      <c r="AA642">
        <f>IF(Source!BI430=4,I634+I635+I637+I638+I639+I640,0)</f>
        <v>0</v>
      </c>
    </row>
    <row r="644" spans="1:28" ht="57" x14ac:dyDescent="0.2">
      <c r="A644" s="48">
        <v>11</v>
      </c>
      <c r="B644" s="48" t="str">
        <f>Source!F431</f>
        <v>1.12-5-43</v>
      </c>
      <c r="C644" s="48" t="s">
        <v>424</v>
      </c>
      <c r="D644" s="49" t="str">
        <f>Source!H431</f>
        <v>м</v>
      </c>
      <c r="E644" s="50">
        <f>Source!I431</f>
        <v>4</v>
      </c>
      <c r="F644" s="51">
        <f>Source!AL431</f>
        <v>5.78</v>
      </c>
      <c r="G644" s="52" t="str">
        <f>Source!DD431</f>
        <v/>
      </c>
      <c r="H644" s="50">
        <f>Source!AW431</f>
        <v>1</v>
      </c>
      <c r="I644" s="51">
        <f>ROUND((ROUND((Source!AC431*Source!AW431*Source!I431),2)),2)</f>
        <v>23.12</v>
      </c>
      <c r="J644" s="50">
        <f>IF(Source!BC431&lt;&gt; 0, Source!BC431, 1)</f>
        <v>2.2599999999999998</v>
      </c>
      <c r="K644" s="51">
        <f>Source!P431</f>
        <v>52.25</v>
      </c>
      <c r="Q644">
        <f>ROUND((Source!DN431/100)*ROUND((ROUND((Source!AF431*Source!AV431*Source!I431),2)),2), 2)</f>
        <v>0</v>
      </c>
      <c r="R644">
        <f>Source!X431</f>
        <v>0</v>
      </c>
      <c r="S644">
        <f>ROUND((Source!DO431/100)*ROUND((ROUND((Source!AF431*Source!AV431*Source!I431),2)),2), 2)</f>
        <v>0</v>
      </c>
      <c r="T644">
        <f>Source!Y431</f>
        <v>0</v>
      </c>
      <c r="U644">
        <f>ROUND((175/100)*ROUND((ROUND((Source!AE431*Source!AV431*Source!I431),2)),2), 2)</f>
        <v>0</v>
      </c>
      <c r="V644">
        <f>ROUND((160/100)*ROUND(ROUND((ROUND((Source!AE431*Source!AV431*Source!I431),2)*Source!BS431),2), 2), 2)</f>
        <v>0</v>
      </c>
    </row>
    <row r="645" spans="1:28" ht="15" x14ac:dyDescent="0.25">
      <c r="A645" s="53"/>
      <c r="B645" s="53"/>
      <c r="C645" s="54" t="s">
        <v>1163</v>
      </c>
      <c r="D645" s="53"/>
      <c r="E645" s="53"/>
      <c r="F645" s="53"/>
      <c r="G645" s="53"/>
      <c r="H645" s="55">
        <f>I644</f>
        <v>23.12</v>
      </c>
      <c r="I645" s="55"/>
      <c r="J645" s="55">
        <f>K644</f>
        <v>52.25</v>
      </c>
      <c r="K645" s="55"/>
      <c r="O645" s="46">
        <f>I644</f>
        <v>23.12</v>
      </c>
      <c r="P645" s="46">
        <f>K644</f>
        <v>52.25</v>
      </c>
      <c r="X645">
        <f>IF(Source!BI431&lt;=1,I644-0, 0)</f>
        <v>23.12</v>
      </c>
      <c r="Y645">
        <f>IF(Source!BI431=2,I644-0, 0)</f>
        <v>0</v>
      </c>
      <c r="Z645">
        <f>IF(Source!BI431=3,I644-0, 0)</f>
        <v>0</v>
      </c>
      <c r="AA645">
        <f>IF(Source!BI431=4,I644,0)</f>
        <v>0</v>
      </c>
    </row>
    <row r="647" spans="1:28" ht="65.25" x14ac:dyDescent="0.2">
      <c r="A647" s="41">
        <v>12</v>
      </c>
      <c r="B647" s="41" t="s">
        <v>1209</v>
      </c>
      <c r="C647" s="41" t="s">
        <v>427</v>
      </c>
      <c r="D647" s="42" t="str">
        <f>Source!H432</f>
        <v>100 М КАБЕЛЯ</v>
      </c>
      <c r="E647" s="10">
        <f>Source!I432</f>
        <v>0.12</v>
      </c>
      <c r="F647" s="44"/>
      <c r="G647" s="43"/>
      <c r="H647" s="10"/>
      <c r="I647" s="44"/>
      <c r="J647" s="10"/>
      <c r="K647" s="44"/>
      <c r="Q647">
        <f>ROUND((Source!DN432/100)*ROUND((ROUND((Source!AF432*Source!AV432*Source!I432),2)),2), 2)</f>
        <v>32.119999999999997</v>
      </c>
      <c r="R647">
        <f>Source!X432</f>
        <v>687.61</v>
      </c>
      <c r="S647">
        <f>ROUND((Source!DO432/100)*ROUND((ROUND((Source!AF432*Source!AV432*Source!I432),2)),2), 2)</f>
        <v>20.079999999999998</v>
      </c>
      <c r="T647">
        <f>Source!Y432</f>
        <v>321.38</v>
      </c>
      <c r="U647">
        <f>ROUND((175/100)*ROUND((ROUND((Source!AE432*Source!AV432*Source!I432),2)),2), 2)</f>
        <v>2.68</v>
      </c>
      <c r="V647">
        <f>ROUND((160/100)*ROUND(ROUND((ROUND((Source!AE432*Source!AV432*Source!I432),2)*Source!BS432),2), 2), 2)</f>
        <v>63.79</v>
      </c>
    </row>
    <row r="648" spans="1:28" x14ac:dyDescent="0.2">
      <c r="C648" s="56" t="str">
        <f>"Объем: "&amp;Source!I432&amp;"=12/"&amp;"100"</f>
        <v>Объем: 0,12=12/100</v>
      </c>
    </row>
    <row r="649" spans="1:28" ht="14.25" x14ac:dyDescent="0.2">
      <c r="A649" s="41"/>
      <c r="B649" s="41"/>
      <c r="C649" s="41" t="s">
        <v>1154</v>
      </c>
      <c r="D649" s="42"/>
      <c r="E649" s="10"/>
      <c r="F649" s="44">
        <f>Source!AO432</f>
        <v>194.81</v>
      </c>
      <c r="G649" s="43" t="str">
        <f>Source!DG432</f>
        <v>)*1,15</v>
      </c>
      <c r="H649" s="10">
        <f>Source!AV432</f>
        <v>1.0669999999999999</v>
      </c>
      <c r="I649" s="44">
        <f>ROUND((ROUND((Source!AF432*Source!AV432*Source!I432),2)),2)</f>
        <v>28.68</v>
      </c>
      <c r="J649" s="10">
        <f>IF(Source!BA432&lt;&gt; 0, Source!BA432, 1)</f>
        <v>26.06</v>
      </c>
      <c r="K649" s="44">
        <f>Source!S432</f>
        <v>747.4</v>
      </c>
      <c r="W649">
        <f>I649</f>
        <v>28.68</v>
      </c>
    </row>
    <row r="650" spans="1:28" ht="14.25" x14ac:dyDescent="0.2">
      <c r="A650" s="41"/>
      <c r="B650" s="41"/>
      <c r="C650" s="41" t="s">
        <v>1155</v>
      </c>
      <c r="D650" s="42"/>
      <c r="E650" s="10"/>
      <c r="F650" s="44">
        <f>Source!AM432</f>
        <v>46.11</v>
      </c>
      <c r="G650" s="43" t="str">
        <f>Source!DE432</f>
        <v>)*1,15</v>
      </c>
      <c r="H650" s="10">
        <f>Source!AV432</f>
        <v>1.0669999999999999</v>
      </c>
      <c r="I650" s="44">
        <f>(ROUND((ROUND((((Source!ET432*1.15))*Source!AV432*Source!I432),2)),2)+ROUND((ROUND(((Source!AE432-((Source!EU432*1.15)))*Source!AV432*Source!I432),2)),2))</f>
        <v>6.79</v>
      </c>
      <c r="J650" s="10">
        <f>IF(Source!BB432&lt;&gt; 0, Source!BB432, 1)</f>
        <v>10.99</v>
      </c>
      <c r="K650" s="44">
        <f>Source!Q432</f>
        <v>74.62</v>
      </c>
    </row>
    <row r="651" spans="1:28" ht="14.25" x14ac:dyDescent="0.2">
      <c r="A651" s="41"/>
      <c r="B651" s="41"/>
      <c r="C651" s="41" t="s">
        <v>1156</v>
      </c>
      <c r="D651" s="42"/>
      <c r="E651" s="10"/>
      <c r="F651" s="44">
        <f>Source!AN432</f>
        <v>10.36</v>
      </c>
      <c r="G651" s="43" t="str">
        <f>Source!DF432</f>
        <v>)*1,15</v>
      </c>
      <c r="H651" s="10">
        <f>Source!AV432</f>
        <v>1.0669999999999999</v>
      </c>
      <c r="I651" s="45">
        <f>ROUND((ROUND((Source!AE432*Source!AV432*Source!I432),2)),2)</f>
        <v>1.53</v>
      </c>
      <c r="J651" s="10">
        <f>IF(Source!BS432&lt;&gt; 0, Source!BS432, 1)</f>
        <v>26.06</v>
      </c>
      <c r="K651" s="45">
        <f>Source!R432</f>
        <v>39.869999999999997</v>
      </c>
      <c r="W651">
        <f>I651</f>
        <v>1.53</v>
      </c>
    </row>
    <row r="652" spans="1:28" ht="14.25" x14ac:dyDescent="0.2">
      <c r="A652" s="41"/>
      <c r="B652" s="41"/>
      <c r="C652" s="41" t="s">
        <v>1177</v>
      </c>
      <c r="D652" s="42"/>
      <c r="E652" s="10"/>
      <c r="F652" s="44">
        <f>Source!AL432</f>
        <v>36.049999999999997</v>
      </c>
      <c r="G652" s="43" t="str">
        <f>Source!DD432</f>
        <v/>
      </c>
      <c r="H652" s="10">
        <f>Source!AW432</f>
        <v>1.081</v>
      </c>
      <c r="I652" s="44">
        <f>ROUND((ROUND((Source!AC432*Source!AW432*Source!I432),2)),2)</f>
        <v>4.68</v>
      </c>
      <c r="J652" s="10">
        <f>IF(Source!BC432&lt;&gt; 0, Source!BC432, 1)</f>
        <v>6.98</v>
      </c>
      <c r="K652" s="44">
        <f>Source!P432</f>
        <v>32.67</v>
      </c>
    </row>
    <row r="653" spans="1:28" ht="14.25" x14ac:dyDescent="0.2">
      <c r="A653" s="41"/>
      <c r="B653" s="41"/>
      <c r="C653" s="41" t="s">
        <v>1157</v>
      </c>
      <c r="D653" s="42" t="s">
        <v>1158</v>
      </c>
      <c r="E653" s="10">
        <f>Source!DN432</f>
        <v>112</v>
      </c>
      <c r="F653" s="44"/>
      <c r="G653" s="43"/>
      <c r="H653" s="10"/>
      <c r="I653" s="44">
        <f>SUM(Q647:Q652)</f>
        <v>32.119999999999997</v>
      </c>
      <c r="J653" s="10">
        <f>Source!BZ432</f>
        <v>92</v>
      </c>
      <c r="K653" s="44">
        <f>SUM(R647:R652)</f>
        <v>687.61</v>
      </c>
    </row>
    <row r="654" spans="1:28" ht="14.25" x14ac:dyDescent="0.2">
      <c r="A654" s="41"/>
      <c r="B654" s="41"/>
      <c r="C654" s="41" t="s">
        <v>1159</v>
      </c>
      <c r="D654" s="42" t="s">
        <v>1158</v>
      </c>
      <c r="E654" s="10">
        <f>Source!DO432</f>
        <v>70</v>
      </c>
      <c r="F654" s="44"/>
      <c r="G654" s="43"/>
      <c r="H654" s="10"/>
      <c r="I654" s="44">
        <f>SUM(S647:S653)</f>
        <v>20.079999999999998</v>
      </c>
      <c r="J654" s="10">
        <f>Source!CA432</f>
        <v>43</v>
      </c>
      <c r="K654" s="44">
        <f>SUM(T647:T653)</f>
        <v>321.38</v>
      </c>
    </row>
    <row r="655" spans="1:28" ht="14.25" x14ac:dyDescent="0.2">
      <c r="A655" s="41"/>
      <c r="B655" s="41"/>
      <c r="C655" s="41" t="s">
        <v>1160</v>
      </c>
      <c r="D655" s="42" t="s">
        <v>1158</v>
      </c>
      <c r="E655" s="10">
        <f>175</f>
        <v>175</v>
      </c>
      <c r="F655" s="44"/>
      <c r="G655" s="43"/>
      <c r="H655" s="10"/>
      <c r="I655" s="44">
        <f>SUM(U647:U654)</f>
        <v>2.68</v>
      </c>
      <c r="J655" s="10">
        <f>160</f>
        <v>160</v>
      </c>
      <c r="K655" s="44">
        <f>SUM(V647:V654)</f>
        <v>63.79</v>
      </c>
    </row>
    <row r="656" spans="1:28" ht="14.25" x14ac:dyDescent="0.2">
      <c r="A656" s="48"/>
      <c r="B656" s="48"/>
      <c r="C656" s="48" t="s">
        <v>1161</v>
      </c>
      <c r="D656" s="49" t="s">
        <v>1162</v>
      </c>
      <c r="E656" s="50">
        <f>Source!AQ432</f>
        <v>15.8</v>
      </c>
      <c r="F656" s="51"/>
      <c r="G656" s="52" t="str">
        <f>Source!DI432</f>
        <v>)*1,15</v>
      </c>
      <c r="H656" s="50">
        <f>Source!AV432</f>
        <v>1.0669999999999999</v>
      </c>
      <c r="I656" s="51">
        <f>Source!U432</f>
        <v>2.3264867999999996</v>
      </c>
      <c r="J656" s="50"/>
      <c r="K656" s="51"/>
      <c r="AB656" s="46">
        <f>I656</f>
        <v>2.3264867999999996</v>
      </c>
    </row>
    <row r="657" spans="1:28" ht="15" x14ac:dyDescent="0.25">
      <c r="A657" s="53"/>
      <c r="B657" s="53"/>
      <c r="C657" s="54" t="s">
        <v>1163</v>
      </c>
      <c r="D657" s="53"/>
      <c r="E657" s="53"/>
      <c r="F657" s="53"/>
      <c r="G657" s="53"/>
      <c r="H657" s="55">
        <f>I649+I650+I652+I653+I654+I655</f>
        <v>95.03</v>
      </c>
      <c r="I657" s="55"/>
      <c r="J657" s="55">
        <f>K649+K650+K652+K653+K654+K655</f>
        <v>1927.4699999999998</v>
      </c>
      <c r="K657" s="55"/>
      <c r="O657" s="46">
        <f>I649+I650+I652+I653+I654+I655</f>
        <v>95.03</v>
      </c>
      <c r="P657" s="46">
        <f>K649+K650+K652+K653+K654+K655</f>
        <v>1927.4699999999998</v>
      </c>
      <c r="X657">
        <f>IF(Source!BI432&lt;=1,I649+I650+I652+I653+I654+I655-0, 0)</f>
        <v>0</v>
      </c>
      <c r="Y657">
        <f>IF(Source!BI432=2,I649+I650+I652+I653+I654+I655-0, 0)</f>
        <v>95.03</v>
      </c>
      <c r="Z657">
        <f>IF(Source!BI432=3,I649+I650+I652+I653+I654+I655-0, 0)</f>
        <v>0</v>
      </c>
      <c r="AA657">
        <f>IF(Source!BI432=4,I649+I650+I652+I653+I654+I655,0)</f>
        <v>0</v>
      </c>
    </row>
    <row r="659" spans="1:28" ht="114" x14ac:dyDescent="0.2">
      <c r="A659" s="48">
        <v>13</v>
      </c>
      <c r="B659" s="48" t="str">
        <f>Source!F433</f>
        <v>1.23-7-702</v>
      </c>
      <c r="C659" s="48" t="s">
        <v>409</v>
      </c>
      <c r="D659" s="49" t="str">
        <f>Source!H433</f>
        <v>км</v>
      </c>
      <c r="E659" s="50">
        <f>Source!I433</f>
        <v>1.2E-2</v>
      </c>
      <c r="F659" s="51">
        <f>Source!AL433</f>
        <v>80040.89</v>
      </c>
      <c r="G659" s="52" t="str">
        <f>Source!DD433</f>
        <v/>
      </c>
      <c r="H659" s="50">
        <f>Source!AW433</f>
        <v>1</v>
      </c>
      <c r="I659" s="51">
        <f>ROUND((ROUND((Source!AC433*Source!AW433*Source!I433),2)),2)</f>
        <v>960.49</v>
      </c>
      <c r="J659" s="50">
        <f>IF(Source!BC433&lt;&gt; 0, Source!BC433, 1)</f>
        <v>7.04</v>
      </c>
      <c r="K659" s="51">
        <f>Source!P433</f>
        <v>6761.85</v>
      </c>
      <c r="Q659">
        <f>ROUND((Source!DN433/100)*ROUND((ROUND((Source!AF433*Source!AV433*Source!I433),2)),2), 2)</f>
        <v>0</v>
      </c>
      <c r="R659">
        <f>Source!X433</f>
        <v>0</v>
      </c>
      <c r="S659">
        <f>ROUND((Source!DO433/100)*ROUND((ROUND((Source!AF433*Source!AV433*Source!I433),2)),2), 2)</f>
        <v>0</v>
      </c>
      <c r="T659">
        <f>Source!Y433</f>
        <v>0</v>
      </c>
      <c r="U659">
        <f>ROUND((175/100)*ROUND((ROUND((Source!AE433*Source!AV433*Source!I433),2)),2), 2)</f>
        <v>0</v>
      </c>
      <c r="V659">
        <f>ROUND((160/100)*ROUND(ROUND((ROUND((Source!AE433*Source!AV433*Source!I433),2)*Source!BS433),2), 2), 2)</f>
        <v>0</v>
      </c>
    </row>
    <row r="660" spans="1:28" ht="15" x14ac:dyDescent="0.25">
      <c r="A660" s="53"/>
      <c r="B660" s="53"/>
      <c r="C660" s="54" t="s">
        <v>1163</v>
      </c>
      <c r="D660" s="53"/>
      <c r="E660" s="53"/>
      <c r="F660" s="53"/>
      <c r="G660" s="53"/>
      <c r="H660" s="55">
        <f>I659</f>
        <v>960.49</v>
      </c>
      <c r="I660" s="55"/>
      <c r="J660" s="55">
        <f>K659</f>
        <v>6761.85</v>
      </c>
      <c r="K660" s="55"/>
      <c r="O660" s="46">
        <f>I659</f>
        <v>960.49</v>
      </c>
      <c r="P660" s="46">
        <f>K659</f>
        <v>6761.85</v>
      </c>
      <c r="X660">
        <f>IF(Source!BI433&lt;=1,I659-0, 0)</f>
        <v>0</v>
      </c>
      <c r="Y660">
        <f>IF(Source!BI433=2,I659-0, 0)</f>
        <v>960.49</v>
      </c>
      <c r="Z660">
        <f>IF(Source!BI433=3,I659-0, 0)</f>
        <v>0</v>
      </c>
      <c r="AA660">
        <f>IF(Source!BI433=4,I659,0)</f>
        <v>0</v>
      </c>
    </row>
    <row r="662" spans="1:28" ht="65.25" x14ac:dyDescent="0.2">
      <c r="A662" s="41">
        <v>14</v>
      </c>
      <c r="B662" s="41" t="s">
        <v>1210</v>
      </c>
      <c r="C662" s="41" t="s">
        <v>430</v>
      </c>
      <c r="D662" s="42" t="str">
        <f>Source!H434</f>
        <v>100 жил</v>
      </c>
      <c r="E662" s="10">
        <f>Source!I434</f>
        <v>0.24</v>
      </c>
      <c r="F662" s="44"/>
      <c r="G662" s="43"/>
      <c r="H662" s="10"/>
      <c r="I662" s="44"/>
      <c r="J662" s="10"/>
      <c r="K662" s="44"/>
      <c r="Q662">
        <f>ROUND((Source!DN434/100)*ROUND((ROUND((Source!AF434*Source!AV434*Source!I434),2)),2), 2)</f>
        <v>510.56</v>
      </c>
      <c r="R662">
        <f>Source!X434</f>
        <v>10929.33</v>
      </c>
      <c r="S662">
        <f>ROUND((Source!DO434/100)*ROUND((ROUND((Source!AF434*Source!AV434*Source!I434),2)),2), 2)</f>
        <v>319.10000000000002</v>
      </c>
      <c r="T662">
        <f>Source!Y434</f>
        <v>5108.28</v>
      </c>
      <c r="U662">
        <f>ROUND((175/100)*ROUND((ROUND((Source!AE434*Source!AV434*Source!I434),2)),2), 2)</f>
        <v>1.42</v>
      </c>
      <c r="V662">
        <f>ROUND((160/100)*ROUND(ROUND((ROUND((Source!AE434*Source!AV434*Source!I434),2)*Source!BS434),2), 2), 2)</f>
        <v>33.78</v>
      </c>
    </row>
    <row r="663" spans="1:28" x14ac:dyDescent="0.2">
      <c r="C663" s="56" t="str">
        <f>"Объем: "&amp;Source!I434&amp;"=24/"&amp;"100"</f>
        <v>Объем: 0,24=24/100</v>
      </c>
    </row>
    <row r="664" spans="1:28" ht="14.25" x14ac:dyDescent="0.2">
      <c r="A664" s="41"/>
      <c r="B664" s="41"/>
      <c r="C664" s="41" t="s">
        <v>1154</v>
      </c>
      <c r="D664" s="42"/>
      <c r="E664" s="10"/>
      <c r="F664" s="44">
        <f>Source!AO434</f>
        <v>1577.53</v>
      </c>
      <c r="G664" s="43" t="str">
        <f>Source!DG434</f>
        <v>)*1,15</v>
      </c>
      <c r="H664" s="10">
        <f>Source!AV434</f>
        <v>1.0469999999999999</v>
      </c>
      <c r="I664" s="44">
        <f>ROUND((ROUND((Source!AF434*Source!AV434*Source!I434),2)),2)</f>
        <v>455.86</v>
      </c>
      <c r="J664" s="10">
        <f>IF(Source!BA434&lt;&gt; 0, Source!BA434, 1)</f>
        <v>26.06</v>
      </c>
      <c r="K664" s="44">
        <f>Source!S434</f>
        <v>11879.71</v>
      </c>
      <c r="W664">
        <f>I664</f>
        <v>455.86</v>
      </c>
    </row>
    <row r="665" spans="1:28" ht="14.25" x14ac:dyDescent="0.2">
      <c r="A665" s="41"/>
      <c r="B665" s="41"/>
      <c r="C665" s="41" t="s">
        <v>1155</v>
      </c>
      <c r="D665" s="42"/>
      <c r="E665" s="10"/>
      <c r="F665" s="44">
        <f>Source!AM434</f>
        <v>11.91</v>
      </c>
      <c r="G665" s="43" t="str">
        <f>Source!DE434</f>
        <v>)*1,15</v>
      </c>
      <c r="H665" s="10">
        <f>Source!AV434</f>
        <v>1.0469999999999999</v>
      </c>
      <c r="I665" s="44">
        <f>(ROUND((ROUND((((Source!ET434*1.15))*Source!AV434*Source!I434),2)),2)+ROUND((ROUND(((Source!AE434-((Source!EU434*1.15)))*Source!AV434*Source!I434),2)),2))</f>
        <v>3.44</v>
      </c>
      <c r="J665" s="10">
        <f>IF(Source!BB434&lt;&gt; 0, Source!BB434, 1)</f>
        <v>11.21</v>
      </c>
      <c r="K665" s="44">
        <f>Source!Q434</f>
        <v>38.56</v>
      </c>
    </row>
    <row r="666" spans="1:28" ht="14.25" x14ac:dyDescent="0.2">
      <c r="A666" s="41"/>
      <c r="B666" s="41"/>
      <c r="C666" s="41" t="s">
        <v>1156</v>
      </c>
      <c r="D666" s="42"/>
      <c r="E666" s="10"/>
      <c r="F666" s="44">
        <f>Source!AN434</f>
        <v>2.81</v>
      </c>
      <c r="G666" s="43" t="str">
        <f>Source!DF434</f>
        <v>)*1,15</v>
      </c>
      <c r="H666" s="10">
        <f>Source!AV434</f>
        <v>1.0469999999999999</v>
      </c>
      <c r="I666" s="45">
        <f>ROUND((ROUND((Source!AE434*Source!AV434*Source!I434),2)),2)</f>
        <v>0.81</v>
      </c>
      <c r="J666" s="10">
        <f>IF(Source!BS434&lt;&gt; 0, Source!BS434, 1)</f>
        <v>26.06</v>
      </c>
      <c r="K666" s="45">
        <f>Source!R434</f>
        <v>21.11</v>
      </c>
      <c r="W666">
        <f>I666</f>
        <v>0.81</v>
      </c>
    </row>
    <row r="667" spans="1:28" ht="14.25" x14ac:dyDescent="0.2">
      <c r="A667" s="41"/>
      <c r="B667" s="41"/>
      <c r="C667" s="41" t="s">
        <v>1177</v>
      </c>
      <c r="D667" s="42"/>
      <c r="E667" s="10"/>
      <c r="F667" s="44">
        <f>Source!AL434</f>
        <v>888.6</v>
      </c>
      <c r="G667" s="43" t="str">
        <f>Source!DD434</f>
        <v/>
      </c>
      <c r="H667" s="10">
        <f>Source!AW434</f>
        <v>1</v>
      </c>
      <c r="I667" s="44">
        <f>ROUND((ROUND((Source!AC434*Source!AW434*Source!I434),2)),2)</f>
        <v>213.26</v>
      </c>
      <c r="J667" s="10">
        <f>IF(Source!BC434&lt;&gt; 0, Source!BC434, 1)</f>
        <v>6.98</v>
      </c>
      <c r="K667" s="44">
        <f>Source!P434</f>
        <v>1488.55</v>
      </c>
    </row>
    <row r="668" spans="1:28" ht="85.5" x14ac:dyDescent="0.2">
      <c r="A668" s="41" t="s">
        <v>439</v>
      </c>
      <c r="B668" s="41" t="str">
        <f>Source!F436</f>
        <v>1.21-5-607</v>
      </c>
      <c r="C668" s="41" t="s">
        <v>441</v>
      </c>
      <c r="D668" s="42" t="str">
        <f>Source!H436</f>
        <v>КОМПЛЕКТ</v>
      </c>
      <c r="E668" s="10">
        <f>Source!I436</f>
        <v>8</v>
      </c>
      <c r="F668" s="44">
        <f>Source!AK436</f>
        <v>5982.6</v>
      </c>
      <c r="G668" s="59" t="s">
        <v>3</v>
      </c>
      <c r="H668" s="10">
        <f>Source!AW436</f>
        <v>1</v>
      </c>
      <c r="I668" s="44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47860.800000000003</v>
      </c>
      <c r="J668" s="10">
        <f>IF(Source!BC436&lt;&gt; 0, Source!BC436, 1)</f>
        <v>3.15</v>
      </c>
      <c r="K668" s="44">
        <f>Source!O436</f>
        <v>150761.51999999999</v>
      </c>
      <c r="Q668">
        <f>ROUND((Source!DN436/100)*ROUND((ROUND((Source!AF436*Source!AV436*Source!I436),2)),2), 2)</f>
        <v>0</v>
      </c>
      <c r="R668">
        <f>Source!X436</f>
        <v>0</v>
      </c>
      <c r="S668">
        <f>ROUND((Source!DO436/100)*ROUND((ROUND((Source!AF436*Source!AV436*Source!I436),2)),2), 2)</f>
        <v>0</v>
      </c>
      <c r="T668">
        <f>Source!Y436</f>
        <v>0</v>
      </c>
      <c r="U668">
        <f>ROUND((175/100)*ROUND((ROUND((Source!AE436*Source!AV436*Source!I436),2)),2), 2)</f>
        <v>0</v>
      </c>
      <c r="V668">
        <f>ROUND((160/100)*ROUND(ROUND((ROUND((Source!AE436*Source!AV436*Source!I436),2)*Source!BS436),2), 2), 2)</f>
        <v>0</v>
      </c>
      <c r="X668">
        <f>IF(Source!BI436&lt;=1,I668, 0)</f>
        <v>0</v>
      </c>
      <c r="Y668">
        <f>IF(Source!BI436=2,I668, 0)</f>
        <v>47860.800000000003</v>
      </c>
      <c r="Z668">
        <f>IF(Source!BI436=3,I668, 0)</f>
        <v>0</v>
      </c>
      <c r="AA668">
        <f>IF(Source!BI436=4,I668, 0)</f>
        <v>0</v>
      </c>
    </row>
    <row r="669" spans="1:28" ht="14.25" x14ac:dyDescent="0.2">
      <c r="A669" s="41"/>
      <c r="B669" s="41"/>
      <c r="C669" s="41" t="s">
        <v>1157</v>
      </c>
      <c r="D669" s="42" t="s">
        <v>1158</v>
      </c>
      <c r="E669" s="10">
        <f>Source!DN434</f>
        <v>112</v>
      </c>
      <c r="F669" s="44"/>
      <c r="G669" s="43"/>
      <c r="H669" s="10"/>
      <c r="I669" s="44">
        <f>SUM(Q662:Q668)</f>
        <v>510.56</v>
      </c>
      <c r="J669" s="10">
        <f>Source!BZ434</f>
        <v>92</v>
      </c>
      <c r="K669" s="44">
        <f>SUM(R662:R668)</f>
        <v>10929.33</v>
      </c>
    </row>
    <row r="670" spans="1:28" ht="14.25" x14ac:dyDescent="0.2">
      <c r="A670" s="41"/>
      <c r="B670" s="41"/>
      <c r="C670" s="41" t="s">
        <v>1159</v>
      </c>
      <c r="D670" s="42" t="s">
        <v>1158</v>
      </c>
      <c r="E670" s="10">
        <f>Source!DO434</f>
        <v>70</v>
      </c>
      <c r="F670" s="44"/>
      <c r="G670" s="43"/>
      <c r="H670" s="10"/>
      <c r="I670" s="44">
        <f>SUM(S662:S669)</f>
        <v>319.10000000000002</v>
      </c>
      <c r="J670" s="10">
        <f>Source!CA434</f>
        <v>43</v>
      </c>
      <c r="K670" s="44">
        <f>SUM(T662:T669)</f>
        <v>5108.28</v>
      </c>
    </row>
    <row r="671" spans="1:28" ht="14.25" x14ac:dyDescent="0.2">
      <c r="A671" s="41"/>
      <c r="B671" s="41"/>
      <c r="C671" s="41" t="s">
        <v>1160</v>
      </c>
      <c r="D671" s="42" t="s">
        <v>1158</v>
      </c>
      <c r="E671" s="10">
        <f>175</f>
        <v>175</v>
      </c>
      <c r="F671" s="44"/>
      <c r="G671" s="43"/>
      <c r="H671" s="10"/>
      <c r="I671" s="44">
        <f>SUM(U662:U670)</f>
        <v>1.42</v>
      </c>
      <c r="J671" s="10">
        <f>160</f>
        <v>160</v>
      </c>
      <c r="K671" s="44">
        <f>SUM(V662:V670)</f>
        <v>33.78</v>
      </c>
    </row>
    <row r="672" spans="1:28" ht="14.25" x14ac:dyDescent="0.2">
      <c r="A672" s="48"/>
      <c r="B672" s="48"/>
      <c r="C672" s="48" t="s">
        <v>1161</v>
      </c>
      <c r="D672" s="49" t="s">
        <v>1162</v>
      </c>
      <c r="E672" s="50">
        <f>Source!AQ434</f>
        <v>116.43</v>
      </c>
      <c r="F672" s="51"/>
      <c r="G672" s="52" t="str">
        <f>Source!DI434</f>
        <v>)*1,15</v>
      </c>
      <c r="H672" s="50">
        <f>Source!AV434</f>
        <v>1.0469999999999999</v>
      </c>
      <c r="I672" s="51">
        <f>Source!U434</f>
        <v>33.645009959999996</v>
      </c>
      <c r="J672" s="50"/>
      <c r="K672" s="51"/>
      <c r="AB672" s="46">
        <f>I672</f>
        <v>33.645009959999996</v>
      </c>
    </row>
    <row r="673" spans="1:28" ht="15" x14ac:dyDescent="0.25">
      <c r="A673" s="53"/>
      <c r="B673" s="53"/>
      <c r="C673" s="54" t="s">
        <v>1163</v>
      </c>
      <c r="D673" s="53"/>
      <c r="E673" s="53"/>
      <c r="F673" s="53"/>
      <c r="G673" s="53"/>
      <c r="H673" s="55">
        <f>I664+I665+I667+I669+I670+I671+SUM(I668:I668)</f>
        <v>49364.44</v>
      </c>
      <c r="I673" s="55"/>
      <c r="J673" s="55">
        <f>K664+K665+K667+K669+K670+K671+SUM(K668:K668)</f>
        <v>180239.72999999998</v>
      </c>
      <c r="K673" s="55"/>
      <c r="O673" s="46">
        <f>I664+I665+I667+I669+I670+I671+SUM(I668:I668)</f>
        <v>49364.44</v>
      </c>
      <c r="P673" s="46">
        <f>K664+K665+K667+K669+K670+K671+SUM(K668:K668)</f>
        <v>180239.72999999998</v>
      </c>
      <c r="X673">
        <f>IF(Source!BI434&lt;=1,I664+I665+I667+I669+I670+I671-0, 0)</f>
        <v>0</v>
      </c>
      <c r="Y673">
        <f>IF(Source!BI434=2,I664+I665+I667+I669+I670+I671-0, 0)</f>
        <v>1503.6399999999999</v>
      </c>
      <c r="Z673">
        <f>IF(Source!BI434=3,I664+I665+I667+I669+I670+I671-0, 0)</f>
        <v>0</v>
      </c>
      <c r="AA673">
        <f>IF(Source!BI434=4,I664+I665+I667+I669+I670+I671,0)</f>
        <v>0</v>
      </c>
    </row>
    <row r="675" spans="1:28" ht="65.25" x14ac:dyDescent="0.2">
      <c r="A675" s="41">
        <v>15</v>
      </c>
      <c r="B675" s="41" t="s">
        <v>1211</v>
      </c>
      <c r="C675" s="41" t="s">
        <v>445</v>
      </c>
      <c r="D675" s="42" t="str">
        <f>Source!H437</f>
        <v>1  ШТ.</v>
      </c>
      <c r="E675" s="10">
        <f>Source!I437</f>
        <v>10</v>
      </c>
      <c r="F675" s="44"/>
      <c r="G675" s="43"/>
      <c r="H675" s="10"/>
      <c r="I675" s="44"/>
      <c r="J675" s="10"/>
      <c r="K675" s="44"/>
      <c r="Q675">
        <f>ROUND((Source!DN437/100)*ROUND((ROUND((Source!AF437*Source!AV437*Source!I437),2)),2), 2)</f>
        <v>1090.7</v>
      </c>
      <c r="R675">
        <f>Source!X437</f>
        <v>23348.01</v>
      </c>
      <c r="S675">
        <f>ROUND((Source!DO437/100)*ROUND((ROUND((Source!AF437*Source!AV437*Source!I437),2)),2), 2)</f>
        <v>681.69</v>
      </c>
      <c r="T675">
        <f>Source!Y437</f>
        <v>10912.66</v>
      </c>
      <c r="U675">
        <f>ROUND((175/100)*ROUND((ROUND((Source!AE437*Source!AV437*Source!I437),2)),2), 2)</f>
        <v>2879.33</v>
      </c>
      <c r="V675">
        <f>ROUND((160/100)*ROUND(ROUND((ROUND((Source!AE437*Source!AV437*Source!I437),2)*Source!BS437),2), 2), 2)</f>
        <v>68603.679999999993</v>
      </c>
    </row>
    <row r="676" spans="1:28" ht="14.25" x14ac:dyDescent="0.2">
      <c r="A676" s="41"/>
      <c r="B676" s="41"/>
      <c r="C676" s="41" t="s">
        <v>1154</v>
      </c>
      <c r="D676" s="42"/>
      <c r="E676" s="10"/>
      <c r="F676" s="44">
        <f>Source!AO437</f>
        <v>80.88</v>
      </c>
      <c r="G676" s="43" t="str">
        <f>Source!DG437</f>
        <v>)*1,15</v>
      </c>
      <c r="H676" s="10">
        <f>Source!AV437</f>
        <v>1.0469999999999999</v>
      </c>
      <c r="I676" s="44">
        <f>ROUND((ROUND((Source!AF437*Source!AV437*Source!I437),2)),2)</f>
        <v>973.84</v>
      </c>
      <c r="J676" s="10">
        <f>IF(Source!BA437&lt;&gt; 0, Source!BA437, 1)</f>
        <v>26.06</v>
      </c>
      <c r="K676" s="44">
        <f>Source!S437</f>
        <v>25378.27</v>
      </c>
      <c r="W676">
        <f>I676</f>
        <v>973.84</v>
      </c>
    </row>
    <row r="677" spans="1:28" ht="14.25" x14ac:dyDescent="0.2">
      <c r="A677" s="41"/>
      <c r="B677" s="41"/>
      <c r="C677" s="41" t="s">
        <v>1155</v>
      </c>
      <c r="D677" s="42"/>
      <c r="E677" s="10"/>
      <c r="F677" s="44">
        <f>Source!AM437</f>
        <v>633.87</v>
      </c>
      <c r="G677" s="43" t="str">
        <f>Source!DE437</f>
        <v>)*1,15</v>
      </c>
      <c r="H677" s="10">
        <f>Source!AV437</f>
        <v>1.0469999999999999</v>
      </c>
      <c r="I677" s="44">
        <f>(ROUND((ROUND((((Source!ET437*1.15))*Source!AV437*Source!I437),2)),2)+ROUND((ROUND(((Source!AE437-((Source!EU437*1.15)))*Source!AV437*Source!I437),2)),2))</f>
        <v>7632.11</v>
      </c>
      <c r="J677" s="10">
        <f>IF(Source!BB437&lt;&gt; 0, Source!BB437, 1)</f>
        <v>10.81</v>
      </c>
      <c r="K677" s="44">
        <f>Source!Q437</f>
        <v>82503.11</v>
      </c>
    </row>
    <row r="678" spans="1:28" ht="14.25" x14ac:dyDescent="0.2">
      <c r="A678" s="41"/>
      <c r="B678" s="41"/>
      <c r="C678" s="41" t="s">
        <v>1156</v>
      </c>
      <c r="D678" s="42"/>
      <c r="E678" s="10"/>
      <c r="F678" s="44">
        <f>Source!AN437</f>
        <v>136.65</v>
      </c>
      <c r="G678" s="43" t="str">
        <f>Source!DF437</f>
        <v>)*1,15</v>
      </c>
      <c r="H678" s="10">
        <f>Source!AV437</f>
        <v>1.0469999999999999</v>
      </c>
      <c r="I678" s="45">
        <f>ROUND((ROUND((Source!AE437*Source!AV437*Source!I437),2)),2)</f>
        <v>1645.33</v>
      </c>
      <c r="J678" s="10">
        <f>IF(Source!BS437&lt;&gt; 0, Source!BS437, 1)</f>
        <v>26.06</v>
      </c>
      <c r="K678" s="45">
        <f>Source!R437</f>
        <v>42877.3</v>
      </c>
      <c r="W678">
        <f>I678</f>
        <v>1645.33</v>
      </c>
    </row>
    <row r="679" spans="1:28" ht="14.25" x14ac:dyDescent="0.2">
      <c r="A679" s="41"/>
      <c r="B679" s="41"/>
      <c r="C679" s="41" t="s">
        <v>1177</v>
      </c>
      <c r="D679" s="42"/>
      <c r="E679" s="10"/>
      <c r="F679" s="44">
        <f>Source!AL437</f>
        <v>2.17</v>
      </c>
      <c r="G679" s="43" t="str">
        <f>Source!DD437</f>
        <v/>
      </c>
      <c r="H679" s="10">
        <f>Source!AW437</f>
        <v>1</v>
      </c>
      <c r="I679" s="44">
        <f>ROUND((ROUND((Source!AC437*Source!AW437*Source!I437),2)),2)</f>
        <v>21.7</v>
      </c>
      <c r="J679" s="10">
        <f>IF(Source!BC437&lt;&gt; 0, Source!BC437, 1)</f>
        <v>6.98</v>
      </c>
      <c r="K679" s="44">
        <f>Source!P437</f>
        <v>151.47</v>
      </c>
    </row>
    <row r="680" spans="1:28" ht="14.25" x14ac:dyDescent="0.2">
      <c r="A680" s="41"/>
      <c r="B680" s="41"/>
      <c r="C680" s="41" t="s">
        <v>1157</v>
      </c>
      <c r="D680" s="42" t="s">
        <v>1158</v>
      </c>
      <c r="E680" s="10">
        <f>Source!DN437</f>
        <v>112</v>
      </c>
      <c r="F680" s="44"/>
      <c r="G680" s="43"/>
      <c r="H680" s="10"/>
      <c r="I680" s="44">
        <f>SUM(Q675:Q679)</f>
        <v>1090.7</v>
      </c>
      <c r="J680" s="10">
        <f>Source!BZ437</f>
        <v>92</v>
      </c>
      <c r="K680" s="44">
        <f>SUM(R675:R679)</f>
        <v>23348.01</v>
      </c>
    </row>
    <row r="681" spans="1:28" ht="14.25" x14ac:dyDescent="0.2">
      <c r="A681" s="41"/>
      <c r="B681" s="41"/>
      <c r="C681" s="41" t="s">
        <v>1159</v>
      </c>
      <c r="D681" s="42" t="s">
        <v>1158</v>
      </c>
      <c r="E681" s="10">
        <f>Source!DO437</f>
        <v>70</v>
      </c>
      <c r="F681" s="44"/>
      <c r="G681" s="43"/>
      <c r="H681" s="10"/>
      <c r="I681" s="44">
        <f>SUM(S675:S680)</f>
        <v>681.69</v>
      </c>
      <c r="J681" s="10">
        <f>Source!CA437</f>
        <v>43</v>
      </c>
      <c r="K681" s="44">
        <f>SUM(T675:T680)</f>
        <v>10912.66</v>
      </c>
    </row>
    <row r="682" spans="1:28" ht="14.25" x14ac:dyDescent="0.2">
      <c r="A682" s="41"/>
      <c r="B682" s="41"/>
      <c r="C682" s="41" t="s">
        <v>1160</v>
      </c>
      <c r="D682" s="42" t="s">
        <v>1158</v>
      </c>
      <c r="E682" s="10">
        <f>175</f>
        <v>175</v>
      </c>
      <c r="F682" s="44"/>
      <c r="G682" s="43"/>
      <c r="H682" s="10"/>
      <c r="I682" s="44">
        <f>SUM(U675:U681)</f>
        <v>2879.33</v>
      </c>
      <c r="J682" s="10">
        <f>160</f>
        <v>160</v>
      </c>
      <c r="K682" s="44">
        <f>SUM(V675:V681)</f>
        <v>68603.679999999993</v>
      </c>
    </row>
    <row r="683" spans="1:28" ht="14.25" x14ac:dyDescent="0.2">
      <c r="A683" s="48"/>
      <c r="B683" s="48"/>
      <c r="C683" s="48" t="s">
        <v>1161</v>
      </c>
      <c r="D683" s="49" t="s">
        <v>1162</v>
      </c>
      <c r="E683" s="50">
        <f>Source!AQ437</f>
        <v>6.56</v>
      </c>
      <c r="F683" s="51"/>
      <c r="G683" s="52" t="str">
        <f>Source!DI437</f>
        <v>)*1,15</v>
      </c>
      <c r="H683" s="50">
        <f>Source!AV437</f>
        <v>1.0469999999999999</v>
      </c>
      <c r="I683" s="51">
        <f>Source!U437</f>
        <v>78.985679999999988</v>
      </c>
      <c r="J683" s="50"/>
      <c r="K683" s="51"/>
      <c r="AB683" s="46">
        <f>I683</f>
        <v>78.985679999999988</v>
      </c>
    </row>
    <row r="684" spans="1:28" ht="15" x14ac:dyDescent="0.25">
      <c r="A684" s="53"/>
      <c r="B684" s="53"/>
      <c r="C684" s="54" t="s">
        <v>1163</v>
      </c>
      <c r="D684" s="53"/>
      <c r="E684" s="53"/>
      <c r="F684" s="53"/>
      <c r="G684" s="53"/>
      <c r="H684" s="55">
        <f>I676+I677+I679+I680+I681+I682</f>
        <v>13279.37</v>
      </c>
      <c r="I684" s="55"/>
      <c r="J684" s="55">
        <f>K676+K677+K679+K680+K681+K682</f>
        <v>210897.2</v>
      </c>
      <c r="K684" s="55"/>
      <c r="O684" s="46">
        <f>I676+I677+I679+I680+I681+I682</f>
        <v>13279.37</v>
      </c>
      <c r="P684" s="46">
        <f>K676+K677+K679+K680+K681+K682</f>
        <v>210897.2</v>
      </c>
      <c r="X684">
        <f>IF(Source!BI437&lt;=1,I676+I677+I679+I680+I681+I682-0, 0)</f>
        <v>0</v>
      </c>
      <c r="Y684">
        <f>IF(Source!BI437=2,I676+I677+I679+I680+I681+I682-0, 0)</f>
        <v>13279.37</v>
      </c>
      <c r="Z684">
        <f>IF(Source!BI437=3,I676+I677+I679+I680+I681+I682-0, 0)</f>
        <v>0</v>
      </c>
      <c r="AA684">
        <f>IF(Source!BI437=4,I676+I677+I679+I680+I681+I682,0)</f>
        <v>0</v>
      </c>
    </row>
    <row r="686" spans="1:28" ht="65.25" x14ac:dyDescent="0.2">
      <c r="A686" s="41">
        <v>16</v>
      </c>
      <c r="B686" s="41" t="s">
        <v>1212</v>
      </c>
      <c r="C686" s="41" t="s">
        <v>450</v>
      </c>
      <c r="D686" s="42" t="str">
        <f>Source!H438</f>
        <v>100 М КАБЕЛЯ</v>
      </c>
      <c r="E686" s="10">
        <f>Source!I438</f>
        <v>0.45</v>
      </c>
      <c r="F686" s="44"/>
      <c r="G686" s="43"/>
      <c r="H686" s="10"/>
      <c r="I686" s="44"/>
      <c r="J686" s="10"/>
      <c r="K686" s="44"/>
      <c r="Q686">
        <f>ROUND((Source!DN438/100)*ROUND((ROUND((Source!AF438*Source!AV438*Source!I438),2)),2), 2)</f>
        <v>170.8</v>
      </c>
      <c r="R686">
        <f>Source!X438</f>
        <v>3656.22</v>
      </c>
      <c r="S686">
        <f>ROUND((Source!DO438/100)*ROUND((ROUND((Source!AF438*Source!AV438*Source!I438),2)),2), 2)</f>
        <v>106.75</v>
      </c>
      <c r="T686">
        <f>Source!Y438</f>
        <v>1708.88</v>
      </c>
      <c r="U686">
        <f>ROUND((175/100)*ROUND((ROUND((Source!AE438*Source!AV438*Source!I438),2)),2), 2)</f>
        <v>97.53</v>
      </c>
      <c r="V686">
        <f>ROUND((160/100)*ROUND(ROUND((ROUND((Source!AE438*Source!AV438*Source!I438),2)*Source!BS438),2), 2), 2)</f>
        <v>2323.71</v>
      </c>
    </row>
    <row r="687" spans="1:28" x14ac:dyDescent="0.2">
      <c r="C687" s="56" t="str">
        <f>"Объем: "&amp;Source!I438&amp;"=45/"&amp;"100"</f>
        <v>Объем: 0,45=45/100</v>
      </c>
    </row>
    <row r="688" spans="1:28" ht="14.25" x14ac:dyDescent="0.2">
      <c r="A688" s="41"/>
      <c r="B688" s="41"/>
      <c r="C688" s="41" t="s">
        <v>1154</v>
      </c>
      <c r="D688" s="42"/>
      <c r="E688" s="10"/>
      <c r="F688" s="44">
        <f>Source!AO438</f>
        <v>276.19</v>
      </c>
      <c r="G688" s="43" t="str">
        <f>Source!DG438</f>
        <v>)*1,15</v>
      </c>
      <c r="H688" s="10">
        <f>Source!AV438</f>
        <v>1.0669999999999999</v>
      </c>
      <c r="I688" s="44">
        <f>ROUND((ROUND((Source!AF438*Source!AV438*Source!I438),2)),2)</f>
        <v>152.5</v>
      </c>
      <c r="J688" s="10">
        <f>IF(Source!BA438&lt;&gt; 0, Source!BA438, 1)</f>
        <v>26.06</v>
      </c>
      <c r="K688" s="44">
        <f>Source!S438</f>
        <v>3974.15</v>
      </c>
      <c r="W688">
        <f>I688</f>
        <v>152.5</v>
      </c>
    </row>
    <row r="689" spans="1:28" ht="14.25" x14ac:dyDescent="0.2">
      <c r="A689" s="41"/>
      <c r="B689" s="41"/>
      <c r="C689" s="41" t="s">
        <v>1155</v>
      </c>
      <c r="D689" s="42"/>
      <c r="E689" s="10"/>
      <c r="F689" s="44">
        <f>Source!AM438</f>
        <v>630.9</v>
      </c>
      <c r="G689" s="43" t="str">
        <f>Source!DE438</f>
        <v>)*1,15</v>
      </c>
      <c r="H689" s="10">
        <f>Source!AV438</f>
        <v>1.0669999999999999</v>
      </c>
      <c r="I689" s="44">
        <f>(ROUND((ROUND((((Source!ET438*1.15))*Source!AV438*Source!I438),2)),2)+ROUND((ROUND(((Source!AE438-((Source!EU438*1.15)))*Source!AV438*Source!I438),2)),2))</f>
        <v>348.37</v>
      </c>
      <c r="J689" s="10">
        <f>IF(Source!BB438&lt;&gt; 0, Source!BB438, 1)</f>
        <v>9.73</v>
      </c>
      <c r="K689" s="44">
        <f>Source!Q438</f>
        <v>3389.64</v>
      </c>
    </row>
    <row r="690" spans="1:28" ht="14.25" x14ac:dyDescent="0.2">
      <c r="A690" s="41"/>
      <c r="B690" s="41"/>
      <c r="C690" s="41" t="s">
        <v>1156</v>
      </c>
      <c r="D690" s="42"/>
      <c r="E690" s="10"/>
      <c r="F690" s="44">
        <f>Source!AN438</f>
        <v>100.93</v>
      </c>
      <c r="G690" s="43" t="str">
        <f>Source!DF438</f>
        <v>)*1,15</v>
      </c>
      <c r="H690" s="10">
        <f>Source!AV438</f>
        <v>1.0669999999999999</v>
      </c>
      <c r="I690" s="45">
        <f>ROUND((ROUND((Source!AE438*Source!AV438*Source!I438),2)),2)</f>
        <v>55.73</v>
      </c>
      <c r="J690" s="10">
        <f>IF(Source!BS438&lt;&gt; 0, Source!BS438, 1)</f>
        <v>26.06</v>
      </c>
      <c r="K690" s="45">
        <f>Source!R438</f>
        <v>1452.32</v>
      </c>
      <c r="W690">
        <f>I690</f>
        <v>55.73</v>
      </c>
    </row>
    <row r="691" spans="1:28" ht="14.25" x14ac:dyDescent="0.2">
      <c r="A691" s="41"/>
      <c r="B691" s="41"/>
      <c r="C691" s="41" t="s">
        <v>1177</v>
      </c>
      <c r="D691" s="42"/>
      <c r="E691" s="10"/>
      <c r="F691" s="44">
        <f>Source!AL438</f>
        <v>38.78</v>
      </c>
      <c r="G691" s="43" t="str">
        <f>Source!DD438</f>
        <v/>
      </c>
      <c r="H691" s="10">
        <f>Source!AW438</f>
        <v>1.081</v>
      </c>
      <c r="I691" s="44">
        <f>ROUND((ROUND((Source!AC438*Source!AW438*Source!I438),2)),2)</f>
        <v>18.86</v>
      </c>
      <c r="J691" s="10">
        <f>IF(Source!BC438&lt;&gt; 0, Source!BC438, 1)</f>
        <v>6.98</v>
      </c>
      <c r="K691" s="44">
        <f>Source!P438</f>
        <v>131.63999999999999</v>
      </c>
    </row>
    <row r="692" spans="1:28" ht="14.25" x14ac:dyDescent="0.2">
      <c r="A692" s="41"/>
      <c r="B692" s="41"/>
      <c r="C692" s="41" t="s">
        <v>1157</v>
      </c>
      <c r="D692" s="42" t="s">
        <v>1158</v>
      </c>
      <c r="E692" s="10">
        <f>Source!DN438</f>
        <v>112</v>
      </c>
      <c r="F692" s="44"/>
      <c r="G692" s="43"/>
      <c r="H692" s="10"/>
      <c r="I692" s="44">
        <f>SUM(Q686:Q691)</f>
        <v>170.8</v>
      </c>
      <c r="J692" s="10">
        <f>Source!BZ438</f>
        <v>92</v>
      </c>
      <c r="K692" s="44">
        <f>SUM(R686:R691)</f>
        <v>3656.22</v>
      </c>
    </row>
    <row r="693" spans="1:28" ht="14.25" x14ac:dyDescent="0.2">
      <c r="A693" s="41"/>
      <c r="B693" s="41"/>
      <c r="C693" s="41" t="s">
        <v>1159</v>
      </c>
      <c r="D693" s="42" t="s">
        <v>1158</v>
      </c>
      <c r="E693" s="10">
        <f>Source!DO438</f>
        <v>70</v>
      </c>
      <c r="F693" s="44"/>
      <c r="G693" s="43"/>
      <c r="H693" s="10"/>
      <c r="I693" s="44">
        <f>SUM(S686:S692)</f>
        <v>106.75</v>
      </c>
      <c r="J693" s="10">
        <f>Source!CA438</f>
        <v>43</v>
      </c>
      <c r="K693" s="44">
        <f>SUM(T686:T692)</f>
        <v>1708.88</v>
      </c>
    </row>
    <row r="694" spans="1:28" ht="14.25" x14ac:dyDescent="0.2">
      <c r="A694" s="41"/>
      <c r="B694" s="41"/>
      <c r="C694" s="41" t="s">
        <v>1160</v>
      </c>
      <c r="D694" s="42" t="s">
        <v>1158</v>
      </c>
      <c r="E694" s="10">
        <f>175</f>
        <v>175</v>
      </c>
      <c r="F694" s="44"/>
      <c r="G694" s="43"/>
      <c r="H694" s="10"/>
      <c r="I694" s="44">
        <f>SUM(U686:U693)</f>
        <v>97.53</v>
      </c>
      <c r="J694" s="10">
        <f>160</f>
        <v>160</v>
      </c>
      <c r="K694" s="44">
        <f>SUM(V686:V693)</f>
        <v>2323.71</v>
      </c>
    </row>
    <row r="695" spans="1:28" ht="14.25" x14ac:dyDescent="0.2">
      <c r="A695" s="48"/>
      <c r="B695" s="48"/>
      <c r="C695" s="48" t="s">
        <v>1161</v>
      </c>
      <c r="D695" s="49" t="s">
        <v>1162</v>
      </c>
      <c r="E695" s="50">
        <f>Source!AQ438</f>
        <v>22.4</v>
      </c>
      <c r="F695" s="51"/>
      <c r="G695" s="52" t="str">
        <f>Source!DI438</f>
        <v>)*1,15</v>
      </c>
      <c r="H695" s="50">
        <f>Source!AV438</f>
        <v>1.0669999999999999</v>
      </c>
      <c r="I695" s="51">
        <f>Source!U438</f>
        <v>12.368663999999999</v>
      </c>
      <c r="J695" s="50"/>
      <c r="K695" s="51"/>
      <c r="AB695" s="46">
        <f>I695</f>
        <v>12.368663999999999</v>
      </c>
    </row>
    <row r="696" spans="1:28" ht="15" x14ac:dyDescent="0.25">
      <c r="A696" s="53"/>
      <c r="B696" s="53"/>
      <c r="C696" s="54" t="s">
        <v>1163</v>
      </c>
      <c r="D696" s="53"/>
      <c r="E696" s="53"/>
      <c r="F696" s="53"/>
      <c r="G696" s="53"/>
      <c r="H696" s="55">
        <f>I688+I689+I691+I692+I693+I694</f>
        <v>894.81</v>
      </c>
      <c r="I696" s="55"/>
      <c r="J696" s="55">
        <f>K688+K689+K691+K692+K693+K694</f>
        <v>15184.239999999998</v>
      </c>
      <c r="K696" s="55"/>
      <c r="O696" s="46">
        <f>I688+I689+I691+I692+I693+I694</f>
        <v>894.81</v>
      </c>
      <c r="P696" s="46">
        <f>K688+K689+K691+K692+K693+K694</f>
        <v>15184.239999999998</v>
      </c>
      <c r="X696">
        <f>IF(Source!BI438&lt;=1,I688+I689+I691+I692+I693+I694-0, 0)</f>
        <v>0</v>
      </c>
      <c r="Y696">
        <f>IF(Source!BI438=2,I688+I689+I691+I692+I693+I694-0, 0)</f>
        <v>894.81</v>
      </c>
      <c r="Z696">
        <f>IF(Source!BI438=3,I688+I689+I691+I692+I693+I694-0, 0)</f>
        <v>0</v>
      </c>
      <c r="AA696">
        <f>IF(Source!BI438=4,I688+I689+I691+I692+I693+I694,0)</f>
        <v>0</v>
      </c>
    </row>
    <row r="698" spans="1:28" ht="42.75" x14ac:dyDescent="0.2">
      <c r="A698" s="48">
        <v>17</v>
      </c>
      <c r="B698" s="48" t="str">
        <f>Source!F439</f>
        <v>1.23-8-563</v>
      </c>
      <c r="C698" s="48" t="s">
        <v>453</v>
      </c>
      <c r="D698" s="49" t="str">
        <f>Source!H439</f>
        <v>км</v>
      </c>
      <c r="E698" s="50">
        <f>Source!I439</f>
        <v>4.4999999999999998E-2</v>
      </c>
      <c r="F698" s="51">
        <f>Source!AL439</f>
        <v>230780.6</v>
      </c>
      <c r="G698" s="52" t="str">
        <f>Source!DD439</f>
        <v/>
      </c>
      <c r="H698" s="50">
        <f>Source!AW439</f>
        <v>1</v>
      </c>
      <c r="I698" s="51">
        <f>ROUND((ROUND((Source!AC439*Source!AW439*Source!I439),2)),2)</f>
        <v>10385.129999999999</v>
      </c>
      <c r="J698" s="50">
        <f>IF(Source!BC439&lt;&gt; 0, Source!BC439, 1)</f>
        <v>7.95</v>
      </c>
      <c r="K698" s="51">
        <f>Source!P439</f>
        <v>82561.78</v>
      </c>
      <c r="Q698">
        <f>ROUND((Source!DN439/100)*ROUND((ROUND((Source!AF439*Source!AV439*Source!I439),2)),2), 2)</f>
        <v>0</v>
      </c>
      <c r="R698">
        <f>Source!X439</f>
        <v>0</v>
      </c>
      <c r="S698">
        <f>ROUND((Source!DO439/100)*ROUND((ROUND((Source!AF439*Source!AV439*Source!I439),2)),2), 2)</f>
        <v>0</v>
      </c>
      <c r="T698">
        <f>Source!Y439</f>
        <v>0</v>
      </c>
      <c r="U698">
        <f>ROUND((175/100)*ROUND((ROUND((Source!AE439*Source!AV439*Source!I439),2)),2), 2)</f>
        <v>0</v>
      </c>
      <c r="V698">
        <f>ROUND((160/100)*ROUND(ROUND((ROUND((Source!AE439*Source!AV439*Source!I439),2)*Source!BS439),2), 2), 2)</f>
        <v>0</v>
      </c>
    </row>
    <row r="699" spans="1:28" ht="15" x14ac:dyDescent="0.25">
      <c r="A699" s="53"/>
      <c r="B699" s="53"/>
      <c r="C699" s="54" t="s">
        <v>1163</v>
      </c>
      <c r="D699" s="53"/>
      <c r="E699" s="53"/>
      <c r="F699" s="53"/>
      <c r="G699" s="53"/>
      <c r="H699" s="55">
        <f>I698</f>
        <v>10385.129999999999</v>
      </c>
      <c r="I699" s="55"/>
      <c r="J699" s="55">
        <f>K698</f>
        <v>82561.78</v>
      </c>
      <c r="K699" s="55"/>
      <c r="O699" s="46">
        <f>I698</f>
        <v>10385.129999999999</v>
      </c>
      <c r="P699" s="46">
        <f>K698</f>
        <v>82561.78</v>
      </c>
      <c r="X699">
        <f>IF(Source!BI439&lt;=1,I698-0, 0)</f>
        <v>0</v>
      </c>
      <c r="Y699">
        <f>IF(Source!BI439=2,I698-0, 0)</f>
        <v>10385.129999999999</v>
      </c>
      <c r="Z699">
        <f>IF(Source!BI439=3,I698-0, 0)</f>
        <v>0</v>
      </c>
      <c r="AA699">
        <f>IF(Source!BI439=4,I698,0)</f>
        <v>0</v>
      </c>
    </row>
    <row r="701" spans="1:28" ht="42.75" x14ac:dyDescent="0.2">
      <c r="A701" s="48">
        <v>18</v>
      </c>
      <c r="B701" s="48" t="str">
        <f>Source!F440</f>
        <v>Данные поставщика</v>
      </c>
      <c r="C701" s="48" t="s">
        <v>1213</v>
      </c>
      <c r="D701" s="49" t="str">
        <f>Source!H440</f>
        <v>ШТ</v>
      </c>
      <c r="E701" s="50">
        <f>Source!I440</f>
        <v>6</v>
      </c>
      <c r="F701" s="51">
        <f>Source!AL440</f>
        <v>68.540000000000006</v>
      </c>
      <c r="G701" s="52" t="str">
        <f>Source!DD440</f>
        <v/>
      </c>
      <c r="H701" s="50">
        <f>Source!AW440</f>
        <v>1</v>
      </c>
      <c r="I701" s="51">
        <f>ROUND((ROUND((Source!AC440*Source!AW440*Source!I440),2)),2)</f>
        <v>411.24</v>
      </c>
      <c r="J701" s="50">
        <f>IF(Source!BC440&lt;&gt; 0, Source!BC440, 1)</f>
        <v>6.82</v>
      </c>
      <c r="K701" s="51">
        <f>Source!P440</f>
        <v>2804.66</v>
      </c>
      <c r="Q701">
        <f>ROUND((Source!DN440/100)*ROUND((ROUND((Source!AF440*Source!AV440*Source!I440),2)),2), 2)</f>
        <v>0</v>
      </c>
      <c r="R701">
        <f>Source!X440</f>
        <v>0</v>
      </c>
      <c r="S701">
        <f>ROUND((Source!DO440/100)*ROUND((ROUND((Source!AF440*Source!AV440*Source!I440),2)),2), 2)</f>
        <v>0</v>
      </c>
      <c r="T701">
        <f>Source!Y440</f>
        <v>0</v>
      </c>
      <c r="U701">
        <f>ROUND((175/100)*ROUND((ROUND((Source!AE440*Source!AV440*Source!I440),2)),2), 2)</f>
        <v>0</v>
      </c>
      <c r="V701">
        <f>ROUND((160/100)*ROUND(ROUND((ROUND((Source!AE440*Source!AV440*Source!I440),2)*Source!BS440),2), 2), 2)</f>
        <v>0</v>
      </c>
    </row>
    <row r="702" spans="1:28" ht="15" x14ac:dyDescent="0.25">
      <c r="A702" s="53"/>
      <c r="B702" s="53"/>
      <c r="C702" s="54" t="s">
        <v>1163</v>
      </c>
      <c r="D702" s="53"/>
      <c r="E702" s="53"/>
      <c r="F702" s="53"/>
      <c r="G702" s="53"/>
      <c r="H702" s="55">
        <f>I701</f>
        <v>411.24</v>
      </c>
      <c r="I702" s="55"/>
      <c r="J702" s="55">
        <f>K701</f>
        <v>2804.66</v>
      </c>
      <c r="K702" s="55"/>
      <c r="O702" s="46">
        <f>I701</f>
        <v>411.24</v>
      </c>
      <c r="P702" s="46">
        <f>K701</f>
        <v>2804.66</v>
      </c>
      <c r="X702">
        <f>IF(Source!BI440&lt;=1,I701-0, 0)</f>
        <v>411.24</v>
      </c>
      <c r="Y702">
        <f>IF(Source!BI440=2,I701-0, 0)</f>
        <v>0</v>
      </c>
      <c r="Z702">
        <f>IF(Source!BI440=3,I701-0, 0)</f>
        <v>0</v>
      </c>
      <c r="AA702">
        <f>IF(Source!BI440=4,I701,0)</f>
        <v>0</v>
      </c>
    </row>
    <row r="704" spans="1:28" ht="65.25" x14ac:dyDescent="0.2">
      <c r="A704" s="41">
        <v>19</v>
      </c>
      <c r="B704" s="41" t="s">
        <v>1214</v>
      </c>
      <c r="C704" s="41" t="s">
        <v>458</v>
      </c>
      <c r="D704" s="42" t="str">
        <f>Source!H441</f>
        <v>100 М КАБЕЛЯ</v>
      </c>
      <c r="E704" s="10">
        <f>Source!I441</f>
        <v>2.1</v>
      </c>
      <c r="F704" s="44"/>
      <c r="G704" s="43"/>
      <c r="H704" s="10"/>
      <c r="I704" s="44"/>
      <c r="J704" s="10"/>
      <c r="K704" s="44"/>
      <c r="Q704">
        <f>ROUND((Source!DN441/100)*ROUND((ROUND((Source!AF441*Source!AV441*Source!I441),2)),2), 2)</f>
        <v>1138.7</v>
      </c>
      <c r="R704">
        <f>Source!X441</f>
        <v>24375.58</v>
      </c>
      <c r="S704">
        <f>ROUND((Source!DO441/100)*ROUND((ROUND((Source!AF441*Source!AV441*Source!I441),2)),2), 2)</f>
        <v>711.69</v>
      </c>
      <c r="T704">
        <f>Source!Y441</f>
        <v>11392.94</v>
      </c>
      <c r="U704">
        <f>ROUND((175/100)*ROUND((ROUND((Source!AE441*Source!AV441*Source!I441),2)),2), 2)</f>
        <v>673.12</v>
      </c>
      <c r="V704">
        <f>ROUND((160/100)*ROUND(ROUND((ROUND((Source!AE441*Source!AV441*Source!I441),2)*Source!BS441),2), 2), 2)</f>
        <v>16037.95</v>
      </c>
    </row>
    <row r="705" spans="1:28" x14ac:dyDescent="0.2">
      <c r="C705" s="56" t="str">
        <f>"Объем: "&amp;Source!I441&amp;"=210/"&amp;"100"</f>
        <v>Объем: 2,1=210/100</v>
      </c>
    </row>
    <row r="706" spans="1:28" ht="14.25" x14ac:dyDescent="0.2">
      <c r="A706" s="41"/>
      <c r="B706" s="41"/>
      <c r="C706" s="41" t="s">
        <v>1154</v>
      </c>
      <c r="D706" s="42"/>
      <c r="E706" s="10"/>
      <c r="F706" s="44">
        <f>Source!AO441</f>
        <v>394.56</v>
      </c>
      <c r="G706" s="43" t="str">
        <f>Source!DG441</f>
        <v>)*1,15</v>
      </c>
      <c r="H706" s="10">
        <f>Source!AV441</f>
        <v>1.0669999999999999</v>
      </c>
      <c r="I706" s="44">
        <f>ROUND((ROUND((Source!AF441*Source!AV441*Source!I441),2)),2)</f>
        <v>1016.7</v>
      </c>
      <c r="J706" s="10">
        <f>IF(Source!BA441&lt;&gt; 0, Source!BA441, 1)</f>
        <v>26.06</v>
      </c>
      <c r="K706" s="44">
        <f>Source!S441</f>
        <v>26495.200000000001</v>
      </c>
      <c r="W706">
        <f>I706</f>
        <v>1016.7</v>
      </c>
    </row>
    <row r="707" spans="1:28" ht="14.25" x14ac:dyDescent="0.2">
      <c r="A707" s="41"/>
      <c r="B707" s="41"/>
      <c r="C707" s="41" t="s">
        <v>1155</v>
      </c>
      <c r="D707" s="42"/>
      <c r="E707" s="10"/>
      <c r="F707" s="44">
        <f>Source!AM441</f>
        <v>919.5</v>
      </c>
      <c r="G707" s="43" t="str">
        <f>Source!DE441</f>
        <v>)*1,15</v>
      </c>
      <c r="H707" s="10">
        <f>Source!AV441</f>
        <v>1.0669999999999999</v>
      </c>
      <c r="I707" s="44">
        <f>(ROUND((ROUND((((Source!ET441*1.15))*Source!AV441*Source!I441),2)),2)+ROUND((ROUND(((Source!AE441-((Source!EU441*1.15)))*Source!AV441*Source!I441),2)),2))</f>
        <v>2369.37</v>
      </c>
      <c r="J707" s="10">
        <f>IF(Source!BB441&lt;&gt; 0, Source!BB441, 1)</f>
        <v>9.7799999999999994</v>
      </c>
      <c r="K707" s="44">
        <f>Source!Q441</f>
        <v>23172.44</v>
      </c>
    </row>
    <row r="708" spans="1:28" ht="14.25" x14ac:dyDescent="0.2">
      <c r="A708" s="41"/>
      <c r="B708" s="41"/>
      <c r="C708" s="41" t="s">
        <v>1156</v>
      </c>
      <c r="D708" s="42"/>
      <c r="E708" s="10"/>
      <c r="F708" s="44">
        <f>Source!AN441</f>
        <v>149.27000000000001</v>
      </c>
      <c r="G708" s="43" t="str">
        <f>Source!DF441</f>
        <v>)*1,15</v>
      </c>
      <c r="H708" s="10">
        <f>Source!AV441</f>
        <v>1.0669999999999999</v>
      </c>
      <c r="I708" s="45">
        <f>ROUND((ROUND((Source!AE441*Source!AV441*Source!I441),2)),2)</f>
        <v>384.64</v>
      </c>
      <c r="J708" s="10">
        <f>IF(Source!BS441&lt;&gt; 0, Source!BS441, 1)</f>
        <v>26.06</v>
      </c>
      <c r="K708" s="45">
        <f>Source!R441</f>
        <v>10023.719999999999</v>
      </c>
      <c r="W708">
        <f>I708</f>
        <v>384.64</v>
      </c>
    </row>
    <row r="709" spans="1:28" ht="14.25" x14ac:dyDescent="0.2">
      <c r="A709" s="41"/>
      <c r="B709" s="41"/>
      <c r="C709" s="41" t="s">
        <v>1177</v>
      </c>
      <c r="D709" s="42"/>
      <c r="E709" s="10"/>
      <c r="F709" s="44">
        <f>Source!AL441</f>
        <v>39.619999999999997</v>
      </c>
      <c r="G709" s="43" t="str">
        <f>Source!DD441</f>
        <v/>
      </c>
      <c r="H709" s="10">
        <f>Source!AW441</f>
        <v>1.081</v>
      </c>
      <c r="I709" s="44">
        <f>ROUND((ROUND((Source!AC441*Source!AW441*Source!I441),2)),2)</f>
        <v>89.94</v>
      </c>
      <c r="J709" s="10">
        <f>IF(Source!BC441&lt;&gt; 0, Source!BC441, 1)</f>
        <v>6.98</v>
      </c>
      <c r="K709" s="44">
        <f>Source!P441</f>
        <v>627.78</v>
      </c>
    </row>
    <row r="710" spans="1:28" ht="14.25" x14ac:dyDescent="0.2">
      <c r="A710" s="41"/>
      <c r="B710" s="41"/>
      <c r="C710" s="41" t="s">
        <v>1157</v>
      </c>
      <c r="D710" s="42" t="s">
        <v>1158</v>
      </c>
      <c r="E710" s="10">
        <f>Source!DN441</f>
        <v>112</v>
      </c>
      <c r="F710" s="44"/>
      <c r="G710" s="43"/>
      <c r="H710" s="10"/>
      <c r="I710" s="44">
        <f>SUM(Q704:Q709)</f>
        <v>1138.7</v>
      </c>
      <c r="J710" s="10">
        <f>Source!BZ441</f>
        <v>92</v>
      </c>
      <c r="K710" s="44">
        <f>SUM(R704:R709)</f>
        <v>24375.58</v>
      </c>
    </row>
    <row r="711" spans="1:28" ht="14.25" x14ac:dyDescent="0.2">
      <c r="A711" s="41"/>
      <c r="B711" s="41"/>
      <c r="C711" s="41" t="s">
        <v>1159</v>
      </c>
      <c r="D711" s="42" t="s">
        <v>1158</v>
      </c>
      <c r="E711" s="10">
        <f>Source!DO441</f>
        <v>70</v>
      </c>
      <c r="F711" s="44"/>
      <c r="G711" s="43"/>
      <c r="H711" s="10"/>
      <c r="I711" s="44">
        <f>SUM(S704:S710)</f>
        <v>711.69</v>
      </c>
      <c r="J711" s="10">
        <f>Source!CA441</f>
        <v>43</v>
      </c>
      <c r="K711" s="44">
        <f>SUM(T704:T710)</f>
        <v>11392.94</v>
      </c>
    </row>
    <row r="712" spans="1:28" ht="14.25" x14ac:dyDescent="0.2">
      <c r="A712" s="41"/>
      <c r="B712" s="41"/>
      <c r="C712" s="41" t="s">
        <v>1160</v>
      </c>
      <c r="D712" s="42" t="s">
        <v>1158</v>
      </c>
      <c r="E712" s="10">
        <f>175</f>
        <v>175</v>
      </c>
      <c r="F712" s="44"/>
      <c r="G712" s="43"/>
      <c r="H712" s="10"/>
      <c r="I712" s="44">
        <f>SUM(U704:U711)</f>
        <v>673.12</v>
      </c>
      <c r="J712" s="10">
        <f>160</f>
        <v>160</v>
      </c>
      <c r="K712" s="44">
        <f>SUM(V704:V711)</f>
        <v>16037.95</v>
      </c>
    </row>
    <row r="713" spans="1:28" ht="14.25" x14ac:dyDescent="0.2">
      <c r="A713" s="48"/>
      <c r="B713" s="48"/>
      <c r="C713" s="48" t="s">
        <v>1161</v>
      </c>
      <c r="D713" s="49" t="s">
        <v>1162</v>
      </c>
      <c r="E713" s="50">
        <f>Source!AQ441</f>
        <v>32</v>
      </c>
      <c r="F713" s="51"/>
      <c r="G713" s="52" t="str">
        <f>Source!DI441</f>
        <v>)*1,15</v>
      </c>
      <c r="H713" s="50">
        <f>Source!AV441</f>
        <v>1.0669999999999999</v>
      </c>
      <c r="I713" s="51">
        <f>Source!U441</f>
        <v>82.457759999999993</v>
      </c>
      <c r="J713" s="50"/>
      <c r="K713" s="51"/>
      <c r="AB713" s="46">
        <f>I713</f>
        <v>82.457759999999993</v>
      </c>
    </row>
    <row r="714" spans="1:28" ht="15" x14ac:dyDescent="0.25">
      <c r="A714" s="53"/>
      <c r="B714" s="53"/>
      <c r="C714" s="54" t="s">
        <v>1163</v>
      </c>
      <c r="D714" s="53"/>
      <c r="E714" s="53"/>
      <c r="F714" s="53"/>
      <c r="G714" s="53"/>
      <c r="H714" s="55">
        <f>I706+I707+I709+I710+I711+I712</f>
        <v>5999.5199999999995</v>
      </c>
      <c r="I714" s="55"/>
      <c r="J714" s="55">
        <f>K706+K707+K709+K710+K711+K712</f>
        <v>102101.89</v>
      </c>
      <c r="K714" s="55"/>
      <c r="O714" s="46">
        <f>I706+I707+I709+I710+I711+I712</f>
        <v>5999.5199999999995</v>
      </c>
      <c r="P714" s="46">
        <f>K706+K707+K709+K710+K711+K712</f>
        <v>102101.89</v>
      </c>
      <c r="X714">
        <f>IF(Source!BI441&lt;=1,I706+I707+I709+I710+I711+I712-0, 0)</f>
        <v>0</v>
      </c>
      <c r="Y714">
        <f>IF(Source!BI441=2,I706+I707+I709+I710+I711+I712-0, 0)</f>
        <v>5999.5199999999995</v>
      </c>
      <c r="Z714">
        <f>IF(Source!BI441=3,I706+I707+I709+I710+I711+I712-0, 0)</f>
        <v>0</v>
      </c>
      <c r="AA714">
        <f>IF(Source!BI441=4,I706+I707+I709+I710+I711+I712,0)</f>
        <v>0</v>
      </c>
    </row>
    <row r="716" spans="1:28" ht="54" x14ac:dyDescent="0.2">
      <c r="A716" s="48">
        <v>20</v>
      </c>
      <c r="B716" s="48" t="str">
        <f>Source!F442</f>
        <v>Данные поставщика</v>
      </c>
      <c r="C716" s="48" t="s">
        <v>1215</v>
      </c>
      <c r="D716" s="49" t="str">
        <f>Source!H442</f>
        <v>м</v>
      </c>
      <c r="E716" s="50">
        <f>Source!I442</f>
        <v>210</v>
      </c>
      <c r="F716" s="51">
        <f>Source!AL442</f>
        <v>483.12</v>
      </c>
      <c r="G716" s="52" t="str">
        <f>Source!DD442</f>
        <v/>
      </c>
      <c r="H716" s="50">
        <f>Source!AW442</f>
        <v>1</v>
      </c>
      <c r="I716" s="51">
        <f>ROUND((ROUND((Source!AC442*Source!AW442*Source!I442),2)),2)</f>
        <v>101455.2</v>
      </c>
      <c r="J716" s="50">
        <f>IF(Source!BC442&lt;&gt; 0, Source!BC442, 1)</f>
        <v>6.82</v>
      </c>
      <c r="K716" s="51">
        <f>Source!P442</f>
        <v>691924.46</v>
      </c>
      <c r="Q716">
        <f>ROUND((Source!DN442/100)*ROUND((ROUND((Source!AF442*Source!AV442*Source!I442),2)),2), 2)</f>
        <v>0</v>
      </c>
      <c r="R716">
        <f>Source!X442</f>
        <v>0</v>
      </c>
      <c r="S716">
        <f>ROUND((Source!DO442/100)*ROUND((ROUND((Source!AF442*Source!AV442*Source!I442),2)),2), 2)</f>
        <v>0</v>
      </c>
      <c r="T716">
        <f>Source!Y442</f>
        <v>0</v>
      </c>
      <c r="U716">
        <f>ROUND((175/100)*ROUND((ROUND((Source!AE442*Source!AV442*Source!I442),2)),2), 2)</f>
        <v>0</v>
      </c>
      <c r="V716">
        <f>ROUND((160/100)*ROUND(ROUND((ROUND((Source!AE442*Source!AV442*Source!I442),2)*Source!BS442),2), 2), 2)</f>
        <v>0</v>
      </c>
    </row>
    <row r="717" spans="1:28" ht="15" x14ac:dyDescent="0.25">
      <c r="A717" s="53"/>
      <c r="B717" s="53"/>
      <c r="C717" s="54" t="s">
        <v>1163</v>
      </c>
      <c r="D717" s="53"/>
      <c r="E717" s="53"/>
      <c r="F717" s="53"/>
      <c r="G717" s="53"/>
      <c r="H717" s="55">
        <f>I716</f>
        <v>101455.2</v>
      </c>
      <c r="I717" s="55"/>
      <c r="J717" s="55">
        <f>K716</f>
        <v>691924.46</v>
      </c>
      <c r="K717" s="55"/>
      <c r="O717" s="46">
        <f>I716</f>
        <v>101455.2</v>
      </c>
      <c r="P717" s="46">
        <f>K716</f>
        <v>691924.46</v>
      </c>
      <c r="X717">
        <f>IF(Source!BI442&lt;=1,I716-0, 0)</f>
        <v>101455.2</v>
      </c>
      <c r="Y717">
        <f>IF(Source!BI442=2,I716-0, 0)</f>
        <v>0</v>
      </c>
      <c r="Z717">
        <f>IF(Source!BI442=3,I716-0, 0)</f>
        <v>0</v>
      </c>
      <c r="AA717">
        <f>IF(Source!BI442=4,I716,0)</f>
        <v>0</v>
      </c>
    </row>
    <row r="719" spans="1:28" ht="42.75" x14ac:dyDescent="0.2">
      <c r="A719" s="48">
        <v>21</v>
      </c>
      <c r="B719" s="48" t="str">
        <f>Source!F443</f>
        <v>Данные поставщика</v>
      </c>
      <c r="C719" s="48" t="s">
        <v>1216</v>
      </c>
      <c r="D719" s="49" t="str">
        <f>Source!H443</f>
        <v>ШТ</v>
      </c>
      <c r="E719" s="50">
        <f>Source!I443</f>
        <v>20</v>
      </c>
      <c r="F719" s="51">
        <f>Source!AL443</f>
        <v>88.72</v>
      </c>
      <c r="G719" s="52" t="str">
        <f>Source!DD443</f>
        <v/>
      </c>
      <c r="H719" s="50">
        <f>Source!AW443</f>
        <v>1</v>
      </c>
      <c r="I719" s="51">
        <f>ROUND((ROUND((Source!AC443*Source!AW443*Source!I443),2)),2)</f>
        <v>1774.4</v>
      </c>
      <c r="J719" s="50">
        <f>IF(Source!BC443&lt;&gt; 0, Source!BC443, 1)</f>
        <v>6.82</v>
      </c>
      <c r="K719" s="51">
        <f>Source!P443</f>
        <v>12101.41</v>
      </c>
      <c r="Q719">
        <f>ROUND((Source!DN443/100)*ROUND((ROUND((Source!AF443*Source!AV443*Source!I443),2)),2), 2)</f>
        <v>0</v>
      </c>
      <c r="R719">
        <f>Source!X443</f>
        <v>0</v>
      </c>
      <c r="S719">
        <f>ROUND((Source!DO443/100)*ROUND((ROUND((Source!AF443*Source!AV443*Source!I443),2)),2), 2)</f>
        <v>0</v>
      </c>
      <c r="T719">
        <f>Source!Y443</f>
        <v>0</v>
      </c>
      <c r="U719">
        <f>ROUND((175/100)*ROUND((ROUND((Source!AE443*Source!AV443*Source!I443),2)),2), 2)</f>
        <v>0</v>
      </c>
      <c r="V719">
        <f>ROUND((160/100)*ROUND(ROUND((ROUND((Source!AE443*Source!AV443*Source!I443),2)*Source!BS443),2), 2), 2)</f>
        <v>0</v>
      </c>
    </row>
    <row r="720" spans="1:28" ht="15" x14ac:dyDescent="0.25">
      <c r="A720" s="53"/>
      <c r="B720" s="53"/>
      <c r="C720" s="54" t="s">
        <v>1163</v>
      </c>
      <c r="D720" s="53"/>
      <c r="E720" s="53"/>
      <c r="F720" s="53"/>
      <c r="G720" s="53"/>
      <c r="H720" s="55">
        <f>I719</f>
        <v>1774.4</v>
      </c>
      <c r="I720" s="55"/>
      <c r="J720" s="55">
        <f>K719</f>
        <v>12101.41</v>
      </c>
      <c r="K720" s="55"/>
      <c r="O720" s="46">
        <f>I719</f>
        <v>1774.4</v>
      </c>
      <c r="P720" s="46">
        <f>K719</f>
        <v>12101.41</v>
      </c>
      <c r="X720">
        <f>IF(Source!BI443&lt;=1,I719-0, 0)</f>
        <v>1774.4</v>
      </c>
      <c r="Y720">
        <f>IF(Source!BI443=2,I719-0, 0)</f>
        <v>0</v>
      </c>
      <c r="Z720">
        <f>IF(Source!BI443=3,I719-0, 0)</f>
        <v>0</v>
      </c>
      <c r="AA720">
        <f>IF(Source!BI443=4,I719,0)</f>
        <v>0</v>
      </c>
    </row>
    <row r="722" spans="1:28" ht="65.25" x14ac:dyDescent="0.2">
      <c r="A722" s="41">
        <v>22</v>
      </c>
      <c r="B722" s="41" t="s">
        <v>1217</v>
      </c>
      <c r="C722" s="41" t="s">
        <v>465</v>
      </c>
      <c r="D722" s="42" t="str">
        <f>Source!H444</f>
        <v>1 кг</v>
      </c>
      <c r="E722" s="10">
        <f>Source!I444</f>
        <v>21</v>
      </c>
      <c r="F722" s="44"/>
      <c r="G722" s="43"/>
      <c r="H722" s="10"/>
      <c r="I722" s="44"/>
      <c r="J722" s="10"/>
      <c r="K722" s="44"/>
      <c r="Q722">
        <f>ROUND((Source!DN444/100)*ROUND((ROUND((Source!AF444*Source!AV444*Source!I444),2)),2), 2)</f>
        <v>44.17</v>
      </c>
      <c r="R722">
        <f>Source!X444</f>
        <v>945.59</v>
      </c>
      <c r="S722">
        <f>ROUND((Source!DO444/100)*ROUND((ROUND((Source!AF444*Source!AV444*Source!I444),2)),2), 2)</f>
        <v>27.61</v>
      </c>
      <c r="T722">
        <f>Source!Y444</f>
        <v>441.96</v>
      </c>
      <c r="U722">
        <f>ROUND((175/100)*ROUND((ROUND((Source!AE444*Source!AV444*Source!I444),2)),2), 2)</f>
        <v>1.77</v>
      </c>
      <c r="V722">
        <f>ROUND((160/100)*ROUND(ROUND((ROUND((Source!AE444*Source!AV444*Source!I444),2)*Source!BS444),2), 2), 2)</f>
        <v>42.11</v>
      </c>
    </row>
    <row r="723" spans="1:28" ht="14.25" x14ac:dyDescent="0.2">
      <c r="A723" s="41"/>
      <c r="B723" s="41"/>
      <c r="C723" s="41" t="s">
        <v>1154</v>
      </c>
      <c r="D723" s="42"/>
      <c r="E723" s="10"/>
      <c r="F723" s="44">
        <f>Source!AO444</f>
        <v>1.56</v>
      </c>
      <c r="G723" s="43" t="str">
        <f>Source!DG444</f>
        <v>)*1,15</v>
      </c>
      <c r="H723" s="10">
        <f>Source!AV444</f>
        <v>1.0469999999999999</v>
      </c>
      <c r="I723" s="44">
        <f>ROUND((ROUND((Source!AF444*Source!AV444*Source!I444),2)),2)</f>
        <v>39.44</v>
      </c>
      <c r="J723" s="10">
        <f>IF(Source!BA444&lt;&gt; 0, Source!BA444, 1)</f>
        <v>26.06</v>
      </c>
      <c r="K723" s="44">
        <f>Source!S444</f>
        <v>1027.81</v>
      </c>
      <c r="W723">
        <f>I723</f>
        <v>39.44</v>
      </c>
    </row>
    <row r="724" spans="1:28" ht="14.25" x14ac:dyDescent="0.2">
      <c r="A724" s="41"/>
      <c r="B724" s="41"/>
      <c r="C724" s="41" t="s">
        <v>1155</v>
      </c>
      <c r="D724" s="42"/>
      <c r="E724" s="10"/>
      <c r="F724" s="44">
        <f>Source!AM444</f>
        <v>0.37</v>
      </c>
      <c r="G724" s="43" t="str">
        <f>Source!DE444</f>
        <v>)*1,15</v>
      </c>
      <c r="H724" s="10">
        <f>Source!AV444</f>
        <v>1.0469999999999999</v>
      </c>
      <c r="I724" s="44">
        <f>(ROUND((ROUND((((Source!ET444*1.15))*Source!AV444*Source!I444),2)),2)+ROUND((ROUND(((Source!AE444-((Source!EU444*1.15)))*Source!AV444*Source!I444),2)),2))</f>
        <v>9.36</v>
      </c>
      <c r="J724" s="10">
        <f>IF(Source!BB444&lt;&gt; 0, Source!BB444, 1)</f>
        <v>8.73</v>
      </c>
      <c r="K724" s="44">
        <f>Source!Q444</f>
        <v>81.709999999999994</v>
      </c>
    </row>
    <row r="725" spans="1:28" ht="14.25" x14ac:dyDescent="0.2">
      <c r="A725" s="41"/>
      <c r="B725" s="41"/>
      <c r="C725" s="41" t="s">
        <v>1156</v>
      </c>
      <c r="D725" s="42"/>
      <c r="E725" s="10"/>
      <c r="F725" s="44">
        <f>Source!AN444</f>
        <v>0.04</v>
      </c>
      <c r="G725" s="43" t="str">
        <f>Source!DF444</f>
        <v>)*1,15</v>
      </c>
      <c r="H725" s="10">
        <f>Source!AV444</f>
        <v>1.0469999999999999</v>
      </c>
      <c r="I725" s="45">
        <f>ROUND((ROUND((Source!AE444*Source!AV444*Source!I444),2)),2)</f>
        <v>1.01</v>
      </c>
      <c r="J725" s="10">
        <f>IF(Source!BS444&lt;&gt; 0, Source!BS444, 1)</f>
        <v>26.06</v>
      </c>
      <c r="K725" s="45">
        <f>Source!R444</f>
        <v>26.32</v>
      </c>
      <c r="W725">
        <f>I725</f>
        <v>1.01</v>
      </c>
    </row>
    <row r="726" spans="1:28" ht="14.25" x14ac:dyDescent="0.2">
      <c r="A726" s="41"/>
      <c r="B726" s="41"/>
      <c r="C726" s="41" t="s">
        <v>1177</v>
      </c>
      <c r="D726" s="42"/>
      <c r="E726" s="10"/>
      <c r="F726" s="44">
        <f>Source!AL444</f>
        <v>7</v>
      </c>
      <c r="G726" s="43" t="str">
        <f>Source!DD444</f>
        <v/>
      </c>
      <c r="H726" s="10">
        <f>Source!AW444</f>
        <v>1</v>
      </c>
      <c r="I726" s="44">
        <f>ROUND((ROUND((Source!AC444*Source!AW444*Source!I444),2)),2)</f>
        <v>147</v>
      </c>
      <c r="J726" s="10">
        <f>IF(Source!BC444&lt;&gt; 0, Source!BC444, 1)</f>
        <v>6.98</v>
      </c>
      <c r="K726" s="44">
        <f>Source!P444</f>
        <v>1026.06</v>
      </c>
    </row>
    <row r="727" spans="1:28" ht="14.25" x14ac:dyDescent="0.2">
      <c r="A727" s="41"/>
      <c r="B727" s="41"/>
      <c r="C727" s="41" t="s">
        <v>1157</v>
      </c>
      <c r="D727" s="42" t="s">
        <v>1158</v>
      </c>
      <c r="E727" s="10">
        <f>Source!DN444</f>
        <v>112</v>
      </c>
      <c r="F727" s="44"/>
      <c r="G727" s="43"/>
      <c r="H727" s="10"/>
      <c r="I727" s="44">
        <f>SUM(Q722:Q726)</f>
        <v>44.17</v>
      </c>
      <c r="J727" s="10">
        <f>Source!BZ444</f>
        <v>92</v>
      </c>
      <c r="K727" s="44">
        <f>SUM(R722:R726)</f>
        <v>945.59</v>
      </c>
    </row>
    <row r="728" spans="1:28" ht="14.25" x14ac:dyDescent="0.2">
      <c r="A728" s="41"/>
      <c r="B728" s="41"/>
      <c r="C728" s="41" t="s">
        <v>1159</v>
      </c>
      <c r="D728" s="42" t="s">
        <v>1158</v>
      </c>
      <c r="E728" s="10">
        <f>Source!DO444</f>
        <v>70</v>
      </c>
      <c r="F728" s="44"/>
      <c r="G728" s="43"/>
      <c r="H728" s="10"/>
      <c r="I728" s="44">
        <f>SUM(S722:S727)</f>
        <v>27.61</v>
      </c>
      <c r="J728" s="10">
        <f>Source!CA444</f>
        <v>43</v>
      </c>
      <c r="K728" s="44">
        <f>SUM(T722:T727)</f>
        <v>441.96</v>
      </c>
    </row>
    <row r="729" spans="1:28" ht="14.25" x14ac:dyDescent="0.2">
      <c r="A729" s="41"/>
      <c r="B729" s="41"/>
      <c r="C729" s="41" t="s">
        <v>1160</v>
      </c>
      <c r="D729" s="42" t="s">
        <v>1158</v>
      </c>
      <c r="E729" s="10">
        <f>175</f>
        <v>175</v>
      </c>
      <c r="F729" s="44"/>
      <c r="G729" s="43"/>
      <c r="H729" s="10"/>
      <c r="I729" s="44">
        <f>SUM(U722:U728)</f>
        <v>1.77</v>
      </c>
      <c r="J729" s="10">
        <f>160</f>
        <v>160</v>
      </c>
      <c r="K729" s="44">
        <f>SUM(V722:V728)</f>
        <v>42.11</v>
      </c>
    </row>
    <row r="730" spans="1:28" ht="14.25" x14ac:dyDescent="0.2">
      <c r="A730" s="48"/>
      <c r="B730" s="48"/>
      <c r="C730" s="48" t="s">
        <v>1161</v>
      </c>
      <c r="D730" s="49" t="s">
        <v>1162</v>
      </c>
      <c r="E730" s="50">
        <f>Source!AQ444</f>
        <v>0.13</v>
      </c>
      <c r="F730" s="51"/>
      <c r="G730" s="52" t="str">
        <f>Source!DI444</f>
        <v>)*1,15</v>
      </c>
      <c r="H730" s="50">
        <f>Source!AV444</f>
        <v>1.0469999999999999</v>
      </c>
      <c r="I730" s="51">
        <f>Source!U444</f>
        <v>3.2870564999999998</v>
      </c>
      <c r="J730" s="50"/>
      <c r="K730" s="51"/>
      <c r="AB730" s="46">
        <f>I730</f>
        <v>3.2870564999999998</v>
      </c>
    </row>
    <row r="731" spans="1:28" ht="15" x14ac:dyDescent="0.25">
      <c r="A731" s="53"/>
      <c r="B731" s="53"/>
      <c r="C731" s="54" t="s">
        <v>1163</v>
      </c>
      <c r="D731" s="53"/>
      <c r="E731" s="53"/>
      <c r="F731" s="53"/>
      <c r="G731" s="53"/>
      <c r="H731" s="55">
        <f>I723+I724+I726+I727+I728+I729</f>
        <v>269.35000000000002</v>
      </c>
      <c r="I731" s="55"/>
      <c r="J731" s="55">
        <f>K723+K724+K726+K727+K728+K729</f>
        <v>3565.2400000000002</v>
      </c>
      <c r="K731" s="55"/>
      <c r="O731" s="46">
        <f>I723+I724+I726+I727+I728+I729</f>
        <v>269.35000000000002</v>
      </c>
      <c r="P731" s="46">
        <f>K723+K724+K726+K727+K728+K729</f>
        <v>3565.2400000000002</v>
      </c>
      <c r="X731">
        <f>IF(Source!BI444&lt;=1,I723+I724+I726+I727+I728+I729-0, 0)</f>
        <v>0</v>
      </c>
      <c r="Y731">
        <f>IF(Source!BI444=2,I723+I724+I726+I727+I728+I729-0, 0)</f>
        <v>269.35000000000002</v>
      </c>
      <c r="Z731">
        <f>IF(Source!BI444=3,I723+I724+I726+I727+I728+I729-0, 0)</f>
        <v>0</v>
      </c>
      <c r="AA731">
        <f>IF(Source!BI444=4,I723+I724+I726+I727+I728+I729,0)</f>
        <v>0</v>
      </c>
    </row>
    <row r="733" spans="1:28" ht="65.25" x14ac:dyDescent="0.2">
      <c r="A733" s="41">
        <v>23</v>
      </c>
      <c r="B733" s="41" t="s">
        <v>1218</v>
      </c>
      <c r="C733" s="41" t="s">
        <v>470</v>
      </c>
      <c r="D733" s="42" t="str">
        <f>Source!H445</f>
        <v>1 Т</v>
      </c>
      <c r="E733" s="10">
        <f>Source!I445</f>
        <v>0.11368</v>
      </c>
      <c r="F733" s="44"/>
      <c r="G733" s="43"/>
      <c r="H733" s="10"/>
      <c r="I733" s="44"/>
      <c r="J733" s="10"/>
      <c r="K733" s="44"/>
      <c r="Q733">
        <f>ROUND((Source!DN445/100)*ROUND((ROUND((Source!AF445*Source!AV445*Source!I445),2)),2), 2)</f>
        <v>171.91</v>
      </c>
      <c r="R733">
        <f>Source!X445</f>
        <v>3679.95</v>
      </c>
      <c r="S733">
        <f>ROUND((Source!DO445/100)*ROUND((ROUND((Source!AF445*Source!AV445*Source!I445),2)),2), 2)</f>
        <v>107.44</v>
      </c>
      <c r="T733">
        <f>Source!Y445</f>
        <v>1719.98</v>
      </c>
      <c r="U733">
        <f>ROUND((175/100)*ROUND((ROUND((Source!AE445*Source!AV445*Source!I445),2)),2), 2)</f>
        <v>25.24</v>
      </c>
      <c r="V733">
        <f>ROUND((160/100)*ROUND(ROUND((ROUND((Source!AE445*Source!AV445*Source!I445),2)*Source!BS445),2), 2), 2)</f>
        <v>601.26</v>
      </c>
    </row>
    <row r="734" spans="1:28" ht="14.25" x14ac:dyDescent="0.2">
      <c r="A734" s="41"/>
      <c r="B734" s="41"/>
      <c r="C734" s="41" t="s">
        <v>1154</v>
      </c>
      <c r="D734" s="42"/>
      <c r="E734" s="10"/>
      <c r="F734" s="44">
        <f>Source!AO445</f>
        <v>1080.1099999999999</v>
      </c>
      <c r="G734" s="43" t="str">
        <f>Source!DG445</f>
        <v>)*1,15</v>
      </c>
      <c r="H734" s="10">
        <f>Source!AV445</f>
        <v>1.087</v>
      </c>
      <c r="I734" s="44">
        <f>ROUND((ROUND((Source!AF445*Source!AV445*Source!I445),2)),2)</f>
        <v>153.49</v>
      </c>
      <c r="J734" s="10">
        <f>IF(Source!BA445&lt;&gt; 0, Source!BA445, 1)</f>
        <v>26.06</v>
      </c>
      <c r="K734" s="44">
        <f>Source!S445</f>
        <v>3999.95</v>
      </c>
      <c r="W734">
        <f>I734</f>
        <v>153.49</v>
      </c>
    </row>
    <row r="735" spans="1:28" ht="14.25" x14ac:dyDescent="0.2">
      <c r="A735" s="41"/>
      <c r="B735" s="41"/>
      <c r="C735" s="41" t="s">
        <v>1155</v>
      </c>
      <c r="D735" s="42"/>
      <c r="E735" s="10"/>
      <c r="F735" s="44">
        <f>Source!AM445</f>
        <v>1191.97</v>
      </c>
      <c r="G735" s="43" t="str">
        <f>Source!DE445</f>
        <v>)*1,15</v>
      </c>
      <c r="H735" s="10">
        <f>Source!AV445</f>
        <v>1.087</v>
      </c>
      <c r="I735" s="44">
        <f>(ROUND((ROUND((((Source!ET445*1.15))*Source!AV445*Source!I445),2)),2)+ROUND((ROUND(((Source!AE445-((Source!EU445*1.15)))*Source!AV445*Source!I445),2)),2))</f>
        <v>169.39</v>
      </c>
      <c r="J735" s="10">
        <f>IF(Source!BB445&lt;&gt; 0, Source!BB445, 1)</f>
        <v>8.27</v>
      </c>
      <c r="K735" s="44">
        <f>Source!Q445</f>
        <v>1400.86</v>
      </c>
    </row>
    <row r="736" spans="1:28" ht="14.25" x14ac:dyDescent="0.2">
      <c r="A736" s="41"/>
      <c r="B736" s="41"/>
      <c r="C736" s="41" t="s">
        <v>1156</v>
      </c>
      <c r="D736" s="42"/>
      <c r="E736" s="10"/>
      <c r="F736" s="44">
        <f>Source!AN445</f>
        <v>101.46</v>
      </c>
      <c r="G736" s="43" t="str">
        <f>Source!DF445</f>
        <v>)*1,15</v>
      </c>
      <c r="H736" s="10">
        <f>Source!AV445</f>
        <v>1.087</v>
      </c>
      <c r="I736" s="45">
        <f>ROUND((ROUND((Source!AE445*Source!AV445*Source!I445),2)),2)</f>
        <v>14.42</v>
      </c>
      <c r="J736" s="10">
        <f>IF(Source!BS445&lt;&gt; 0, Source!BS445, 1)</f>
        <v>26.06</v>
      </c>
      <c r="K736" s="45">
        <f>Source!R445</f>
        <v>375.79</v>
      </c>
      <c r="W736">
        <f>I736</f>
        <v>14.42</v>
      </c>
    </row>
    <row r="737" spans="1:28" ht="14.25" x14ac:dyDescent="0.2">
      <c r="A737" s="41"/>
      <c r="B737" s="41"/>
      <c r="C737" s="41" t="s">
        <v>1177</v>
      </c>
      <c r="D737" s="42"/>
      <c r="E737" s="10"/>
      <c r="F737" s="44">
        <f>Source!AL445</f>
        <v>4781</v>
      </c>
      <c r="G737" s="43" t="str">
        <f>Source!DD445</f>
        <v/>
      </c>
      <c r="H737" s="10">
        <f>Source!AW445</f>
        <v>1</v>
      </c>
      <c r="I737" s="44">
        <f>ROUND((ROUND((Source!AC445*Source!AW445*Source!I445),2)),2)</f>
        <v>543.5</v>
      </c>
      <c r="J737" s="10">
        <f>IF(Source!BC445&lt;&gt; 0, Source!BC445, 1)</f>
        <v>6.98</v>
      </c>
      <c r="K737" s="44">
        <f>Source!P445</f>
        <v>3793.63</v>
      </c>
    </row>
    <row r="738" spans="1:28" ht="14.25" x14ac:dyDescent="0.2">
      <c r="A738" s="41"/>
      <c r="B738" s="41"/>
      <c r="C738" s="41" t="s">
        <v>1157</v>
      </c>
      <c r="D738" s="42" t="s">
        <v>1158</v>
      </c>
      <c r="E738" s="10">
        <f>Source!DN445</f>
        <v>112</v>
      </c>
      <c r="F738" s="44"/>
      <c r="G738" s="43"/>
      <c r="H738" s="10"/>
      <c r="I738" s="44">
        <f>SUM(Q733:Q737)</f>
        <v>171.91</v>
      </c>
      <c r="J738" s="10">
        <f>Source!BZ445</f>
        <v>92</v>
      </c>
      <c r="K738" s="44">
        <f>SUM(R733:R737)</f>
        <v>3679.95</v>
      </c>
    </row>
    <row r="739" spans="1:28" ht="14.25" x14ac:dyDescent="0.2">
      <c r="A739" s="41"/>
      <c r="B739" s="41"/>
      <c r="C739" s="41" t="s">
        <v>1159</v>
      </c>
      <c r="D739" s="42" t="s">
        <v>1158</v>
      </c>
      <c r="E739" s="10">
        <f>Source!DO445</f>
        <v>70</v>
      </c>
      <c r="F739" s="44"/>
      <c r="G739" s="43"/>
      <c r="H739" s="10"/>
      <c r="I739" s="44">
        <f>SUM(S733:S738)</f>
        <v>107.44</v>
      </c>
      <c r="J739" s="10">
        <f>Source!CA445</f>
        <v>43</v>
      </c>
      <c r="K739" s="44">
        <f>SUM(T733:T738)</f>
        <v>1719.98</v>
      </c>
    </row>
    <row r="740" spans="1:28" ht="14.25" x14ac:dyDescent="0.2">
      <c r="A740" s="41"/>
      <c r="B740" s="41"/>
      <c r="C740" s="41" t="s">
        <v>1160</v>
      </c>
      <c r="D740" s="42" t="s">
        <v>1158</v>
      </c>
      <c r="E740" s="10">
        <f>175</f>
        <v>175</v>
      </c>
      <c r="F740" s="44"/>
      <c r="G740" s="43"/>
      <c r="H740" s="10"/>
      <c r="I740" s="44">
        <f>SUM(U733:U739)</f>
        <v>25.24</v>
      </c>
      <c r="J740" s="10">
        <f>160</f>
        <v>160</v>
      </c>
      <c r="K740" s="44">
        <f>SUM(V733:V739)</f>
        <v>601.26</v>
      </c>
    </row>
    <row r="741" spans="1:28" ht="14.25" x14ac:dyDescent="0.2">
      <c r="A741" s="48"/>
      <c r="B741" s="48"/>
      <c r="C741" s="48" t="s">
        <v>1161</v>
      </c>
      <c r="D741" s="49" t="s">
        <v>1162</v>
      </c>
      <c r="E741" s="50">
        <f>Source!AQ445</f>
        <v>87.6</v>
      </c>
      <c r="F741" s="51"/>
      <c r="G741" s="52" t="str">
        <f>Source!DI445</f>
        <v>)*1,15</v>
      </c>
      <c r="H741" s="50">
        <f>Source!AV445</f>
        <v>1.087</v>
      </c>
      <c r="I741" s="51">
        <f>Source!U445</f>
        <v>12.448457918399997</v>
      </c>
      <c r="J741" s="50"/>
      <c r="K741" s="51"/>
      <c r="AB741" s="46">
        <f>I741</f>
        <v>12.448457918399997</v>
      </c>
    </row>
    <row r="742" spans="1:28" ht="15" x14ac:dyDescent="0.25">
      <c r="A742" s="53"/>
      <c r="B742" s="53"/>
      <c r="C742" s="54" t="s">
        <v>1163</v>
      </c>
      <c r="D742" s="53"/>
      <c r="E742" s="53"/>
      <c r="F742" s="53"/>
      <c r="G742" s="53"/>
      <c r="H742" s="55">
        <f>I734+I735+I737+I738+I739+I740</f>
        <v>1170.97</v>
      </c>
      <c r="I742" s="55"/>
      <c r="J742" s="55">
        <f>K734+K735+K737+K738+K739+K740</f>
        <v>15195.63</v>
      </c>
      <c r="K742" s="55"/>
      <c r="O742" s="46">
        <f>I734+I735+I737+I738+I739+I740</f>
        <v>1170.97</v>
      </c>
      <c r="P742" s="46">
        <f>K734+K735+K737+K738+K739+K740</f>
        <v>15195.63</v>
      </c>
      <c r="X742">
        <f>IF(Source!BI445&lt;=1,I734+I735+I737+I738+I739+I740-0, 0)</f>
        <v>0</v>
      </c>
      <c r="Y742">
        <f>IF(Source!BI445=2,I734+I735+I737+I738+I739+I740-0, 0)</f>
        <v>1170.97</v>
      </c>
      <c r="Z742">
        <f>IF(Source!BI445=3,I734+I735+I737+I738+I739+I740-0, 0)</f>
        <v>0</v>
      </c>
      <c r="AA742">
        <f>IF(Source!BI445=4,I734+I735+I737+I738+I739+I740,0)</f>
        <v>0</v>
      </c>
    </row>
    <row r="744" spans="1:28" ht="65.25" x14ac:dyDescent="0.2">
      <c r="A744" s="41">
        <v>24</v>
      </c>
      <c r="B744" s="41" t="s">
        <v>1219</v>
      </c>
      <c r="C744" s="41" t="s">
        <v>477</v>
      </c>
      <c r="D744" s="42" t="str">
        <f>Source!H447</f>
        <v>1 Т</v>
      </c>
      <c r="E744" s="10">
        <f>Source!I447</f>
        <v>1.2120000000000001E-2</v>
      </c>
      <c r="F744" s="44"/>
      <c r="G744" s="43"/>
      <c r="H744" s="10"/>
      <c r="I744" s="44"/>
      <c r="J744" s="10"/>
      <c r="K744" s="44"/>
      <c r="Q744">
        <f>ROUND((Source!DN447/100)*ROUND((ROUND((Source!AF447*Source!AV447*Source!I447),2)),2), 2)</f>
        <v>11.83</v>
      </c>
      <c r="R744">
        <f>Source!X447</f>
        <v>253.17</v>
      </c>
      <c r="S744">
        <f>ROUND((Source!DO447/100)*ROUND((ROUND((Source!AF447*Source!AV447*Source!I447),2)),2), 2)</f>
        <v>7.39</v>
      </c>
      <c r="T744">
        <f>Source!Y447</f>
        <v>118.33</v>
      </c>
      <c r="U744">
        <f>ROUND((175/100)*ROUND((ROUND((Source!AE447*Source!AV447*Source!I447),2)),2), 2)</f>
        <v>1.49</v>
      </c>
      <c r="V744">
        <f>ROUND((160/100)*ROUND(ROUND((ROUND((Source!AE447*Source!AV447*Source!I447),2)*Source!BS447),2), 2), 2)</f>
        <v>35.44</v>
      </c>
    </row>
    <row r="745" spans="1:28" ht="14.25" x14ac:dyDescent="0.2">
      <c r="A745" s="41"/>
      <c r="B745" s="41"/>
      <c r="C745" s="41" t="s">
        <v>1154</v>
      </c>
      <c r="D745" s="42"/>
      <c r="E745" s="10"/>
      <c r="F745" s="44">
        <f>Source!AO447</f>
        <v>723.77</v>
      </c>
      <c r="G745" s="43" t="str">
        <f>Source!DG447</f>
        <v>)*1,15</v>
      </c>
      <c r="H745" s="10">
        <f>Source!AV447</f>
        <v>1.0469999999999999</v>
      </c>
      <c r="I745" s="44">
        <f>ROUND((ROUND((Source!AF447*Source!AV447*Source!I447),2)),2)</f>
        <v>10.56</v>
      </c>
      <c r="J745" s="10">
        <f>IF(Source!BA447&lt;&gt; 0, Source!BA447, 1)</f>
        <v>26.06</v>
      </c>
      <c r="K745" s="44">
        <f>Source!S447</f>
        <v>275.19</v>
      </c>
      <c r="W745">
        <f>I745</f>
        <v>10.56</v>
      </c>
    </row>
    <row r="746" spans="1:28" ht="14.25" x14ac:dyDescent="0.2">
      <c r="A746" s="41"/>
      <c r="B746" s="41"/>
      <c r="C746" s="41" t="s">
        <v>1155</v>
      </c>
      <c r="D746" s="42"/>
      <c r="E746" s="10"/>
      <c r="F746" s="44">
        <f>Source!AM447</f>
        <v>611.48</v>
      </c>
      <c r="G746" s="43" t="str">
        <f>Source!DE447</f>
        <v>)*1,15</v>
      </c>
      <c r="H746" s="10">
        <f>Source!AV447</f>
        <v>1.0469999999999999</v>
      </c>
      <c r="I746" s="44">
        <f>(ROUND((ROUND((((Source!ET447*1.15))*Source!AV447*Source!I447),2)),2)+ROUND((ROUND(((Source!AE447-((Source!EU447*1.15)))*Source!AV447*Source!I447),2)),2))</f>
        <v>8.92</v>
      </c>
      <c r="J746" s="10">
        <f>IF(Source!BB447&lt;&gt; 0, Source!BB447, 1)</f>
        <v>8.48</v>
      </c>
      <c r="K746" s="44">
        <f>Source!Q447</f>
        <v>75.64</v>
      </c>
    </row>
    <row r="747" spans="1:28" ht="14.25" x14ac:dyDescent="0.2">
      <c r="A747" s="41"/>
      <c r="B747" s="41"/>
      <c r="C747" s="41" t="s">
        <v>1156</v>
      </c>
      <c r="D747" s="42"/>
      <c r="E747" s="10"/>
      <c r="F747" s="44">
        <f>Source!AN447</f>
        <v>58.4</v>
      </c>
      <c r="G747" s="43" t="str">
        <f>Source!DF447</f>
        <v>)*1,15</v>
      </c>
      <c r="H747" s="10">
        <f>Source!AV447</f>
        <v>1.0469999999999999</v>
      </c>
      <c r="I747" s="45">
        <f>ROUND((ROUND((Source!AE447*Source!AV447*Source!I447),2)),2)</f>
        <v>0.85</v>
      </c>
      <c r="J747" s="10">
        <f>IF(Source!BS447&lt;&gt; 0, Source!BS447, 1)</f>
        <v>26.06</v>
      </c>
      <c r="K747" s="45">
        <f>Source!R447</f>
        <v>22.15</v>
      </c>
      <c r="W747">
        <f>I747</f>
        <v>0.85</v>
      </c>
    </row>
    <row r="748" spans="1:28" ht="14.25" x14ac:dyDescent="0.2">
      <c r="A748" s="41"/>
      <c r="B748" s="41"/>
      <c r="C748" s="41" t="s">
        <v>1177</v>
      </c>
      <c r="D748" s="42"/>
      <c r="E748" s="10"/>
      <c r="F748" s="44">
        <f>Source!AL447</f>
        <v>97.3</v>
      </c>
      <c r="G748" s="43" t="str">
        <f>Source!DD447</f>
        <v/>
      </c>
      <c r="H748" s="10">
        <f>Source!AW447</f>
        <v>1</v>
      </c>
      <c r="I748" s="44">
        <f>ROUND((ROUND((Source!AC447*Source!AW447*Source!I447),2)),2)</f>
        <v>1.18</v>
      </c>
      <c r="J748" s="10">
        <f>IF(Source!BC447&lt;&gt; 0, Source!BC447, 1)</f>
        <v>6.98</v>
      </c>
      <c r="K748" s="44">
        <f>Source!P447</f>
        <v>8.24</v>
      </c>
    </row>
    <row r="749" spans="1:28" ht="14.25" x14ac:dyDescent="0.2">
      <c r="A749" s="41"/>
      <c r="B749" s="41"/>
      <c r="C749" s="41" t="s">
        <v>1157</v>
      </c>
      <c r="D749" s="42" t="s">
        <v>1158</v>
      </c>
      <c r="E749" s="10">
        <f>Source!DN447</f>
        <v>112</v>
      </c>
      <c r="F749" s="44"/>
      <c r="G749" s="43"/>
      <c r="H749" s="10"/>
      <c r="I749" s="44">
        <f>SUM(Q744:Q748)</f>
        <v>11.83</v>
      </c>
      <c r="J749" s="10">
        <f>Source!BZ447</f>
        <v>92</v>
      </c>
      <c r="K749" s="44">
        <f>SUM(R744:R748)</f>
        <v>253.17</v>
      </c>
    </row>
    <row r="750" spans="1:28" ht="14.25" x14ac:dyDescent="0.2">
      <c r="A750" s="41"/>
      <c r="B750" s="41"/>
      <c r="C750" s="41" t="s">
        <v>1159</v>
      </c>
      <c r="D750" s="42" t="s">
        <v>1158</v>
      </c>
      <c r="E750" s="10">
        <f>Source!DO447</f>
        <v>70</v>
      </c>
      <c r="F750" s="44"/>
      <c r="G750" s="43"/>
      <c r="H750" s="10"/>
      <c r="I750" s="44">
        <f>SUM(S744:S749)</f>
        <v>7.39</v>
      </c>
      <c r="J750" s="10">
        <f>Source!CA447</f>
        <v>43</v>
      </c>
      <c r="K750" s="44">
        <f>SUM(T744:T749)</f>
        <v>118.33</v>
      </c>
    </row>
    <row r="751" spans="1:28" ht="14.25" x14ac:dyDescent="0.2">
      <c r="A751" s="41"/>
      <c r="B751" s="41"/>
      <c r="C751" s="41" t="s">
        <v>1160</v>
      </c>
      <c r="D751" s="42" t="s">
        <v>1158</v>
      </c>
      <c r="E751" s="10">
        <f>175</f>
        <v>175</v>
      </c>
      <c r="F751" s="44"/>
      <c r="G751" s="43"/>
      <c r="H751" s="10"/>
      <c r="I751" s="44">
        <f>SUM(U744:U750)</f>
        <v>1.49</v>
      </c>
      <c r="J751" s="10">
        <f>160</f>
        <v>160</v>
      </c>
      <c r="K751" s="44">
        <f>SUM(V744:V750)</f>
        <v>35.44</v>
      </c>
    </row>
    <row r="752" spans="1:28" ht="14.25" x14ac:dyDescent="0.2">
      <c r="A752" s="48"/>
      <c r="B752" s="48"/>
      <c r="C752" s="48" t="s">
        <v>1161</v>
      </c>
      <c r="D752" s="49" t="s">
        <v>1162</v>
      </c>
      <c r="E752" s="50">
        <f>Source!AQ447</f>
        <v>58.7</v>
      </c>
      <c r="F752" s="51"/>
      <c r="G752" s="52" t="str">
        <f>Source!DI447</f>
        <v>)*1,15</v>
      </c>
      <c r="H752" s="50">
        <f>Source!AV447</f>
        <v>1.0469999999999999</v>
      </c>
      <c r="I752" s="51">
        <f>Source!U447</f>
        <v>0.85661414819999981</v>
      </c>
      <c r="J752" s="50"/>
      <c r="K752" s="51"/>
      <c r="AB752" s="46">
        <f>I752</f>
        <v>0.85661414819999981</v>
      </c>
    </row>
    <row r="753" spans="1:28" ht="15" x14ac:dyDescent="0.25">
      <c r="A753" s="53"/>
      <c r="B753" s="53"/>
      <c r="C753" s="54" t="s">
        <v>1163</v>
      </c>
      <c r="D753" s="53"/>
      <c r="E753" s="53"/>
      <c r="F753" s="53"/>
      <c r="G753" s="53"/>
      <c r="H753" s="55">
        <f>I745+I746+I748+I749+I750+I751</f>
        <v>41.370000000000005</v>
      </c>
      <c r="I753" s="55"/>
      <c r="J753" s="55">
        <f>K745+K746+K748+K749+K750+K751</f>
        <v>766.01</v>
      </c>
      <c r="K753" s="55"/>
      <c r="O753" s="46">
        <f>I745+I746+I748+I749+I750+I751</f>
        <v>41.370000000000005</v>
      </c>
      <c r="P753" s="46">
        <f>K745+K746+K748+K749+K750+K751</f>
        <v>766.01</v>
      </c>
      <c r="X753">
        <f>IF(Source!BI447&lt;=1,I745+I746+I748+I749+I750+I751-0, 0)</f>
        <v>0</v>
      </c>
      <c r="Y753">
        <f>IF(Source!BI447=2,I745+I746+I748+I749+I750+I751-0, 0)</f>
        <v>41.370000000000005</v>
      </c>
      <c r="Z753">
        <f>IF(Source!BI447=3,I745+I746+I748+I749+I750+I751-0, 0)</f>
        <v>0</v>
      </c>
      <c r="AA753">
        <f>IF(Source!BI447=4,I745+I746+I748+I749+I750+I751,0)</f>
        <v>0</v>
      </c>
    </row>
    <row r="755" spans="1:28" ht="42.75" x14ac:dyDescent="0.2">
      <c r="A755" s="48">
        <v>25</v>
      </c>
      <c r="B755" s="48" t="str">
        <f>Source!F448</f>
        <v>1.21-5-229</v>
      </c>
      <c r="C755" s="48" t="s">
        <v>481</v>
      </c>
      <c r="D755" s="49" t="str">
        <f>Source!H448</f>
        <v>шт.</v>
      </c>
      <c r="E755" s="50">
        <f>Source!I448</f>
        <v>4</v>
      </c>
      <c r="F755" s="51">
        <f>Source!AL448</f>
        <v>109.54</v>
      </c>
      <c r="G755" s="52" t="str">
        <f>Source!DD448</f>
        <v/>
      </c>
      <c r="H755" s="50">
        <f>Source!AW448</f>
        <v>1</v>
      </c>
      <c r="I755" s="51">
        <f>ROUND((ROUND((Source!AC448*Source!AW448*Source!I448),2)),2)</f>
        <v>438.16</v>
      </c>
      <c r="J755" s="50">
        <f>IF(Source!BC448&lt;&gt; 0, Source!BC448, 1)</f>
        <v>2.02</v>
      </c>
      <c r="K755" s="51">
        <f>Source!P448</f>
        <v>885.08</v>
      </c>
      <c r="Q755">
        <f>ROUND((Source!DN448/100)*ROUND((ROUND((Source!AF448*Source!AV448*Source!I448),2)),2), 2)</f>
        <v>0</v>
      </c>
      <c r="R755">
        <f>Source!X448</f>
        <v>0</v>
      </c>
      <c r="S755">
        <f>ROUND((Source!DO448/100)*ROUND((ROUND((Source!AF448*Source!AV448*Source!I448),2)),2), 2)</f>
        <v>0</v>
      </c>
      <c r="T755">
        <f>Source!Y448</f>
        <v>0</v>
      </c>
      <c r="U755">
        <f>ROUND((175/100)*ROUND((ROUND((Source!AE448*Source!AV448*Source!I448),2)),2), 2)</f>
        <v>0</v>
      </c>
      <c r="V755">
        <f>ROUND((160/100)*ROUND(ROUND((ROUND((Source!AE448*Source!AV448*Source!I448),2)*Source!BS448),2), 2), 2)</f>
        <v>0</v>
      </c>
    </row>
    <row r="756" spans="1:28" ht="15" x14ac:dyDescent="0.25">
      <c r="A756" s="53"/>
      <c r="B756" s="53"/>
      <c r="C756" s="54" t="s">
        <v>1163</v>
      </c>
      <c r="D756" s="53"/>
      <c r="E756" s="53"/>
      <c r="F756" s="53"/>
      <c r="G756" s="53"/>
      <c r="H756" s="55">
        <f>I755</f>
        <v>438.16</v>
      </c>
      <c r="I756" s="55"/>
      <c r="J756" s="55">
        <f>K755</f>
        <v>885.08</v>
      </c>
      <c r="K756" s="55"/>
      <c r="O756" s="46">
        <f>I755</f>
        <v>438.16</v>
      </c>
      <c r="P756" s="46">
        <f>K755</f>
        <v>885.08</v>
      </c>
      <c r="X756">
        <f>IF(Source!BI448&lt;=1,I755-0, 0)</f>
        <v>0</v>
      </c>
      <c r="Y756">
        <f>IF(Source!BI448=2,I755-0, 0)</f>
        <v>438.16</v>
      </c>
      <c r="Z756">
        <f>IF(Source!BI448=3,I755-0, 0)</f>
        <v>0</v>
      </c>
      <c r="AA756">
        <f>IF(Source!BI448=4,I755,0)</f>
        <v>0</v>
      </c>
    </row>
    <row r="758" spans="1:28" ht="65.25" x14ac:dyDescent="0.2">
      <c r="A758" s="41">
        <v>26</v>
      </c>
      <c r="B758" s="41" t="s">
        <v>1220</v>
      </c>
      <c r="C758" s="41" t="s">
        <v>485</v>
      </c>
      <c r="D758" s="42" t="str">
        <f>Source!H449</f>
        <v>100 М КАБЕЛЯ</v>
      </c>
      <c r="E758" s="10">
        <f>Source!I449</f>
        <v>0.64</v>
      </c>
      <c r="F758" s="44"/>
      <c r="G758" s="43"/>
      <c r="H758" s="10"/>
      <c r="I758" s="44"/>
      <c r="J758" s="10"/>
      <c r="K758" s="44"/>
      <c r="Q758">
        <f>ROUND((Source!DN449/100)*ROUND((ROUND((Source!AF449*Source!AV449*Source!I449),2)),2), 2)</f>
        <v>164.84</v>
      </c>
      <c r="R758">
        <f>Source!X449</f>
        <v>3528.67</v>
      </c>
      <c r="S758">
        <f>ROUND((Source!DO449/100)*ROUND((ROUND((Source!AF449*Source!AV449*Source!I449),2)),2), 2)</f>
        <v>103.03</v>
      </c>
      <c r="T758">
        <f>Source!Y449</f>
        <v>1649.27</v>
      </c>
      <c r="U758">
        <f>ROUND((175/100)*ROUND((ROUND((Source!AE449*Source!AV449*Source!I449),2)),2), 2)</f>
        <v>90.81</v>
      </c>
      <c r="V758">
        <f>ROUND((160/100)*ROUND(ROUND((ROUND((Source!AE449*Source!AV449*Source!I449),2)*Source!BS449),2), 2), 2)</f>
        <v>2163.6</v>
      </c>
    </row>
    <row r="759" spans="1:28" x14ac:dyDescent="0.2">
      <c r="C759" s="56" t="str">
        <f>"Объем: "&amp;Source!I449&amp;"=64/"&amp;"100"</f>
        <v>Объем: 0,64=64/100</v>
      </c>
    </row>
    <row r="760" spans="1:28" ht="14.25" x14ac:dyDescent="0.2">
      <c r="A760" s="41"/>
      <c r="B760" s="41"/>
      <c r="C760" s="41" t="s">
        <v>1154</v>
      </c>
      <c r="D760" s="42"/>
      <c r="E760" s="10"/>
      <c r="F760" s="44">
        <f>Source!AO449</f>
        <v>187.42</v>
      </c>
      <c r="G760" s="43" t="str">
        <f>Source!DG449</f>
        <v>)*1,15</v>
      </c>
      <c r="H760" s="10">
        <f>Source!AV449</f>
        <v>1.0669999999999999</v>
      </c>
      <c r="I760" s="44">
        <f>ROUND((ROUND((Source!AF449*Source!AV449*Source!I449),2)),2)</f>
        <v>147.18</v>
      </c>
      <c r="J760" s="10">
        <f>IF(Source!BA449&lt;&gt; 0, Source!BA449, 1)</f>
        <v>26.06</v>
      </c>
      <c r="K760" s="44">
        <f>Source!S449</f>
        <v>3835.51</v>
      </c>
      <c r="W760">
        <f>I760</f>
        <v>147.18</v>
      </c>
    </row>
    <row r="761" spans="1:28" ht="14.25" x14ac:dyDescent="0.2">
      <c r="A761" s="41"/>
      <c r="B761" s="41"/>
      <c r="C761" s="41" t="s">
        <v>1155</v>
      </c>
      <c r="D761" s="42"/>
      <c r="E761" s="10"/>
      <c r="F761" s="44">
        <f>Source!AM449</f>
        <v>418.64</v>
      </c>
      <c r="G761" s="43" t="str">
        <f>Source!DE449</f>
        <v>)*1,15</v>
      </c>
      <c r="H761" s="10">
        <f>Source!AV449</f>
        <v>1.0669999999999999</v>
      </c>
      <c r="I761" s="44">
        <f>(ROUND((ROUND((((Source!ET449*1.15))*Source!AV449*Source!I449),2)),2)+ROUND((ROUND(((Source!AE449-((Source!EU449*1.15)))*Source!AV449*Source!I449),2)),2))</f>
        <v>328.76</v>
      </c>
      <c r="J761" s="10">
        <f>IF(Source!BB449&lt;&gt; 0, Source!BB449, 1)</f>
        <v>9.69</v>
      </c>
      <c r="K761" s="44">
        <f>Source!Q449</f>
        <v>3185.68</v>
      </c>
    </row>
    <row r="762" spans="1:28" ht="14.25" x14ac:dyDescent="0.2">
      <c r="A762" s="41"/>
      <c r="B762" s="41"/>
      <c r="C762" s="41" t="s">
        <v>1156</v>
      </c>
      <c r="D762" s="42"/>
      <c r="E762" s="10"/>
      <c r="F762" s="44">
        <f>Source!AN449</f>
        <v>66.08</v>
      </c>
      <c r="G762" s="43" t="str">
        <f>Source!DF449</f>
        <v>)*1,15</v>
      </c>
      <c r="H762" s="10">
        <f>Source!AV449</f>
        <v>1.0669999999999999</v>
      </c>
      <c r="I762" s="45">
        <f>ROUND((ROUND((Source!AE449*Source!AV449*Source!I449),2)),2)</f>
        <v>51.89</v>
      </c>
      <c r="J762" s="10">
        <f>IF(Source!BS449&lt;&gt; 0, Source!BS449, 1)</f>
        <v>26.06</v>
      </c>
      <c r="K762" s="45">
        <f>Source!R449</f>
        <v>1352.25</v>
      </c>
      <c r="W762">
        <f>I762</f>
        <v>51.89</v>
      </c>
    </row>
    <row r="763" spans="1:28" ht="14.25" x14ac:dyDescent="0.2">
      <c r="A763" s="41"/>
      <c r="B763" s="41"/>
      <c r="C763" s="41" t="s">
        <v>1177</v>
      </c>
      <c r="D763" s="42"/>
      <c r="E763" s="10"/>
      <c r="F763" s="44">
        <f>Source!AL449</f>
        <v>37.659999999999997</v>
      </c>
      <c r="G763" s="43" t="str">
        <f>Source!DD449</f>
        <v/>
      </c>
      <c r="H763" s="10">
        <f>Source!AW449</f>
        <v>1.081</v>
      </c>
      <c r="I763" s="44">
        <f>ROUND((ROUND((Source!AC449*Source!AW449*Source!I449),2)),2)</f>
        <v>26.05</v>
      </c>
      <c r="J763" s="10">
        <f>IF(Source!BC449&lt;&gt; 0, Source!BC449, 1)</f>
        <v>6.98</v>
      </c>
      <c r="K763" s="44">
        <f>Source!P449</f>
        <v>181.83</v>
      </c>
    </row>
    <row r="764" spans="1:28" ht="14.25" x14ac:dyDescent="0.2">
      <c r="A764" s="41"/>
      <c r="B764" s="41"/>
      <c r="C764" s="41" t="s">
        <v>1157</v>
      </c>
      <c r="D764" s="42" t="s">
        <v>1158</v>
      </c>
      <c r="E764" s="10">
        <f>Source!DN449</f>
        <v>112</v>
      </c>
      <c r="F764" s="44"/>
      <c r="G764" s="43"/>
      <c r="H764" s="10"/>
      <c r="I764" s="44">
        <f>SUM(Q758:Q763)</f>
        <v>164.84</v>
      </c>
      <c r="J764" s="10">
        <f>Source!BZ449</f>
        <v>92</v>
      </c>
      <c r="K764" s="44">
        <f>SUM(R758:R763)</f>
        <v>3528.67</v>
      </c>
    </row>
    <row r="765" spans="1:28" ht="14.25" x14ac:dyDescent="0.2">
      <c r="A765" s="41"/>
      <c r="B765" s="41"/>
      <c r="C765" s="41" t="s">
        <v>1159</v>
      </c>
      <c r="D765" s="42" t="s">
        <v>1158</v>
      </c>
      <c r="E765" s="10">
        <f>Source!DO449</f>
        <v>70</v>
      </c>
      <c r="F765" s="44"/>
      <c r="G765" s="43"/>
      <c r="H765" s="10"/>
      <c r="I765" s="44">
        <f>SUM(S758:S764)</f>
        <v>103.03</v>
      </c>
      <c r="J765" s="10">
        <f>Source!CA449</f>
        <v>43</v>
      </c>
      <c r="K765" s="44">
        <f>SUM(T758:T764)</f>
        <v>1649.27</v>
      </c>
    </row>
    <row r="766" spans="1:28" ht="14.25" x14ac:dyDescent="0.2">
      <c r="A766" s="41"/>
      <c r="B766" s="41"/>
      <c r="C766" s="41" t="s">
        <v>1160</v>
      </c>
      <c r="D766" s="42" t="s">
        <v>1158</v>
      </c>
      <c r="E766" s="10">
        <f>175</f>
        <v>175</v>
      </c>
      <c r="F766" s="44"/>
      <c r="G766" s="43"/>
      <c r="H766" s="10"/>
      <c r="I766" s="44">
        <f>SUM(U758:U765)</f>
        <v>90.81</v>
      </c>
      <c r="J766" s="10">
        <f>160</f>
        <v>160</v>
      </c>
      <c r="K766" s="44">
        <f>SUM(V758:V765)</f>
        <v>2163.6</v>
      </c>
    </row>
    <row r="767" spans="1:28" ht="14.25" x14ac:dyDescent="0.2">
      <c r="A767" s="48"/>
      <c r="B767" s="48"/>
      <c r="C767" s="48" t="s">
        <v>1161</v>
      </c>
      <c r="D767" s="49" t="s">
        <v>1162</v>
      </c>
      <c r="E767" s="50">
        <f>Source!AQ449</f>
        <v>15.2</v>
      </c>
      <c r="F767" s="51"/>
      <c r="G767" s="52" t="str">
        <f>Source!DI449</f>
        <v>)*1,15</v>
      </c>
      <c r="H767" s="50">
        <f>Source!AV449</f>
        <v>1.0669999999999999</v>
      </c>
      <c r="I767" s="51">
        <f>Source!U449</f>
        <v>11.936742399999998</v>
      </c>
      <c r="J767" s="50"/>
      <c r="K767" s="51"/>
      <c r="AB767" s="46">
        <f>I767</f>
        <v>11.936742399999998</v>
      </c>
    </row>
    <row r="768" spans="1:28" ht="15" x14ac:dyDescent="0.25">
      <c r="A768" s="53"/>
      <c r="B768" s="53"/>
      <c r="C768" s="54" t="s">
        <v>1163</v>
      </c>
      <c r="D768" s="53"/>
      <c r="E768" s="53"/>
      <c r="F768" s="53"/>
      <c r="G768" s="53"/>
      <c r="H768" s="55">
        <f>I760+I761+I763+I764+I765+I766</f>
        <v>860.67000000000007</v>
      </c>
      <c r="I768" s="55"/>
      <c r="J768" s="55">
        <f>K760+K761+K763+K764+K765+K766</f>
        <v>14544.560000000001</v>
      </c>
      <c r="K768" s="55"/>
      <c r="O768" s="46">
        <f>I760+I761+I763+I764+I765+I766</f>
        <v>860.67000000000007</v>
      </c>
      <c r="P768" s="46">
        <f>K760+K761+K763+K764+K765+K766</f>
        <v>14544.560000000001</v>
      </c>
      <c r="X768">
        <f>IF(Source!BI449&lt;=1,I760+I761+I763+I764+I765+I766-0, 0)</f>
        <v>0</v>
      </c>
      <c r="Y768">
        <f>IF(Source!BI449=2,I760+I761+I763+I764+I765+I766-0, 0)</f>
        <v>860.67000000000007</v>
      </c>
      <c r="Z768">
        <f>IF(Source!BI449=3,I760+I761+I763+I764+I765+I766-0, 0)</f>
        <v>0</v>
      </c>
      <c r="AA768">
        <f>IF(Source!BI449=4,I760+I761+I763+I764+I765+I766,0)</f>
        <v>0</v>
      </c>
    </row>
    <row r="770" spans="1:27" ht="42.75" x14ac:dyDescent="0.2">
      <c r="A770" s="48">
        <v>27</v>
      </c>
      <c r="B770" s="48" t="str">
        <f>Source!F450</f>
        <v>1.23-8-403</v>
      </c>
      <c r="C770" s="48" t="s">
        <v>489</v>
      </c>
      <c r="D770" s="49" t="str">
        <f>Source!H450</f>
        <v>км</v>
      </c>
      <c r="E770" s="50">
        <f>Source!I450</f>
        <v>0.04</v>
      </c>
      <c r="F770" s="51">
        <f>Source!AL450</f>
        <v>72053.88</v>
      </c>
      <c r="G770" s="52" t="str">
        <f>Source!DD450</f>
        <v/>
      </c>
      <c r="H770" s="50">
        <f>Source!AW450</f>
        <v>1</v>
      </c>
      <c r="I770" s="51">
        <f>ROUND((ROUND((Source!AC450*Source!AW450*Source!I450),2)),2)</f>
        <v>2882.16</v>
      </c>
      <c r="J770" s="50">
        <f>IF(Source!BC450&lt;&gt; 0, Source!BC450, 1)</f>
        <v>7.62</v>
      </c>
      <c r="K770" s="51">
        <f>Source!P450</f>
        <v>21962.06</v>
      </c>
      <c r="Q770">
        <f>ROUND((Source!DN450/100)*ROUND((ROUND((Source!AF450*Source!AV450*Source!I450),2)),2), 2)</f>
        <v>0</v>
      </c>
      <c r="R770">
        <f>Source!X450</f>
        <v>0</v>
      </c>
      <c r="S770">
        <f>ROUND((Source!DO450/100)*ROUND((ROUND((Source!AF450*Source!AV450*Source!I450),2)),2), 2)</f>
        <v>0</v>
      </c>
      <c r="T770">
        <f>Source!Y450</f>
        <v>0</v>
      </c>
      <c r="U770">
        <f>ROUND((175/100)*ROUND((ROUND((Source!AE450*Source!AV450*Source!I450),2)),2), 2)</f>
        <v>0</v>
      </c>
      <c r="V770">
        <f>ROUND((160/100)*ROUND(ROUND((ROUND((Source!AE450*Source!AV450*Source!I450),2)*Source!BS450),2), 2), 2)</f>
        <v>0</v>
      </c>
    </row>
    <row r="771" spans="1:27" ht="15" x14ac:dyDescent="0.25">
      <c r="A771" s="53"/>
      <c r="B771" s="53"/>
      <c r="C771" s="54" t="s">
        <v>1163</v>
      </c>
      <c r="D771" s="53"/>
      <c r="E771" s="53"/>
      <c r="F771" s="53"/>
      <c r="G771" s="53"/>
      <c r="H771" s="55">
        <f>I770</f>
        <v>2882.16</v>
      </c>
      <c r="I771" s="55"/>
      <c r="J771" s="55">
        <f>K770</f>
        <v>21962.06</v>
      </c>
      <c r="K771" s="55"/>
      <c r="O771" s="46">
        <f>I770</f>
        <v>2882.16</v>
      </c>
      <c r="P771" s="46">
        <f>K770</f>
        <v>21962.06</v>
      </c>
      <c r="X771">
        <f>IF(Source!BI450&lt;=1,I770-0, 0)</f>
        <v>0</v>
      </c>
      <c r="Y771">
        <f>IF(Source!BI450=2,I770-0, 0)</f>
        <v>2882.16</v>
      </c>
      <c r="Z771">
        <f>IF(Source!BI450=3,I770-0, 0)</f>
        <v>0</v>
      </c>
      <c r="AA771">
        <f>IF(Source!BI450=4,I770,0)</f>
        <v>0</v>
      </c>
    </row>
    <row r="773" spans="1:27" ht="42.75" x14ac:dyDescent="0.2">
      <c r="A773" s="48">
        <v>28</v>
      </c>
      <c r="B773" s="48" t="str">
        <f>Source!F451</f>
        <v>1.23-8-398</v>
      </c>
      <c r="C773" s="48" t="s">
        <v>493</v>
      </c>
      <c r="D773" s="49" t="str">
        <f>Source!H451</f>
        <v>км</v>
      </c>
      <c r="E773" s="50">
        <f>Source!I451</f>
        <v>4.0000000000000001E-3</v>
      </c>
      <c r="F773" s="51">
        <f>Source!AL451</f>
        <v>9120.07</v>
      </c>
      <c r="G773" s="52" t="str">
        <f>Source!DD451</f>
        <v/>
      </c>
      <c r="H773" s="50">
        <f>Source!AW451</f>
        <v>1</v>
      </c>
      <c r="I773" s="51">
        <f>ROUND((ROUND((Source!AC451*Source!AW451*Source!I451),2)),2)</f>
        <v>36.479999999999997</v>
      </c>
      <c r="J773" s="50">
        <f>IF(Source!BC451&lt;&gt; 0, Source!BC451, 1)</f>
        <v>6.8</v>
      </c>
      <c r="K773" s="51">
        <f>Source!P451</f>
        <v>248.06</v>
      </c>
      <c r="Q773">
        <f>ROUND((Source!DN451/100)*ROUND((ROUND((Source!AF451*Source!AV451*Source!I451),2)),2), 2)</f>
        <v>0</v>
      </c>
      <c r="R773">
        <f>Source!X451</f>
        <v>0</v>
      </c>
      <c r="S773">
        <f>ROUND((Source!DO451/100)*ROUND((ROUND((Source!AF451*Source!AV451*Source!I451),2)),2), 2)</f>
        <v>0</v>
      </c>
      <c r="T773">
        <f>Source!Y451</f>
        <v>0</v>
      </c>
      <c r="U773">
        <f>ROUND((175/100)*ROUND((ROUND((Source!AE451*Source!AV451*Source!I451),2)),2), 2)</f>
        <v>0</v>
      </c>
      <c r="V773">
        <f>ROUND((160/100)*ROUND(ROUND((ROUND((Source!AE451*Source!AV451*Source!I451),2)*Source!BS451),2), 2), 2)</f>
        <v>0</v>
      </c>
    </row>
    <row r="774" spans="1:27" ht="15" x14ac:dyDescent="0.25">
      <c r="A774" s="53"/>
      <c r="B774" s="53"/>
      <c r="C774" s="54" t="s">
        <v>1163</v>
      </c>
      <c r="D774" s="53"/>
      <c r="E774" s="53"/>
      <c r="F774" s="53"/>
      <c r="G774" s="53"/>
      <c r="H774" s="55">
        <f>I773</f>
        <v>36.479999999999997</v>
      </c>
      <c r="I774" s="55"/>
      <c r="J774" s="55">
        <f>K773</f>
        <v>248.06</v>
      </c>
      <c r="K774" s="55"/>
      <c r="O774" s="46">
        <f>I773</f>
        <v>36.479999999999997</v>
      </c>
      <c r="P774" s="46">
        <f>K773</f>
        <v>248.06</v>
      </c>
      <c r="X774">
        <f>IF(Source!BI451&lt;=1,I773-0, 0)</f>
        <v>0</v>
      </c>
      <c r="Y774">
        <f>IF(Source!BI451=2,I773-0, 0)</f>
        <v>36.479999999999997</v>
      </c>
      <c r="Z774">
        <f>IF(Source!BI451=3,I773-0, 0)</f>
        <v>0</v>
      </c>
      <c r="AA774">
        <f>IF(Source!BI451=4,I773,0)</f>
        <v>0</v>
      </c>
    </row>
    <row r="776" spans="1:27" ht="42.75" x14ac:dyDescent="0.2">
      <c r="A776" s="48">
        <v>29</v>
      </c>
      <c r="B776" s="48" t="str">
        <f>Source!F452</f>
        <v>1.23-8-399</v>
      </c>
      <c r="C776" s="48" t="s">
        <v>497</v>
      </c>
      <c r="D776" s="49" t="str">
        <f>Source!H452</f>
        <v>км</v>
      </c>
      <c r="E776" s="50">
        <f>Source!I452</f>
        <v>0.02</v>
      </c>
      <c r="F776" s="51">
        <f>Source!AL452</f>
        <v>12977.55</v>
      </c>
      <c r="G776" s="52" t="str">
        <f>Source!DD452</f>
        <v/>
      </c>
      <c r="H776" s="50">
        <f>Source!AW452</f>
        <v>1</v>
      </c>
      <c r="I776" s="51">
        <f>ROUND((ROUND((Source!AC452*Source!AW452*Source!I452),2)),2)</f>
        <v>259.55</v>
      </c>
      <c r="J776" s="50">
        <f>IF(Source!BC452&lt;&gt; 0, Source!BC452, 1)</f>
        <v>7.15</v>
      </c>
      <c r="K776" s="51">
        <f>Source!P452</f>
        <v>1855.78</v>
      </c>
      <c r="Q776">
        <f>ROUND((Source!DN452/100)*ROUND((ROUND((Source!AF452*Source!AV452*Source!I452),2)),2), 2)</f>
        <v>0</v>
      </c>
      <c r="R776">
        <f>Source!X452</f>
        <v>0</v>
      </c>
      <c r="S776">
        <f>ROUND((Source!DO452/100)*ROUND((ROUND((Source!AF452*Source!AV452*Source!I452),2)),2), 2)</f>
        <v>0</v>
      </c>
      <c r="T776">
        <f>Source!Y452</f>
        <v>0</v>
      </c>
      <c r="U776">
        <f>ROUND((175/100)*ROUND((ROUND((Source!AE452*Source!AV452*Source!I452),2)),2), 2)</f>
        <v>0</v>
      </c>
      <c r="V776">
        <f>ROUND((160/100)*ROUND(ROUND((ROUND((Source!AE452*Source!AV452*Source!I452),2)*Source!BS452),2), 2), 2)</f>
        <v>0</v>
      </c>
    </row>
    <row r="777" spans="1:27" ht="15" x14ac:dyDescent="0.25">
      <c r="A777" s="53"/>
      <c r="B777" s="53"/>
      <c r="C777" s="54" t="s">
        <v>1163</v>
      </c>
      <c r="D777" s="53"/>
      <c r="E777" s="53"/>
      <c r="F777" s="53"/>
      <c r="G777" s="53"/>
      <c r="H777" s="55">
        <f>I776</f>
        <v>259.55</v>
      </c>
      <c r="I777" s="55"/>
      <c r="J777" s="55">
        <f>K776</f>
        <v>1855.78</v>
      </c>
      <c r="K777" s="55"/>
      <c r="O777" s="46">
        <f>I776</f>
        <v>259.55</v>
      </c>
      <c r="P777" s="46">
        <f>K776</f>
        <v>1855.78</v>
      </c>
      <c r="X777">
        <f>IF(Source!BI452&lt;=1,I776-0, 0)</f>
        <v>0</v>
      </c>
      <c r="Y777">
        <f>IF(Source!BI452=2,I776-0, 0)</f>
        <v>259.55</v>
      </c>
      <c r="Z777">
        <f>IF(Source!BI452=3,I776-0, 0)</f>
        <v>0</v>
      </c>
      <c r="AA777">
        <f>IF(Source!BI452=4,I776,0)</f>
        <v>0</v>
      </c>
    </row>
    <row r="779" spans="1:27" ht="65.25" x14ac:dyDescent="0.2">
      <c r="A779" s="41">
        <v>30</v>
      </c>
      <c r="B779" s="41" t="s">
        <v>1221</v>
      </c>
      <c r="C779" s="41" t="s">
        <v>502</v>
      </c>
      <c r="D779" s="42" t="str">
        <f>Source!H454</f>
        <v>100 м</v>
      </c>
      <c r="E779" s="10">
        <f>Source!I454</f>
        <v>0.2</v>
      </c>
      <c r="F779" s="44"/>
      <c r="G779" s="43"/>
      <c r="H779" s="10"/>
      <c r="I779" s="44"/>
      <c r="J779" s="10"/>
      <c r="K779" s="44"/>
      <c r="Q779">
        <f>ROUND((Source!DN454/100)*ROUND((ROUND((Source!AF454*Source!AV454*Source!I454),2)),2), 2)</f>
        <v>132.52000000000001</v>
      </c>
      <c r="R779">
        <f>Source!X454</f>
        <v>2836.75</v>
      </c>
      <c r="S779">
        <f>ROUND((Source!DO454/100)*ROUND((ROUND((Source!AF454*Source!AV454*Source!I454),2)),2), 2)</f>
        <v>82.82</v>
      </c>
      <c r="T779">
        <f>Source!Y454</f>
        <v>1325.87</v>
      </c>
      <c r="U779">
        <f>ROUND((175/100)*ROUND((ROUND((Source!AE454*Source!AV454*Source!I454),2)),2), 2)</f>
        <v>1.66</v>
      </c>
      <c r="V779">
        <f>ROUND((160/100)*ROUND(ROUND((ROUND((Source!AE454*Source!AV454*Source!I454),2)*Source!BS454),2), 2), 2)</f>
        <v>39.619999999999997</v>
      </c>
    </row>
    <row r="780" spans="1:27" x14ac:dyDescent="0.2">
      <c r="C780" s="56" t="str">
        <f>"Объем: "&amp;Source!I454&amp;"=20/"&amp;"100"</f>
        <v>Объем: 0,2=20/100</v>
      </c>
    </row>
    <row r="781" spans="1:27" ht="14.25" x14ac:dyDescent="0.2">
      <c r="A781" s="41"/>
      <c r="B781" s="41"/>
      <c r="C781" s="41" t="s">
        <v>1154</v>
      </c>
      <c r="D781" s="42"/>
      <c r="E781" s="10"/>
      <c r="F781" s="44">
        <f>Source!AO454</f>
        <v>491.35</v>
      </c>
      <c r="G781" s="43" t="str">
        <f>Source!DG454</f>
        <v>)*1,15</v>
      </c>
      <c r="H781" s="10">
        <f>Source!AV454</f>
        <v>1.0469999999999999</v>
      </c>
      <c r="I781" s="44">
        <f>ROUND((ROUND((Source!AF454*Source!AV454*Source!I454),2)),2)</f>
        <v>118.32</v>
      </c>
      <c r="J781" s="10">
        <f>IF(Source!BA454&lt;&gt; 0, Source!BA454, 1)</f>
        <v>26.06</v>
      </c>
      <c r="K781" s="44">
        <f>Source!S454</f>
        <v>3083.42</v>
      </c>
      <c r="W781">
        <f>I781</f>
        <v>118.32</v>
      </c>
    </row>
    <row r="782" spans="1:27" ht="14.25" x14ac:dyDescent="0.2">
      <c r="A782" s="41"/>
      <c r="B782" s="41"/>
      <c r="C782" s="41" t="s">
        <v>1155</v>
      </c>
      <c r="D782" s="42"/>
      <c r="E782" s="10"/>
      <c r="F782" s="44">
        <f>Source!AM454</f>
        <v>29.47</v>
      </c>
      <c r="G782" s="43" t="str">
        <f>Source!DE454</f>
        <v>)*1,15</v>
      </c>
      <c r="H782" s="10">
        <f>Source!AV454</f>
        <v>1.0469999999999999</v>
      </c>
      <c r="I782" s="44">
        <f>(ROUND((ROUND((((Source!ET454*1.15))*Source!AV454*Source!I454),2)),2)+ROUND((ROUND(((Source!AE454-((Source!EU454*1.15)))*Source!AV454*Source!I454),2)),2))</f>
        <v>7.1</v>
      </c>
      <c r="J782" s="10">
        <f>IF(Source!BB454&lt;&gt; 0, Source!BB454, 1)</f>
        <v>9.2200000000000006</v>
      </c>
      <c r="K782" s="44">
        <f>Source!Q454</f>
        <v>65.459999999999994</v>
      </c>
    </row>
    <row r="783" spans="1:27" ht="14.25" x14ac:dyDescent="0.2">
      <c r="A783" s="41"/>
      <c r="B783" s="41"/>
      <c r="C783" s="41" t="s">
        <v>1156</v>
      </c>
      <c r="D783" s="42"/>
      <c r="E783" s="10"/>
      <c r="F783" s="44">
        <f>Source!AN454</f>
        <v>3.94</v>
      </c>
      <c r="G783" s="43" t="str">
        <f>Source!DF454</f>
        <v>)*1,15</v>
      </c>
      <c r="H783" s="10">
        <f>Source!AV454</f>
        <v>1.0469999999999999</v>
      </c>
      <c r="I783" s="45">
        <f>ROUND((ROUND((Source!AE454*Source!AV454*Source!I454),2)),2)</f>
        <v>0.95</v>
      </c>
      <c r="J783" s="10">
        <f>IF(Source!BS454&lt;&gt; 0, Source!BS454, 1)</f>
        <v>26.06</v>
      </c>
      <c r="K783" s="45">
        <f>Source!R454</f>
        <v>24.76</v>
      </c>
      <c r="W783">
        <f>I783</f>
        <v>0.95</v>
      </c>
    </row>
    <row r="784" spans="1:27" ht="14.25" x14ac:dyDescent="0.2">
      <c r="A784" s="41"/>
      <c r="B784" s="41"/>
      <c r="C784" s="41" t="s">
        <v>1177</v>
      </c>
      <c r="D784" s="42"/>
      <c r="E784" s="10"/>
      <c r="F784" s="44">
        <f>Source!AL454</f>
        <v>1844.59</v>
      </c>
      <c r="G784" s="43" t="str">
        <f>Source!DD454</f>
        <v/>
      </c>
      <c r="H784" s="10">
        <f>Source!AW454</f>
        <v>1</v>
      </c>
      <c r="I784" s="44">
        <f>ROUND((ROUND((Source!AC454*Source!AW454*Source!I454),2)),2)</f>
        <v>368.92</v>
      </c>
      <c r="J784" s="10">
        <f>IF(Source!BC454&lt;&gt; 0, Source!BC454, 1)</f>
        <v>6.98</v>
      </c>
      <c r="K784" s="44">
        <f>Source!P454</f>
        <v>2575.06</v>
      </c>
    </row>
    <row r="785" spans="1:28" ht="28.5" x14ac:dyDescent="0.2">
      <c r="A785" s="41" t="s">
        <v>506</v>
      </c>
      <c r="B785" s="41" t="str">
        <f>Source!F455</f>
        <v>1.1-1-2643</v>
      </c>
      <c r="C785" s="41" t="s">
        <v>508</v>
      </c>
      <c r="D785" s="42" t="str">
        <f>Source!H455</f>
        <v>м</v>
      </c>
      <c r="E785" s="10">
        <f>Source!I455</f>
        <v>20</v>
      </c>
      <c r="F785" s="44">
        <f>Source!AK455</f>
        <v>13.01</v>
      </c>
      <c r="G785" s="59" t="s">
        <v>3</v>
      </c>
      <c r="H785" s="10">
        <f>Source!AW455</f>
        <v>1</v>
      </c>
      <c r="I785" s="44">
        <f>ROUND((ROUND((Source!AC455*Source!AW455*Source!I455),2)),2)+(ROUND((ROUND(((Source!ET455)*Source!AV455*Source!I455),2)),2)+ROUND((ROUND(((Source!AE455-(Source!EU455))*Source!AV455*Source!I455),2)),2))+ROUND((ROUND((Source!AF455*Source!AV455*Source!I455),2)),2)</f>
        <v>260.2</v>
      </c>
      <c r="J785" s="10">
        <f>IF(Source!BC455&lt;&gt; 0, Source!BC455, 1)</f>
        <v>7.48</v>
      </c>
      <c r="K785" s="44">
        <f>Source!O455</f>
        <v>1946.3</v>
      </c>
      <c r="Q785">
        <f>ROUND((Source!DN455/100)*ROUND((ROUND((Source!AF455*Source!AV455*Source!I455),2)),2), 2)</f>
        <v>0</v>
      </c>
      <c r="R785">
        <f>Source!X455</f>
        <v>0</v>
      </c>
      <c r="S785">
        <f>ROUND((Source!DO455/100)*ROUND((ROUND((Source!AF455*Source!AV455*Source!I455),2)),2), 2)</f>
        <v>0</v>
      </c>
      <c r="T785">
        <f>Source!Y455</f>
        <v>0</v>
      </c>
      <c r="U785">
        <f>ROUND((175/100)*ROUND((ROUND((Source!AE455*Source!AV455*Source!I455),2)),2), 2)</f>
        <v>0</v>
      </c>
      <c r="V785">
        <f>ROUND((160/100)*ROUND(ROUND((ROUND((Source!AE455*Source!AV455*Source!I455),2)*Source!BS455),2), 2), 2)</f>
        <v>0</v>
      </c>
      <c r="X785">
        <f>IF(Source!BI455&lt;=1,I785, 0)</f>
        <v>0</v>
      </c>
      <c r="Y785">
        <f>IF(Source!BI455=2,I785, 0)</f>
        <v>260.2</v>
      </c>
      <c r="Z785">
        <f>IF(Source!BI455=3,I785, 0)</f>
        <v>0</v>
      </c>
      <c r="AA785">
        <f>IF(Source!BI455=4,I785, 0)</f>
        <v>0</v>
      </c>
    </row>
    <row r="786" spans="1:28" ht="14.25" x14ac:dyDescent="0.2">
      <c r="A786" s="41"/>
      <c r="B786" s="41"/>
      <c r="C786" s="41" t="s">
        <v>1157</v>
      </c>
      <c r="D786" s="42" t="s">
        <v>1158</v>
      </c>
      <c r="E786" s="10">
        <f>Source!DN454</f>
        <v>112</v>
      </c>
      <c r="F786" s="44"/>
      <c r="G786" s="43"/>
      <c r="H786" s="10"/>
      <c r="I786" s="44">
        <f>SUM(Q779:Q785)</f>
        <v>132.52000000000001</v>
      </c>
      <c r="J786" s="10">
        <f>Source!BZ454</f>
        <v>92</v>
      </c>
      <c r="K786" s="44">
        <f>SUM(R779:R785)</f>
        <v>2836.75</v>
      </c>
    </row>
    <row r="787" spans="1:28" ht="14.25" x14ac:dyDescent="0.2">
      <c r="A787" s="41"/>
      <c r="B787" s="41"/>
      <c r="C787" s="41" t="s">
        <v>1159</v>
      </c>
      <c r="D787" s="42" t="s">
        <v>1158</v>
      </c>
      <c r="E787" s="10">
        <f>Source!DO454</f>
        <v>70</v>
      </c>
      <c r="F787" s="44"/>
      <c r="G787" s="43"/>
      <c r="H787" s="10"/>
      <c r="I787" s="44">
        <f>SUM(S779:S786)</f>
        <v>82.82</v>
      </c>
      <c r="J787" s="10">
        <f>Source!CA454</f>
        <v>43</v>
      </c>
      <c r="K787" s="44">
        <f>SUM(T779:T786)</f>
        <v>1325.87</v>
      </c>
    </row>
    <row r="788" spans="1:28" ht="14.25" x14ac:dyDescent="0.2">
      <c r="A788" s="41"/>
      <c r="B788" s="41"/>
      <c r="C788" s="41" t="s">
        <v>1160</v>
      </c>
      <c r="D788" s="42" t="s">
        <v>1158</v>
      </c>
      <c r="E788" s="10">
        <f>175</f>
        <v>175</v>
      </c>
      <c r="F788" s="44"/>
      <c r="G788" s="43"/>
      <c r="H788" s="10"/>
      <c r="I788" s="44">
        <f>SUM(U779:U787)</f>
        <v>1.66</v>
      </c>
      <c r="J788" s="10">
        <f>160</f>
        <v>160</v>
      </c>
      <c r="K788" s="44">
        <f>SUM(V779:V787)</f>
        <v>39.619999999999997</v>
      </c>
    </row>
    <row r="789" spans="1:28" ht="14.25" x14ac:dyDescent="0.2">
      <c r="A789" s="48"/>
      <c r="B789" s="48"/>
      <c r="C789" s="48" t="s">
        <v>1161</v>
      </c>
      <c r="D789" s="49" t="s">
        <v>1162</v>
      </c>
      <c r="E789" s="50">
        <f>Source!AQ454</f>
        <v>40.67</v>
      </c>
      <c r="F789" s="51"/>
      <c r="G789" s="52" t="str">
        <f>Source!DI454</f>
        <v>)*1,15</v>
      </c>
      <c r="H789" s="50">
        <f>Source!AV454</f>
        <v>1.0469999999999999</v>
      </c>
      <c r="I789" s="51">
        <f>Source!U454</f>
        <v>9.7937426999999992</v>
      </c>
      <c r="J789" s="50"/>
      <c r="K789" s="51"/>
      <c r="AB789" s="46">
        <f>I789</f>
        <v>9.7937426999999992</v>
      </c>
    </row>
    <row r="790" spans="1:28" ht="15" x14ac:dyDescent="0.25">
      <c r="A790" s="53"/>
      <c r="B790" s="53"/>
      <c r="C790" s="54" t="s">
        <v>1163</v>
      </c>
      <c r="D790" s="53"/>
      <c r="E790" s="53"/>
      <c r="F790" s="53"/>
      <c r="G790" s="53"/>
      <c r="H790" s="55">
        <f>I781+I782+I784+I786+I787+I788+SUM(I785:I785)</f>
        <v>971.54</v>
      </c>
      <c r="I790" s="55"/>
      <c r="J790" s="55">
        <f>K781+K782+K784+K786+K787+K788+SUM(K785:K785)</f>
        <v>11872.480000000001</v>
      </c>
      <c r="K790" s="55"/>
      <c r="O790" s="46">
        <f>I781+I782+I784+I786+I787+I788+SUM(I785:I785)</f>
        <v>971.54</v>
      </c>
      <c r="P790" s="46">
        <f>K781+K782+K784+K786+K787+K788+SUM(K785:K785)</f>
        <v>11872.480000000001</v>
      </c>
      <c r="X790">
        <f>IF(Source!BI454&lt;=1,I781+I782+I784+I786+I787+I788-0, 0)</f>
        <v>0</v>
      </c>
      <c r="Y790">
        <f>IF(Source!BI454=2,I781+I782+I784+I786+I787+I788-0, 0)</f>
        <v>711.34</v>
      </c>
      <c r="Z790">
        <f>IF(Source!BI454=3,I781+I782+I784+I786+I787+I788-0, 0)</f>
        <v>0</v>
      </c>
      <c r="AA790">
        <f>IF(Source!BI454=4,I781+I782+I784+I786+I787+I788,0)</f>
        <v>0</v>
      </c>
    </row>
    <row r="792" spans="1:28" ht="65.25" x14ac:dyDescent="0.2">
      <c r="A792" s="41">
        <v>31</v>
      </c>
      <c r="B792" s="41" t="s">
        <v>1222</v>
      </c>
      <c r="C792" s="41" t="s">
        <v>525</v>
      </c>
      <c r="D792" s="42" t="str">
        <f>Source!H462</f>
        <v>100 М КАБЕЛЯ</v>
      </c>
      <c r="E792" s="10">
        <f>Source!I462</f>
        <v>0.43</v>
      </c>
      <c r="F792" s="44"/>
      <c r="G792" s="43"/>
      <c r="H792" s="10"/>
      <c r="I792" s="44"/>
      <c r="J792" s="10"/>
      <c r="K792" s="44"/>
      <c r="Q792">
        <f>ROUND((Source!DN462/100)*ROUND((ROUND((Source!AF462*Source!AV462*Source!I462),2)),2), 2)</f>
        <v>45.98</v>
      </c>
      <c r="R792">
        <f>Source!X462</f>
        <v>984.18</v>
      </c>
      <c r="S792">
        <f>ROUND((Source!DO462/100)*ROUND((ROUND((Source!AF462*Source!AV462*Source!I462),2)),2), 2)</f>
        <v>28.74</v>
      </c>
      <c r="T792">
        <f>Source!Y462</f>
        <v>460</v>
      </c>
      <c r="U792">
        <f>ROUND((175/100)*ROUND((ROUND((Source!AE462*Source!AV462*Source!I462),2)),2), 2)</f>
        <v>29.56</v>
      </c>
      <c r="V792">
        <f>ROUND((160/100)*ROUND(ROUND((ROUND((Source!AE462*Source!AV462*Source!I462),2)*Source!BS462),2), 2), 2)</f>
        <v>704.24</v>
      </c>
    </row>
    <row r="793" spans="1:28" x14ac:dyDescent="0.2">
      <c r="C793" s="56" t="str">
        <f>"Объем: "&amp;Source!I462&amp;"=43/"&amp;"100"</f>
        <v>Объем: 0,43=43/100</v>
      </c>
    </row>
    <row r="794" spans="1:28" ht="14.25" x14ac:dyDescent="0.2">
      <c r="A794" s="41"/>
      <c r="B794" s="41"/>
      <c r="C794" s="41" t="s">
        <v>1154</v>
      </c>
      <c r="D794" s="42"/>
      <c r="E794" s="10"/>
      <c r="F794" s="44">
        <f>Source!AO462</f>
        <v>77.8</v>
      </c>
      <c r="G794" s="43" t="str">
        <f>Source!DG462</f>
        <v>)*1,15</v>
      </c>
      <c r="H794" s="10">
        <f>Source!AV462</f>
        <v>1.0669999999999999</v>
      </c>
      <c r="I794" s="44">
        <f>ROUND((ROUND((Source!AF462*Source!AV462*Source!I462),2)),2)</f>
        <v>41.05</v>
      </c>
      <c r="J794" s="10">
        <f>IF(Source!BA462&lt;&gt; 0, Source!BA462, 1)</f>
        <v>26.06</v>
      </c>
      <c r="K794" s="44">
        <f>Source!S462</f>
        <v>1069.76</v>
      </c>
      <c r="W794">
        <f>I794</f>
        <v>41.05</v>
      </c>
    </row>
    <row r="795" spans="1:28" ht="14.25" x14ac:dyDescent="0.2">
      <c r="A795" s="41"/>
      <c r="B795" s="41"/>
      <c r="C795" s="41" t="s">
        <v>1155</v>
      </c>
      <c r="D795" s="42"/>
      <c r="E795" s="10"/>
      <c r="F795" s="44">
        <f>Source!AM462</f>
        <v>192.62</v>
      </c>
      <c r="G795" s="43" t="str">
        <f>Source!DE462</f>
        <v>)*1,15</v>
      </c>
      <c r="H795" s="10">
        <f>Source!AV462</f>
        <v>1.0669999999999999</v>
      </c>
      <c r="I795" s="44">
        <f>(ROUND((ROUND((((Source!ET462*1.15))*Source!AV462*Source!I462),2)),2)+ROUND((ROUND(((Source!AE462-((Source!EU462*1.15)))*Source!AV462*Source!I462),2)),2))</f>
        <v>101.63</v>
      </c>
      <c r="J795" s="10">
        <f>IF(Source!BB462&lt;&gt; 0, Source!BB462, 1)</f>
        <v>9.85</v>
      </c>
      <c r="K795" s="44">
        <f>Source!Q462</f>
        <v>1001.06</v>
      </c>
    </row>
    <row r="796" spans="1:28" ht="14.25" x14ac:dyDescent="0.2">
      <c r="A796" s="41"/>
      <c r="B796" s="41"/>
      <c r="C796" s="41" t="s">
        <v>1156</v>
      </c>
      <c r="D796" s="42"/>
      <c r="E796" s="10"/>
      <c r="F796" s="44">
        <f>Source!AN462</f>
        <v>32.020000000000003</v>
      </c>
      <c r="G796" s="43" t="str">
        <f>Source!DF462</f>
        <v>)*1,15</v>
      </c>
      <c r="H796" s="10">
        <f>Source!AV462</f>
        <v>1.0669999999999999</v>
      </c>
      <c r="I796" s="45">
        <f>ROUND((ROUND((Source!AE462*Source!AV462*Source!I462),2)),2)</f>
        <v>16.89</v>
      </c>
      <c r="J796" s="10">
        <f>IF(Source!BS462&lt;&gt; 0, Source!BS462, 1)</f>
        <v>26.06</v>
      </c>
      <c r="K796" s="45">
        <f>Source!R462</f>
        <v>440.15</v>
      </c>
      <c r="W796">
        <f>I796</f>
        <v>16.89</v>
      </c>
    </row>
    <row r="797" spans="1:28" ht="14.25" x14ac:dyDescent="0.2">
      <c r="A797" s="41"/>
      <c r="B797" s="41"/>
      <c r="C797" s="41" t="s">
        <v>1177</v>
      </c>
      <c r="D797" s="42"/>
      <c r="E797" s="10"/>
      <c r="F797" s="44">
        <f>Source!AL462</f>
        <v>34.44</v>
      </c>
      <c r="G797" s="43" t="str">
        <f>Source!DD462</f>
        <v/>
      </c>
      <c r="H797" s="10">
        <f>Source!AW462</f>
        <v>1.081</v>
      </c>
      <c r="I797" s="44">
        <f>ROUND((ROUND((Source!AC462*Source!AW462*Source!I462),2)),2)</f>
        <v>16.010000000000002</v>
      </c>
      <c r="J797" s="10">
        <f>IF(Source!BC462&lt;&gt; 0, Source!BC462, 1)</f>
        <v>6.98</v>
      </c>
      <c r="K797" s="44">
        <f>Source!P462</f>
        <v>111.75</v>
      </c>
    </row>
    <row r="798" spans="1:28" ht="14.25" x14ac:dyDescent="0.2">
      <c r="A798" s="41"/>
      <c r="B798" s="41"/>
      <c r="C798" s="41" t="s">
        <v>1157</v>
      </c>
      <c r="D798" s="42" t="s">
        <v>1158</v>
      </c>
      <c r="E798" s="10">
        <f>Source!DN462</f>
        <v>112</v>
      </c>
      <c r="F798" s="44"/>
      <c r="G798" s="43"/>
      <c r="H798" s="10"/>
      <c r="I798" s="44">
        <f>SUM(Q792:Q797)</f>
        <v>45.98</v>
      </c>
      <c r="J798" s="10">
        <f>Source!BZ462</f>
        <v>92</v>
      </c>
      <c r="K798" s="44">
        <f>SUM(R792:R797)</f>
        <v>984.18</v>
      </c>
    </row>
    <row r="799" spans="1:28" ht="14.25" x14ac:dyDescent="0.2">
      <c r="A799" s="41"/>
      <c r="B799" s="41"/>
      <c r="C799" s="41" t="s">
        <v>1159</v>
      </c>
      <c r="D799" s="42" t="s">
        <v>1158</v>
      </c>
      <c r="E799" s="10">
        <f>Source!DO462</f>
        <v>70</v>
      </c>
      <c r="F799" s="44"/>
      <c r="G799" s="43"/>
      <c r="H799" s="10"/>
      <c r="I799" s="44">
        <f>SUM(S792:S798)</f>
        <v>28.74</v>
      </c>
      <c r="J799" s="10">
        <f>Source!CA462</f>
        <v>43</v>
      </c>
      <c r="K799" s="44">
        <f>SUM(T792:T798)</f>
        <v>460</v>
      </c>
    </row>
    <row r="800" spans="1:28" ht="14.25" x14ac:dyDescent="0.2">
      <c r="A800" s="41"/>
      <c r="B800" s="41"/>
      <c r="C800" s="41" t="s">
        <v>1160</v>
      </c>
      <c r="D800" s="42" t="s">
        <v>1158</v>
      </c>
      <c r="E800" s="10">
        <f>175</f>
        <v>175</v>
      </c>
      <c r="F800" s="44"/>
      <c r="G800" s="43"/>
      <c r="H800" s="10"/>
      <c r="I800" s="44">
        <f>SUM(U792:U799)</f>
        <v>29.56</v>
      </c>
      <c r="J800" s="10">
        <f>160</f>
        <v>160</v>
      </c>
      <c r="K800" s="44">
        <f>SUM(V792:V799)</f>
        <v>704.24</v>
      </c>
    </row>
    <row r="801" spans="1:28" ht="14.25" x14ac:dyDescent="0.2">
      <c r="A801" s="48"/>
      <c r="B801" s="48"/>
      <c r="C801" s="48" t="s">
        <v>1161</v>
      </c>
      <c r="D801" s="49" t="s">
        <v>1162</v>
      </c>
      <c r="E801" s="50">
        <f>Source!AQ462</f>
        <v>6.31</v>
      </c>
      <c r="F801" s="51"/>
      <c r="G801" s="52" t="str">
        <f>Source!DI462</f>
        <v>)*1,15</v>
      </c>
      <c r="H801" s="50">
        <f>Source!AV462</f>
        <v>1.0669999999999999</v>
      </c>
      <c r="I801" s="51">
        <f>Source!U462</f>
        <v>3.3293547649999993</v>
      </c>
      <c r="J801" s="50"/>
      <c r="K801" s="51"/>
      <c r="AB801" s="46">
        <f>I801</f>
        <v>3.3293547649999993</v>
      </c>
    </row>
    <row r="802" spans="1:28" ht="15" x14ac:dyDescent="0.25">
      <c r="A802" s="53"/>
      <c r="B802" s="53"/>
      <c r="C802" s="54" t="s">
        <v>1163</v>
      </c>
      <c r="D802" s="53"/>
      <c r="E802" s="53"/>
      <c r="F802" s="53"/>
      <c r="G802" s="53"/>
      <c r="H802" s="55">
        <f>I794+I795+I797+I798+I799+I800</f>
        <v>262.96999999999997</v>
      </c>
      <c r="I802" s="55"/>
      <c r="J802" s="55">
        <f>K794+K795+K797+K798+K799+K800</f>
        <v>4330.99</v>
      </c>
      <c r="K802" s="55"/>
      <c r="O802" s="46">
        <f>I794+I795+I797+I798+I799+I800</f>
        <v>262.96999999999997</v>
      </c>
      <c r="P802" s="46">
        <f>K794+K795+K797+K798+K799+K800</f>
        <v>4330.99</v>
      </c>
      <c r="X802">
        <f>IF(Source!BI462&lt;=1,I794+I795+I797+I798+I799+I800-0, 0)</f>
        <v>0</v>
      </c>
      <c r="Y802">
        <f>IF(Source!BI462=2,I794+I795+I797+I798+I799+I800-0, 0)</f>
        <v>262.96999999999997</v>
      </c>
      <c r="Z802">
        <f>IF(Source!BI462=3,I794+I795+I797+I798+I799+I800-0, 0)</f>
        <v>0</v>
      </c>
      <c r="AA802">
        <f>IF(Source!BI462=4,I794+I795+I797+I798+I799+I800,0)</f>
        <v>0</v>
      </c>
    </row>
    <row r="804" spans="1:28" ht="42.75" x14ac:dyDescent="0.2">
      <c r="A804" s="48">
        <v>32</v>
      </c>
      <c r="B804" s="48" t="str">
        <f>Source!F463</f>
        <v>1.23-8-407</v>
      </c>
      <c r="C804" s="48" t="s">
        <v>529</v>
      </c>
      <c r="D804" s="49" t="str">
        <f>Source!H463</f>
        <v>км</v>
      </c>
      <c r="E804" s="50">
        <f>Source!I463</f>
        <v>6.0000000000000001E-3</v>
      </c>
      <c r="F804" s="51">
        <f>Source!AL463</f>
        <v>13733.12</v>
      </c>
      <c r="G804" s="52" t="str">
        <f>Source!DD463</f>
        <v/>
      </c>
      <c r="H804" s="50">
        <f>Source!AW463</f>
        <v>1</v>
      </c>
      <c r="I804" s="51">
        <f>ROUND((ROUND((Source!AC463*Source!AW463*Source!I463),2)),2)</f>
        <v>82.4</v>
      </c>
      <c r="J804" s="50">
        <f>IF(Source!BC463&lt;&gt; 0, Source!BC463, 1)</f>
        <v>5.57</v>
      </c>
      <c r="K804" s="51">
        <f>Source!P463</f>
        <v>458.97</v>
      </c>
      <c r="Q804">
        <f>ROUND((Source!DN463/100)*ROUND((ROUND((Source!AF463*Source!AV463*Source!I463),2)),2), 2)</f>
        <v>0</v>
      </c>
      <c r="R804">
        <f>Source!X463</f>
        <v>0</v>
      </c>
      <c r="S804">
        <f>ROUND((Source!DO463/100)*ROUND((ROUND((Source!AF463*Source!AV463*Source!I463),2)),2), 2)</f>
        <v>0</v>
      </c>
      <c r="T804">
        <f>Source!Y463</f>
        <v>0</v>
      </c>
      <c r="U804">
        <f>ROUND((175/100)*ROUND((ROUND((Source!AE463*Source!AV463*Source!I463),2)),2), 2)</f>
        <v>0</v>
      </c>
      <c r="V804">
        <f>ROUND((160/100)*ROUND(ROUND((ROUND((Source!AE463*Source!AV463*Source!I463),2)*Source!BS463),2), 2), 2)</f>
        <v>0</v>
      </c>
    </row>
    <row r="805" spans="1:28" ht="15" x14ac:dyDescent="0.25">
      <c r="A805" s="53"/>
      <c r="B805" s="53"/>
      <c r="C805" s="54" t="s">
        <v>1163</v>
      </c>
      <c r="D805" s="53"/>
      <c r="E805" s="53"/>
      <c r="F805" s="53"/>
      <c r="G805" s="53"/>
      <c r="H805" s="55">
        <f>I804</f>
        <v>82.4</v>
      </c>
      <c r="I805" s="55"/>
      <c r="J805" s="55">
        <f>K804</f>
        <v>458.97</v>
      </c>
      <c r="K805" s="55"/>
      <c r="O805" s="46">
        <f>I804</f>
        <v>82.4</v>
      </c>
      <c r="P805" s="46">
        <f>K804</f>
        <v>458.97</v>
      </c>
      <c r="X805">
        <f>IF(Source!BI463&lt;=1,I804-0, 0)</f>
        <v>0</v>
      </c>
      <c r="Y805">
        <f>IF(Source!BI463=2,I804-0, 0)</f>
        <v>82.4</v>
      </c>
      <c r="Z805">
        <f>IF(Source!BI463=3,I804-0, 0)</f>
        <v>0</v>
      </c>
      <c r="AA805">
        <f>IF(Source!BI463=4,I804,0)</f>
        <v>0</v>
      </c>
    </row>
    <row r="807" spans="1:28" ht="42.75" x14ac:dyDescent="0.2">
      <c r="A807" s="48">
        <v>33</v>
      </c>
      <c r="B807" s="48" t="str">
        <f>Source!F464</f>
        <v>1.23-8-178</v>
      </c>
      <c r="C807" s="48" t="s">
        <v>533</v>
      </c>
      <c r="D807" s="49" t="str">
        <f>Source!H464</f>
        <v>км</v>
      </c>
      <c r="E807" s="50">
        <f>Source!I464</f>
        <v>2.1999999999999999E-2</v>
      </c>
      <c r="F807" s="51">
        <f>Source!AL464</f>
        <v>4804.59</v>
      </c>
      <c r="G807" s="52" t="str">
        <f>Source!DD464</f>
        <v/>
      </c>
      <c r="H807" s="50">
        <f>Source!AW464</f>
        <v>1</v>
      </c>
      <c r="I807" s="51">
        <f>ROUND((ROUND((Source!AC464*Source!AW464*Source!I464),2)),2)</f>
        <v>105.7</v>
      </c>
      <c r="J807" s="50">
        <f>IF(Source!BC464&lt;&gt; 0, Source!BC464, 1)</f>
        <v>7.04</v>
      </c>
      <c r="K807" s="51">
        <f>Source!P464</f>
        <v>744.13</v>
      </c>
      <c r="Q807">
        <f>ROUND((Source!DN464/100)*ROUND((ROUND((Source!AF464*Source!AV464*Source!I464),2)),2), 2)</f>
        <v>0</v>
      </c>
      <c r="R807">
        <f>Source!X464</f>
        <v>0</v>
      </c>
      <c r="S807">
        <f>ROUND((Source!DO464/100)*ROUND((ROUND((Source!AF464*Source!AV464*Source!I464),2)),2), 2)</f>
        <v>0</v>
      </c>
      <c r="T807">
        <f>Source!Y464</f>
        <v>0</v>
      </c>
      <c r="U807">
        <f>ROUND((175/100)*ROUND((ROUND((Source!AE464*Source!AV464*Source!I464),2)),2), 2)</f>
        <v>0</v>
      </c>
      <c r="V807">
        <f>ROUND((160/100)*ROUND(ROUND((ROUND((Source!AE464*Source!AV464*Source!I464),2)*Source!BS464),2), 2), 2)</f>
        <v>0</v>
      </c>
    </row>
    <row r="808" spans="1:28" ht="15" x14ac:dyDescent="0.25">
      <c r="A808" s="53"/>
      <c r="B808" s="53"/>
      <c r="C808" s="54" t="s">
        <v>1163</v>
      </c>
      <c r="D808" s="53"/>
      <c r="E808" s="53"/>
      <c r="F808" s="53"/>
      <c r="G808" s="53"/>
      <c r="H808" s="55">
        <f>I807</f>
        <v>105.7</v>
      </c>
      <c r="I808" s="55"/>
      <c r="J808" s="55">
        <f>K807</f>
        <v>744.13</v>
      </c>
      <c r="K808" s="55"/>
      <c r="O808" s="46">
        <f>I807</f>
        <v>105.7</v>
      </c>
      <c r="P808" s="46">
        <f>K807</f>
        <v>744.13</v>
      </c>
      <c r="X808">
        <f>IF(Source!BI464&lt;=1,I807-0, 0)</f>
        <v>0</v>
      </c>
      <c r="Y808">
        <f>IF(Source!BI464=2,I807-0, 0)</f>
        <v>105.7</v>
      </c>
      <c r="Z808">
        <f>IF(Source!BI464=3,I807-0, 0)</f>
        <v>0</v>
      </c>
      <c r="AA808">
        <f>IF(Source!BI464=4,I807,0)</f>
        <v>0</v>
      </c>
    </row>
    <row r="810" spans="1:28" ht="42.75" x14ac:dyDescent="0.2">
      <c r="A810" s="48">
        <v>34</v>
      </c>
      <c r="B810" s="48" t="str">
        <f>Source!F465</f>
        <v>1.23-1-357</v>
      </c>
      <c r="C810" s="48" t="s">
        <v>537</v>
      </c>
      <c r="D810" s="49" t="str">
        <f>Source!H465</f>
        <v>км</v>
      </c>
      <c r="E810" s="50">
        <f>Source!I465</f>
        <v>1.4999999999999999E-2</v>
      </c>
      <c r="F810" s="51">
        <f>Source!AL465</f>
        <v>18410.52</v>
      </c>
      <c r="G810" s="52" t="str">
        <f>Source!DD465</f>
        <v/>
      </c>
      <c r="H810" s="50">
        <f>Source!AW465</f>
        <v>1</v>
      </c>
      <c r="I810" s="51">
        <f>ROUND((ROUND((Source!AC465*Source!AW465*Source!I465),2)),2)</f>
        <v>276.16000000000003</v>
      </c>
      <c r="J810" s="50">
        <f>IF(Source!BC465&lt;&gt; 0, Source!BC465, 1)</f>
        <v>7.93</v>
      </c>
      <c r="K810" s="51">
        <f>Source!P465</f>
        <v>2189.9499999999998</v>
      </c>
      <c r="Q810">
        <f>ROUND((Source!DN465/100)*ROUND((ROUND((Source!AF465*Source!AV465*Source!I465),2)),2), 2)</f>
        <v>0</v>
      </c>
      <c r="R810">
        <f>Source!X465</f>
        <v>0</v>
      </c>
      <c r="S810">
        <f>ROUND((Source!DO465/100)*ROUND((ROUND((Source!AF465*Source!AV465*Source!I465),2)),2), 2)</f>
        <v>0</v>
      </c>
      <c r="T810">
        <f>Source!Y465</f>
        <v>0</v>
      </c>
      <c r="U810">
        <f>ROUND((175/100)*ROUND((ROUND((Source!AE465*Source!AV465*Source!I465),2)),2), 2)</f>
        <v>0</v>
      </c>
      <c r="V810">
        <f>ROUND((160/100)*ROUND(ROUND((ROUND((Source!AE465*Source!AV465*Source!I465),2)*Source!BS465),2), 2), 2)</f>
        <v>0</v>
      </c>
    </row>
    <row r="811" spans="1:28" ht="15" x14ac:dyDescent="0.25">
      <c r="A811" s="53"/>
      <c r="B811" s="53"/>
      <c r="C811" s="54" t="s">
        <v>1163</v>
      </c>
      <c r="D811" s="53"/>
      <c r="E811" s="53"/>
      <c r="F811" s="53"/>
      <c r="G811" s="53"/>
      <c r="H811" s="55">
        <f>I810</f>
        <v>276.16000000000003</v>
      </c>
      <c r="I811" s="55"/>
      <c r="J811" s="55">
        <f>K810</f>
        <v>2189.9499999999998</v>
      </c>
      <c r="K811" s="55"/>
      <c r="O811" s="46">
        <f>I810</f>
        <v>276.16000000000003</v>
      </c>
      <c r="P811" s="46">
        <f>K810</f>
        <v>2189.9499999999998</v>
      </c>
      <c r="X811">
        <f>IF(Source!BI465&lt;=1,I810-0, 0)</f>
        <v>0</v>
      </c>
      <c r="Y811">
        <f>IF(Source!BI465=2,I810-0, 0)</f>
        <v>276.16000000000003</v>
      </c>
      <c r="Z811">
        <f>IF(Source!BI465=3,I810-0, 0)</f>
        <v>0</v>
      </c>
      <c r="AA811">
        <f>IF(Source!BI465=4,I810,0)</f>
        <v>0</v>
      </c>
    </row>
    <row r="813" spans="1:28" ht="71.25" x14ac:dyDescent="0.2">
      <c r="A813" s="41">
        <v>35</v>
      </c>
      <c r="B813" s="41" t="s">
        <v>1223</v>
      </c>
      <c r="C813" s="41" t="s">
        <v>542</v>
      </c>
      <c r="D813" s="42" t="str">
        <f>Source!H467</f>
        <v>1  ШТ.</v>
      </c>
      <c r="E813" s="10">
        <f>Source!I467</f>
        <v>4</v>
      </c>
      <c r="F813" s="44"/>
      <c r="G813" s="43"/>
      <c r="H813" s="10"/>
      <c r="I813" s="44"/>
      <c r="J813" s="10"/>
      <c r="K813" s="44"/>
      <c r="Q813">
        <f>ROUND((Source!DN467/100)*ROUND((ROUND((Source!AF467*Source!AV467*Source!I467),2)),2), 2)</f>
        <v>72.23</v>
      </c>
      <c r="R813">
        <f>Source!X467</f>
        <v>1546.16</v>
      </c>
      <c r="S813">
        <f>ROUND((Source!DO467/100)*ROUND((ROUND((Source!AF467*Source!AV467*Source!I467),2)),2), 2)</f>
        <v>45.14</v>
      </c>
      <c r="T813">
        <f>Source!Y467</f>
        <v>689.05</v>
      </c>
      <c r="U813">
        <f>ROUND((175/100)*ROUND((ROUND((Source!AE467*Source!AV467*Source!I467),2)),2), 2)</f>
        <v>0</v>
      </c>
      <c r="V813">
        <f>ROUND((160/100)*ROUND(ROUND((ROUND((Source!AE467*Source!AV467*Source!I467),2)*Source!BS467),2), 2), 2)</f>
        <v>0</v>
      </c>
    </row>
    <row r="814" spans="1:28" ht="14.25" x14ac:dyDescent="0.2">
      <c r="A814" s="41"/>
      <c r="B814" s="41"/>
      <c r="C814" s="41" t="s">
        <v>1154</v>
      </c>
      <c r="D814" s="42"/>
      <c r="E814" s="10"/>
      <c r="F814" s="44">
        <f>Source!AO467</f>
        <v>13.39</v>
      </c>
      <c r="G814" s="43" t="str">
        <f>Source!DG467</f>
        <v>)*1,15</v>
      </c>
      <c r="H814" s="10">
        <f>Source!AV467</f>
        <v>1.0469999999999999</v>
      </c>
      <c r="I814" s="44">
        <f>ROUND((ROUND((Source!AF467*Source!AV467*Source!I467),2)),2)</f>
        <v>64.489999999999995</v>
      </c>
      <c r="J814" s="10">
        <f>IF(Source!BA467&lt;&gt; 0, Source!BA467, 1)</f>
        <v>26.06</v>
      </c>
      <c r="K814" s="44">
        <f>Source!S467</f>
        <v>1680.61</v>
      </c>
      <c r="W814">
        <f>I814</f>
        <v>64.489999999999995</v>
      </c>
    </row>
    <row r="815" spans="1:28" ht="14.25" x14ac:dyDescent="0.2">
      <c r="A815" s="41"/>
      <c r="B815" s="41"/>
      <c r="C815" s="41" t="s">
        <v>1177</v>
      </c>
      <c r="D815" s="42"/>
      <c r="E815" s="10"/>
      <c r="F815" s="44">
        <f>Source!AL467</f>
        <v>0.77</v>
      </c>
      <c r="G815" s="43" t="str">
        <f>Source!DD467</f>
        <v/>
      </c>
      <c r="H815" s="10">
        <f>Source!AW467</f>
        <v>1</v>
      </c>
      <c r="I815" s="44">
        <f>ROUND((ROUND((Source!AC467*Source!AW467*Source!I467),2)),2)</f>
        <v>3.08</v>
      </c>
      <c r="J815" s="10">
        <f>IF(Source!BC467&lt;&gt; 0, Source!BC467, 1)</f>
        <v>6.97</v>
      </c>
      <c r="K815" s="44">
        <f>Source!P467</f>
        <v>21.47</v>
      </c>
    </row>
    <row r="816" spans="1:28" ht="14.25" x14ac:dyDescent="0.2">
      <c r="A816" s="41"/>
      <c r="B816" s="41"/>
      <c r="C816" s="41" t="s">
        <v>1157</v>
      </c>
      <c r="D816" s="42" t="s">
        <v>1158</v>
      </c>
      <c r="E816" s="10">
        <f>Source!DN467</f>
        <v>112</v>
      </c>
      <c r="F816" s="44"/>
      <c r="G816" s="43"/>
      <c r="H816" s="10"/>
      <c r="I816" s="44">
        <f>SUM(Q813:Q815)</f>
        <v>72.23</v>
      </c>
      <c r="J816" s="10">
        <f>Source!BZ467</f>
        <v>92</v>
      </c>
      <c r="K816" s="44">
        <f>SUM(R813:R815)</f>
        <v>1546.16</v>
      </c>
    </row>
    <row r="817" spans="1:28" ht="14.25" x14ac:dyDescent="0.2">
      <c r="A817" s="41"/>
      <c r="B817" s="41"/>
      <c r="C817" s="41" t="s">
        <v>1159</v>
      </c>
      <c r="D817" s="42" t="s">
        <v>1158</v>
      </c>
      <c r="E817" s="10">
        <f>Source!DO467</f>
        <v>70</v>
      </c>
      <c r="F817" s="44"/>
      <c r="G817" s="43"/>
      <c r="H817" s="10"/>
      <c r="I817" s="44">
        <f>SUM(S813:S816)</f>
        <v>45.14</v>
      </c>
      <c r="J817" s="10">
        <f>Source!CA467</f>
        <v>41</v>
      </c>
      <c r="K817" s="44">
        <f>SUM(T813:T816)</f>
        <v>689.05</v>
      </c>
    </row>
    <row r="818" spans="1:28" ht="14.25" x14ac:dyDescent="0.2">
      <c r="A818" s="48"/>
      <c r="B818" s="48"/>
      <c r="C818" s="48" t="s">
        <v>1161</v>
      </c>
      <c r="D818" s="49" t="s">
        <v>1162</v>
      </c>
      <c r="E818" s="50">
        <f>Source!AQ467</f>
        <v>1.03</v>
      </c>
      <c r="F818" s="51"/>
      <c r="G818" s="52" t="str">
        <f>Source!DI467</f>
        <v>)*1,15</v>
      </c>
      <c r="H818" s="50">
        <f>Source!AV467</f>
        <v>1.0469999999999999</v>
      </c>
      <c r="I818" s="51">
        <f>Source!U467</f>
        <v>4.960685999999999</v>
      </c>
      <c r="J818" s="50"/>
      <c r="K818" s="51"/>
      <c r="AB818" s="46">
        <f>I818</f>
        <v>4.960685999999999</v>
      </c>
    </row>
    <row r="819" spans="1:28" ht="15" x14ac:dyDescent="0.25">
      <c r="A819" s="53"/>
      <c r="B819" s="53"/>
      <c r="C819" s="54" t="s">
        <v>1163</v>
      </c>
      <c r="D819" s="53"/>
      <c r="E819" s="53"/>
      <c r="F819" s="53"/>
      <c r="G819" s="53"/>
      <c r="H819" s="55">
        <f>I814+I815+I816+I817</f>
        <v>184.94</v>
      </c>
      <c r="I819" s="55"/>
      <c r="J819" s="55">
        <f>K814+K815+K816+K817</f>
        <v>3937.29</v>
      </c>
      <c r="K819" s="55"/>
      <c r="O819" s="46">
        <f>I814+I815+I816+I817</f>
        <v>184.94</v>
      </c>
      <c r="P819" s="46">
        <f>K814+K815+K816+K817</f>
        <v>3937.29</v>
      </c>
      <c r="X819">
        <f>IF(Source!BI467&lt;=1,I814+I815+I816+I817-0, 0)</f>
        <v>0</v>
      </c>
      <c r="Y819">
        <f>IF(Source!BI467=2,I814+I815+I816+I817-0, 0)</f>
        <v>184.94</v>
      </c>
      <c r="Z819">
        <f>IF(Source!BI467=3,I814+I815+I816+I817-0, 0)</f>
        <v>0</v>
      </c>
      <c r="AA819">
        <f>IF(Source!BI467=4,I814+I815+I816+I817,0)</f>
        <v>0</v>
      </c>
    </row>
    <row r="821" spans="1:28" ht="65.25" x14ac:dyDescent="0.2">
      <c r="A821" s="41">
        <v>36</v>
      </c>
      <c r="B821" s="41" t="s">
        <v>1222</v>
      </c>
      <c r="C821" s="41" t="s">
        <v>525</v>
      </c>
      <c r="D821" s="42" t="str">
        <f>Source!H468</f>
        <v>100 М КАБЕЛЯ</v>
      </c>
      <c r="E821" s="10">
        <f>Source!I468</f>
        <v>0.27</v>
      </c>
      <c r="F821" s="44"/>
      <c r="G821" s="43"/>
      <c r="H821" s="10"/>
      <c r="I821" s="44"/>
      <c r="J821" s="10"/>
      <c r="K821" s="44"/>
      <c r="Q821">
        <f>ROUND((Source!DN468/100)*ROUND((ROUND((Source!AF468*Source!AV468*Source!I468),2)),2), 2)</f>
        <v>28.87</v>
      </c>
      <c r="R821">
        <f>Source!X468</f>
        <v>618.08000000000004</v>
      </c>
      <c r="S821">
        <f>ROUND((Source!DO468/100)*ROUND((ROUND((Source!AF468*Source!AV468*Source!I468),2)),2), 2)</f>
        <v>18.05</v>
      </c>
      <c r="T821">
        <f>Source!Y468</f>
        <v>288.89</v>
      </c>
      <c r="U821">
        <f>ROUND((175/100)*ROUND((ROUND((Source!AE468*Source!AV468*Source!I468),2)),2), 2)</f>
        <v>18.57</v>
      </c>
      <c r="V821">
        <f>ROUND((160/100)*ROUND(ROUND((ROUND((Source!AE468*Source!AV468*Source!I468),2)*Source!BS468),2), 2), 2)</f>
        <v>442.4</v>
      </c>
    </row>
    <row r="822" spans="1:28" x14ac:dyDescent="0.2">
      <c r="C822" s="56" t="str">
        <f>"Объем: "&amp;Source!I468&amp;"=27/"&amp;"100"</f>
        <v>Объем: 0,27=27/100</v>
      </c>
    </row>
    <row r="823" spans="1:28" ht="14.25" x14ac:dyDescent="0.2">
      <c r="A823" s="41"/>
      <c r="B823" s="41"/>
      <c r="C823" s="41" t="s">
        <v>1154</v>
      </c>
      <c r="D823" s="42"/>
      <c r="E823" s="10"/>
      <c r="F823" s="44">
        <f>Source!AO468</f>
        <v>77.8</v>
      </c>
      <c r="G823" s="43" t="str">
        <f>Source!DG468</f>
        <v>)*1,15</v>
      </c>
      <c r="H823" s="10">
        <f>Source!AV468</f>
        <v>1.0669999999999999</v>
      </c>
      <c r="I823" s="44">
        <f>ROUND((ROUND((Source!AF468*Source!AV468*Source!I468),2)),2)</f>
        <v>25.78</v>
      </c>
      <c r="J823" s="10">
        <f>IF(Source!BA468&lt;&gt; 0, Source!BA468, 1)</f>
        <v>26.06</v>
      </c>
      <c r="K823" s="44">
        <f>Source!S468</f>
        <v>671.83</v>
      </c>
      <c r="W823">
        <f>I823</f>
        <v>25.78</v>
      </c>
    </row>
    <row r="824" spans="1:28" ht="14.25" x14ac:dyDescent="0.2">
      <c r="A824" s="41"/>
      <c r="B824" s="41"/>
      <c r="C824" s="41" t="s">
        <v>1155</v>
      </c>
      <c r="D824" s="42"/>
      <c r="E824" s="10"/>
      <c r="F824" s="44">
        <f>Source!AM468</f>
        <v>192.62</v>
      </c>
      <c r="G824" s="43" t="str">
        <f>Source!DE468</f>
        <v>)*1,15</v>
      </c>
      <c r="H824" s="10">
        <f>Source!AV468</f>
        <v>1.0669999999999999</v>
      </c>
      <c r="I824" s="44">
        <f>(ROUND((ROUND((((Source!ET468*1.15))*Source!AV468*Source!I468),2)),2)+ROUND((ROUND(((Source!AE468-((Source!EU468*1.15)))*Source!AV468*Source!I468),2)),2))</f>
        <v>63.82</v>
      </c>
      <c r="J824" s="10">
        <f>IF(Source!BB468&lt;&gt; 0, Source!BB468, 1)</f>
        <v>9.85</v>
      </c>
      <c r="K824" s="44">
        <f>Source!Q468</f>
        <v>628.63</v>
      </c>
    </row>
    <row r="825" spans="1:28" ht="14.25" x14ac:dyDescent="0.2">
      <c r="A825" s="41"/>
      <c r="B825" s="41"/>
      <c r="C825" s="41" t="s">
        <v>1156</v>
      </c>
      <c r="D825" s="42"/>
      <c r="E825" s="10"/>
      <c r="F825" s="44">
        <f>Source!AN468</f>
        <v>32.020000000000003</v>
      </c>
      <c r="G825" s="43" t="str">
        <f>Source!DF468</f>
        <v>)*1,15</v>
      </c>
      <c r="H825" s="10">
        <f>Source!AV468</f>
        <v>1.0669999999999999</v>
      </c>
      <c r="I825" s="45">
        <f>ROUND((ROUND((Source!AE468*Source!AV468*Source!I468),2)),2)</f>
        <v>10.61</v>
      </c>
      <c r="J825" s="10">
        <f>IF(Source!BS468&lt;&gt; 0, Source!BS468, 1)</f>
        <v>26.06</v>
      </c>
      <c r="K825" s="45">
        <f>Source!R468</f>
        <v>276.5</v>
      </c>
      <c r="W825">
        <f>I825</f>
        <v>10.61</v>
      </c>
    </row>
    <row r="826" spans="1:28" ht="14.25" x14ac:dyDescent="0.2">
      <c r="A826" s="41"/>
      <c r="B826" s="41"/>
      <c r="C826" s="41" t="s">
        <v>1177</v>
      </c>
      <c r="D826" s="42"/>
      <c r="E826" s="10"/>
      <c r="F826" s="44">
        <f>Source!AL468</f>
        <v>34.44</v>
      </c>
      <c r="G826" s="43" t="str">
        <f>Source!DD468</f>
        <v/>
      </c>
      <c r="H826" s="10">
        <f>Source!AW468</f>
        <v>1.081</v>
      </c>
      <c r="I826" s="44">
        <f>ROUND((ROUND((Source!AC468*Source!AW468*Source!I468),2)),2)</f>
        <v>10.050000000000001</v>
      </c>
      <c r="J826" s="10">
        <f>IF(Source!BC468&lt;&gt; 0, Source!BC468, 1)</f>
        <v>6.98</v>
      </c>
      <c r="K826" s="44">
        <f>Source!P468</f>
        <v>70.150000000000006</v>
      </c>
    </row>
    <row r="827" spans="1:28" ht="14.25" x14ac:dyDescent="0.2">
      <c r="A827" s="41"/>
      <c r="B827" s="41"/>
      <c r="C827" s="41" t="s">
        <v>1157</v>
      </c>
      <c r="D827" s="42" t="s">
        <v>1158</v>
      </c>
      <c r="E827" s="10">
        <f>Source!DN468</f>
        <v>112</v>
      </c>
      <c r="F827" s="44"/>
      <c r="G827" s="43"/>
      <c r="H827" s="10"/>
      <c r="I827" s="44">
        <f>SUM(Q821:Q826)</f>
        <v>28.87</v>
      </c>
      <c r="J827" s="10">
        <f>Source!BZ468</f>
        <v>92</v>
      </c>
      <c r="K827" s="44">
        <f>SUM(R821:R826)</f>
        <v>618.08000000000004</v>
      </c>
    </row>
    <row r="828" spans="1:28" ht="14.25" x14ac:dyDescent="0.2">
      <c r="A828" s="41"/>
      <c r="B828" s="41"/>
      <c r="C828" s="41" t="s">
        <v>1159</v>
      </c>
      <c r="D828" s="42" t="s">
        <v>1158</v>
      </c>
      <c r="E828" s="10">
        <f>Source!DO468</f>
        <v>70</v>
      </c>
      <c r="F828" s="44"/>
      <c r="G828" s="43"/>
      <c r="H828" s="10"/>
      <c r="I828" s="44">
        <f>SUM(S821:S827)</f>
        <v>18.05</v>
      </c>
      <c r="J828" s="10">
        <f>Source!CA468</f>
        <v>43</v>
      </c>
      <c r="K828" s="44">
        <f>SUM(T821:T827)</f>
        <v>288.89</v>
      </c>
    </row>
    <row r="829" spans="1:28" ht="14.25" x14ac:dyDescent="0.2">
      <c r="A829" s="41"/>
      <c r="B829" s="41"/>
      <c r="C829" s="41" t="s">
        <v>1160</v>
      </c>
      <c r="D829" s="42" t="s">
        <v>1158</v>
      </c>
      <c r="E829" s="10">
        <f>175</f>
        <v>175</v>
      </c>
      <c r="F829" s="44"/>
      <c r="G829" s="43"/>
      <c r="H829" s="10"/>
      <c r="I829" s="44">
        <f>SUM(U821:U828)</f>
        <v>18.57</v>
      </c>
      <c r="J829" s="10">
        <f>160</f>
        <v>160</v>
      </c>
      <c r="K829" s="44">
        <f>SUM(V821:V828)</f>
        <v>442.4</v>
      </c>
    </row>
    <row r="830" spans="1:28" ht="14.25" x14ac:dyDescent="0.2">
      <c r="A830" s="48"/>
      <c r="B830" s="48"/>
      <c r="C830" s="48" t="s">
        <v>1161</v>
      </c>
      <c r="D830" s="49" t="s">
        <v>1162</v>
      </c>
      <c r="E830" s="50">
        <f>Source!AQ468</f>
        <v>6.31</v>
      </c>
      <c r="F830" s="51"/>
      <c r="G830" s="52" t="str">
        <f>Source!DI468</f>
        <v>)*1,15</v>
      </c>
      <c r="H830" s="50">
        <f>Source!AV468</f>
        <v>1.0669999999999999</v>
      </c>
      <c r="I830" s="51">
        <f>Source!U468</f>
        <v>2.0905250849999999</v>
      </c>
      <c r="J830" s="50"/>
      <c r="K830" s="51"/>
      <c r="AB830" s="46">
        <f>I830</f>
        <v>2.0905250849999999</v>
      </c>
    </row>
    <row r="831" spans="1:28" ht="15" x14ac:dyDescent="0.25">
      <c r="A831" s="53"/>
      <c r="B831" s="53"/>
      <c r="C831" s="54" t="s">
        <v>1163</v>
      </c>
      <c r="D831" s="53"/>
      <c r="E831" s="53"/>
      <c r="F831" s="53"/>
      <c r="G831" s="53"/>
      <c r="H831" s="55">
        <f>I823+I824+I826+I827+I828+I829</f>
        <v>165.14</v>
      </c>
      <c r="I831" s="55"/>
      <c r="J831" s="55">
        <f>K823+K824+K826+K827+K828+K829</f>
        <v>2719.98</v>
      </c>
      <c r="K831" s="55"/>
      <c r="O831" s="46">
        <f>I823+I824+I826+I827+I828+I829</f>
        <v>165.14</v>
      </c>
      <c r="P831" s="46">
        <f>K823+K824+K826+K827+K828+K829</f>
        <v>2719.98</v>
      </c>
      <c r="X831">
        <f>IF(Source!BI468&lt;=1,I823+I824+I826+I827+I828+I829-0, 0)</f>
        <v>0</v>
      </c>
      <c r="Y831">
        <f>IF(Source!BI468=2,I823+I824+I826+I827+I828+I829-0, 0)</f>
        <v>165.14</v>
      </c>
      <c r="Z831">
        <f>IF(Source!BI468=3,I823+I824+I826+I827+I828+I829-0, 0)</f>
        <v>0</v>
      </c>
      <c r="AA831">
        <f>IF(Source!BI468=4,I823+I824+I826+I827+I828+I829,0)</f>
        <v>0</v>
      </c>
    </row>
    <row r="833" spans="1:28" ht="42.75" x14ac:dyDescent="0.2">
      <c r="A833" s="48">
        <v>37</v>
      </c>
      <c r="B833" s="48" t="str">
        <f>Source!F469</f>
        <v>1.23-8-178</v>
      </c>
      <c r="C833" s="48" t="s">
        <v>533</v>
      </c>
      <c r="D833" s="49" t="str">
        <f>Source!H469</f>
        <v>км</v>
      </c>
      <c r="E833" s="50">
        <f>Source!I469</f>
        <v>2.7E-2</v>
      </c>
      <c r="F833" s="51">
        <f>Source!AL469</f>
        <v>4804.59</v>
      </c>
      <c r="G833" s="52" t="str">
        <f>Source!DD469</f>
        <v/>
      </c>
      <c r="H833" s="50">
        <f>Source!AW469</f>
        <v>1</v>
      </c>
      <c r="I833" s="51">
        <f>ROUND((ROUND((Source!AC469*Source!AW469*Source!I469),2)),2)</f>
        <v>129.72</v>
      </c>
      <c r="J833" s="50">
        <f>IF(Source!BC469&lt;&gt; 0, Source!BC469, 1)</f>
        <v>7.04</v>
      </c>
      <c r="K833" s="51">
        <f>Source!P469</f>
        <v>913.23</v>
      </c>
      <c r="Q833">
        <f>ROUND((Source!DN469/100)*ROUND((ROUND((Source!AF469*Source!AV469*Source!I469),2)),2), 2)</f>
        <v>0</v>
      </c>
      <c r="R833">
        <f>Source!X469</f>
        <v>0</v>
      </c>
      <c r="S833">
        <f>ROUND((Source!DO469/100)*ROUND((ROUND((Source!AF469*Source!AV469*Source!I469),2)),2), 2)</f>
        <v>0</v>
      </c>
      <c r="T833">
        <f>Source!Y469</f>
        <v>0</v>
      </c>
      <c r="U833">
        <f>ROUND((175/100)*ROUND((ROUND((Source!AE469*Source!AV469*Source!I469),2)),2), 2)</f>
        <v>0</v>
      </c>
      <c r="V833">
        <f>ROUND((160/100)*ROUND(ROUND((ROUND((Source!AE469*Source!AV469*Source!I469),2)*Source!BS469),2), 2), 2)</f>
        <v>0</v>
      </c>
    </row>
    <row r="834" spans="1:28" ht="15" x14ac:dyDescent="0.25">
      <c r="A834" s="53"/>
      <c r="B834" s="53"/>
      <c r="C834" s="54" t="s">
        <v>1163</v>
      </c>
      <c r="D834" s="53"/>
      <c r="E834" s="53"/>
      <c r="F834" s="53"/>
      <c r="G834" s="53"/>
      <c r="H834" s="55">
        <f>I833</f>
        <v>129.72</v>
      </c>
      <c r="I834" s="55"/>
      <c r="J834" s="55">
        <f>K833</f>
        <v>913.23</v>
      </c>
      <c r="K834" s="55"/>
      <c r="O834" s="46">
        <f>I833</f>
        <v>129.72</v>
      </c>
      <c r="P834" s="46">
        <f>K833</f>
        <v>913.23</v>
      </c>
      <c r="X834">
        <f>IF(Source!BI469&lt;=1,I833-0, 0)</f>
        <v>0</v>
      </c>
      <c r="Y834">
        <f>IF(Source!BI469=2,I833-0, 0)</f>
        <v>129.72</v>
      </c>
      <c r="Z834">
        <f>IF(Source!BI469=3,I833-0, 0)</f>
        <v>0</v>
      </c>
      <c r="AA834">
        <f>IF(Source!BI469=4,I833,0)</f>
        <v>0</v>
      </c>
    </row>
    <row r="836" spans="1:28" ht="65.25" x14ac:dyDescent="0.2">
      <c r="A836" s="41">
        <v>38</v>
      </c>
      <c r="B836" s="41" t="s">
        <v>1205</v>
      </c>
      <c r="C836" s="41" t="s">
        <v>550</v>
      </c>
      <c r="D836" s="42" t="str">
        <f>Source!H471</f>
        <v>1  ШТ.</v>
      </c>
      <c r="E836" s="10">
        <f>Source!I471</f>
        <v>3</v>
      </c>
      <c r="F836" s="44"/>
      <c r="G836" s="43"/>
      <c r="H836" s="10"/>
      <c r="I836" s="44"/>
      <c r="J836" s="10"/>
      <c r="K836" s="44"/>
      <c r="Q836">
        <f>ROUND((Source!DN471/100)*ROUND((ROUND((Source!AF471*Source!AV471*Source!I471),2)),2), 2)</f>
        <v>108.34</v>
      </c>
      <c r="R836">
        <f>Source!X471</f>
        <v>2319.12</v>
      </c>
      <c r="S836">
        <f>ROUND((Source!DO471/100)*ROUND((ROUND((Source!AF471*Source!AV471*Source!I471),2)),2), 2)</f>
        <v>67.709999999999994</v>
      </c>
      <c r="T836">
        <f>Source!Y471</f>
        <v>1083.94</v>
      </c>
      <c r="U836">
        <f>ROUND((175/100)*ROUND((ROUND((Source!AE471*Source!AV471*Source!I471),2)),2), 2)</f>
        <v>62.58</v>
      </c>
      <c r="V836">
        <f>ROUND((160/100)*ROUND(ROUND((ROUND((Source!AE471*Source!AV471*Source!I471),2)*Source!BS471),2), 2), 2)</f>
        <v>1491.06</v>
      </c>
    </row>
    <row r="837" spans="1:28" ht="14.25" x14ac:dyDescent="0.2">
      <c r="A837" s="41"/>
      <c r="B837" s="41"/>
      <c r="C837" s="41" t="s">
        <v>1154</v>
      </c>
      <c r="D837" s="42"/>
      <c r="E837" s="10"/>
      <c r="F837" s="44">
        <f>Source!AO471</f>
        <v>26.78</v>
      </c>
      <c r="G837" s="43" t="str">
        <f>Source!DG471</f>
        <v>)*1,15</v>
      </c>
      <c r="H837" s="10">
        <f>Source!AV471</f>
        <v>1.0469999999999999</v>
      </c>
      <c r="I837" s="44">
        <f>ROUND((ROUND((Source!AF471*Source!AV471*Source!I471),2)),2)</f>
        <v>96.73</v>
      </c>
      <c r="J837" s="10">
        <f>IF(Source!BA471&lt;&gt; 0, Source!BA471, 1)</f>
        <v>26.06</v>
      </c>
      <c r="K837" s="44">
        <f>Source!S471</f>
        <v>2520.7800000000002</v>
      </c>
      <c r="W837">
        <f>I837</f>
        <v>96.73</v>
      </c>
    </row>
    <row r="838" spans="1:28" ht="14.25" x14ac:dyDescent="0.2">
      <c r="A838" s="41"/>
      <c r="B838" s="41"/>
      <c r="C838" s="41" t="s">
        <v>1155</v>
      </c>
      <c r="D838" s="42"/>
      <c r="E838" s="10"/>
      <c r="F838" s="44">
        <f>Source!AM471</f>
        <v>63.58</v>
      </c>
      <c r="G838" s="43" t="str">
        <f>Source!DE471</f>
        <v>)*1,15</v>
      </c>
      <c r="H838" s="10">
        <f>Source!AV471</f>
        <v>1.0469999999999999</v>
      </c>
      <c r="I838" s="44">
        <f>(ROUND((ROUND((((Source!ET471*1.15))*Source!AV471*Source!I471),2)),2)+ROUND((ROUND(((Source!AE471-((Source!EU471*1.15)))*Source!AV471*Source!I471),2)),2))</f>
        <v>229.66</v>
      </c>
      <c r="J838" s="10">
        <f>IF(Source!BB471&lt;&gt; 0, Source!BB471, 1)</f>
        <v>9.65</v>
      </c>
      <c r="K838" s="44">
        <f>Source!Q471</f>
        <v>2216.2199999999998</v>
      </c>
    </row>
    <row r="839" spans="1:28" ht="14.25" x14ac:dyDescent="0.2">
      <c r="A839" s="41"/>
      <c r="B839" s="41"/>
      <c r="C839" s="41" t="s">
        <v>1156</v>
      </c>
      <c r="D839" s="42"/>
      <c r="E839" s="10"/>
      <c r="F839" s="44">
        <f>Source!AN471</f>
        <v>9.9</v>
      </c>
      <c r="G839" s="43" t="str">
        <f>Source!DF471</f>
        <v>)*1,15</v>
      </c>
      <c r="H839" s="10">
        <f>Source!AV471</f>
        <v>1.0469999999999999</v>
      </c>
      <c r="I839" s="45">
        <f>ROUND((ROUND((Source!AE471*Source!AV471*Source!I471),2)),2)</f>
        <v>35.76</v>
      </c>
      <c r="J839" s="10">
        <f>IF(Source!BS471&lt;&gt; 0, Source!BS471, 1)</f>
        <v>26.06</v>
      </c>
      <c r="K839" s="45">
        <f>Source!R471</f>
        <v>931.91</v>
      </c>
      <c r="W839">
        <f>I839</f>
        <v>35.76</v>
      </c>
    </row>
    <row r="840" spans="1:28" ht="14.25" x14ac:dyDescent="0.2">
      <c r="A840" s="41"/>
      <c r="B840" s="41"/>
      <c r="C840" s="41" t="s">
        <v>1177</v>
      </c>
      <c r="D840" s="42"/>
      <c r="E840" s="10"/>
      <c r="F840" s="44">
        <f>Source!AL471</f>
        <v>9.17</v>
      </c>
      <c r="G840" s="43" t="str">
        <f>Source!DD471</f>
        <v/>
      </c>
      <c r="H840" s="10">
        <f>Source!AW471</f>
        <v>1</v>
      </c>
      <c r="I840" s="44">
        <f>ROUND((ROUND((Source!AC471*Source!AW471*Source!I471),2)),2)</f>
        <v>27.51</v>
      </c>
      <c r="J840" s="10">
        <f>IF(Source!BC471&lt;&gt; 0, Source!BC471, 1)</f>
        <v>6.98</v>
      </c>
      <c r="K840" s="44">
        <f>Source!P471</f>
        <v>192.02</v>
      </c>
    </row>
    <row r="841" spans="1:28" ht="14.25" x14ac:dyDescent="0.2">
      <c r="A841" s="41"/>
      <c r="B841" s="41"/>
      <c r="C841" s="41" t="s">
        <v>1157</v>
      </c>
      <c r="D841" s="42" t="s">
        <v>1158</v>
      </c>
      <c r="E841" s="10">
        <f>Source!DN471</f>
        <v>112</v>
      </c>
      <c r="F841" s="44"/>
      <c r="G841" s="43"/>
      <c r="H841" s="10"/>
      <c r="I841" s="44">
        <f>SUM(Q836:Q840)</f>
        <v>108.34</v>
      </c>
      <c r="J841" s="10">
        <f>Source!BZ471</f>
        <v>92</v>
      </c>
      <c r="K841" s="44">
        <f>SUM(R836:R840)</f>
        <v>2319.12</v>
      </c>
    </row>
    <row r="842" spans="1:28" ht="14.25" x14ac:dyDescent="0.2">
      <c r="A842" s="41"/>
      <c r="B842" s="41"/>
      <c r="C842" s="41" t="s">
        <v>1159</v>
      </c>
      <c r="D842" s="42" t="s">
        <v>1158</v>
      </c>
      <c r="E842" s="10">
        <f>Source!DO471</f>
        <v>70</v>
      </c>
      <c r="F842" s="44"/>
      <c r="G842" s="43"/>
      <c r="H842" s="10"/>
      <c r="I842" s="44">
        <f>SUM(S836:S841)</f>
        <v>67.709999999999994</v>
      </c>
      <c r="J842" s="10">
        <f>Source!CA471</f>
        <v>43</v>
      </c>
      <c r="K842" s="44">
        <f>SUM(T836:T841)</f>
        <v>1083.94</v>
      </c>
    </row>
    <row r="843" spans="1:28" ht="14.25" x14ac:dyDescent="0.2">
      <c r="A843" s="41"/>
      <c r="B843" s="41"/>
      <c r="C843" s="41" t="s">
        <v>1160</v>
      </c>
      <c r="D843" s="42" t="s">
        <v>1158</v>
      </c>
      <c r="E843" s="10">
        <f>175</f>
        <v>175</v>
      </c>
      <c r="F843" s="44"/>
      <c r="G843" s="43"/>
      <c r="H843" s="10"/>
      <c r="I843" s="44">
        <f>SUM(U836:U842)</f>
        <v>62.58</v>
      </c>
      <c r="J843" s="10">
        <f>160</f>
        <v>160</v>
      </c>
      <c r="K843" s="44">
        <f>SUM(V836:V842)</f>
        <v>1491.06</v>
      </c>
    </row>
    <row r="844" spans="1:28" ht="14.25" x14ac:dyDescent="0.2">
      <c r="A844" s="48"/>
      <c r="B844" s="48"/>
      <c r="C844" s="48" t="s">
        <v>1161</v>
      </c>
      <c r="D844" s="49" t="s">
        <v>1162</v>
      </c>
      <c r="E844" s="50">
        <f>Source!AQ471</f>
        <v>2.06</v>
      </c>
      <c r="F844" s="51"/>
      <c r="G844" s="52" t="str">
        <f>Source!DI471</f>
        <v>)*1,15</v>
      </c>
      <c r="H844" s="50">
        <f>Source!AV471</f>
        <v>1.0469999999999999</v>
      </c>
      <c r="I844" s="51">
        <f>Source!U471</f>
        <v>7.4410289999999986</v>
      </c>
      <c r="J844" s="50"/>
      <c r="K844" s="51"/>
      <c r="AB844" s="46">
        <f>I844</f>
        <v>7.4410289999999986</v>
      </c>
    </row>
    <row r="845" spans="1:28" ht="15" x14ac:dyDescent="0.25">
      <c r="A845" s="53"/>
      <c r="B845" s="53"/>
      <c r="C845" s="54" t="s">
        <v>1163</v>
      </c>
      <c r="D845" s="53"/>
      <c r="E845" s="53"/>
      <c r="F845" s="53"/>
      <c r="G845" s="53"/>
      <c r="H845" s="55">
        <f>I837+I838+I840+I841+I842+I843</f>
        <v>592.53000000000009</v>
      </c>
      <c r="I845" s="55"/>
      <c r="J845" s="55">
        <f>K837+K838+K840+K841+K842+K843</f>
        <v>9823.14</v>
      </c>
      <c r="K845" s="55"/>
      <c r="O845" s="46">
        <f>I837+I838+I840+I841+I842+I843</f>
        <v>592.53000000000009</v>
      </c>
      <c r="P845" s="46">
        <f>K837+K838+K840+K841+K842+K843</f>
        <v>9823.14</v>
      </c>
      <c r="X845">
        <f>IF(Source!BI471&lt;=1,I837+I838+I840+I841+I842+I843-0, 0)</f>
        <v>0</v>
      </c>
      <c r="Y845">
        <f>IF(Source!BI471=2,I837+I838+I840+I841+I842+I843-0, 0)</f>
        <v>592.53000000000009</v>
      </c>
      <c r="Z845">
        <f>IF(Source!BI471=3,I837+I838+I840+I841+I842+I843-0, 0)</f>
        <v>0</v>
      </c>
      <c r="AA845">
        <f>IF(Source!BI471=4,I837+I838+I840+I841+I842+I843,0)</f>
        <v>0</v>
      </c>
    </row>
    <row r="847" spans="1:28" ht="65.25" x14ac:dyDescent="0.2">
      <c r="A847" s="41">
        <v>39</v>
      </c>
      <c r="B847" s="41" t="s">
        <v>1224</v>
      </c>
      <c r="C847" s="41" t="s">
        <v>553</v>
      </c>
      <c r="D847" s="42" t="str">
        <f>Source!H472</f>
        <v>1  ШТ.</v>
      </c>
      <c r="E847" s="10">
        <f>Source!I472</f>
        <v>4</v>
      </c>
      <c r="F847" s="44"/>
      <c r="G847" s="43"/>
      <c r="H847" s="10"/>
      <c r="I847" s="44"/>
      <c r="J847" s="10"/>
      <c r="K847" s="44"/>
      <c r="Q847">
        <f>ROUND((Source!DN472/100)*ROUND((ROUND((Source!AF472*Source!AV472*Source!I472),2)),2), 2)</f>
        <v>57.18</v>
      </c>
      <c r="R847">
        <f>Source!X472</f>
        <v>1223.93</v>
      </c>
      <c r="S847">
        <f>ROUND((Source!DO472/100)*ROUND((ROUND((Source!AF472*Source!AV472*Source!I472),2)),2), 2)</f>
        <v>35.74</v>
      </c>
      <c r="T847">
        <f>Source!Y472</f>
        <v>572.04999999999995</v>
      </c>
      <c r="U847">
        <f>ROUND((175/100)*ROUND((ROUND((Source!AE472*Source!AV472*Source!I472),2)),2), 2)</f>
        <v>0</v>
      </c>
      <c r="V847">
        <f>ROUND((160/100)*ROUND(ROUND((ROUND((Source!AE472*Source!AV472*Source!I472),2)*Source!BS472),2), 2), 2)</f>
        <v>0</v>
      </c>
    </row>
    <row r="848" spans="1:28" ht="14.25" x14ac:dyDescent="0.2">
      <c r="A848" s="41"/>
      <c r="B848" s="41"/>
      <c r="C848" s="41" t="s">
        <v>1154</v>
      </c>
      <c r="D848" s="42"/>
      <c r="E848" s="10"/>
      <c r="F848" s="44">
        <f>Source!AO472</f>
        <v>10.6</v>
      </c>
      <c r="G848" s="43" t="str">
        <f>Source!DG472</f>
        <v>)*1,15</v>
      </c>
      <c r="H848" s="10">
        <f>Source!AV472</f>
        <v>1.0469999999999999</v>
      </c>
      <c r="I848" s="44">
        <f>ROUND((ROUND((Source!AF472*Source!AV472*Source!I472),2)),2)</f>
        <v>51.05</v>
      </c>
      <c r="J848" s="10">
        <f>IF(Source!BA472&lt;&gt; 0, Source!BA472, 1)</f>
        <v>26.06</v>
      </c>
      <c r="K848" s="44">
        <f>Source!S472</f>
        <v>1330.36</v>
      </c>
      <c r="W848">
        <f>I848</f>
        <v>51.05</v>
      </c>
    </row>
    <row r="849" spans="1:28" ht="14.25" x14ac:dyDescent="0.2">
      <c r="A849" s="41"/>
      <c r="B849" s="41"/>
      <c r="C849" s="41" t="s">
        <v>1177</v>
      </c>
      <c r="D849" s="42"/>
      <c r="E849" s="10"/>
      <c r="F849" s="44">
        <f>Source!AL472</f>
        <v>1.05</v>
      </c>
      <c r="G849" s="43" t="str">
        <f>Source!DD472</f>
        <v/>
      </c>
      <c r="H849" s="10">
        <f>Source!AW472</f>
        <v>1</v>
      </c>
      <c r="I849" s="44">
        <f>ROUND((ROUND((Source!AC472*Source!AW472*Source!I472),2)),2)</f>
        <v>4.2</v>
      </c>
      <c r="J849" s="10">
        <f>IF(Source!BC472&lt;&gt; 0, Source!BC472, 1)</f>
        <v>6.98</v>
      </c>
      <c r="K849" s="44">
        <f>Source!P472</f>
        <v>29.32</v>
      </c>
    </row>
    <row r="850" spans="1:28" ht="14.25" x14ac:dyDescent="0.2">
      <c r="A850" s="41"/>
      <c r="B850" s="41"/>
      <c r="C850" s="41" t="s">
        <v>1157</v>
      </c>
      <c r="D850" s="42" t="s">
        <v>1158</v>
      </c>
      <c r="E850" s="10">
        <f>Source!DN472</f>
        <v>112</v>
      </c>
      <c r="F850" s="44"/>
      <c r="G850" s="43"/>
      <c r="H850" s="10"/>
      <c r="I850" s="44">
        <f>SUM(Q847:Q849)</f>
        <v>57.18</v>
      </c>
      <c r="J850" s="10">
        <f>Source!BZ472</f>
        <v>92</v>
      </c>
      <c r="K850" s="44">
        <f>SUM(R847:R849)</f>
        <v>1223.93</v>
      </c>
    </row>
    <row r="851" spans="1:28" ht="14.25" x14ac:dyDescent="0.2">
      <c r="A851" s="41"/>
      <c r="B851" s="41"/>
      <c r="C851" s="41" t="s">
        <v>1159</v>
      </c>
      <c r="D851" s="42" t="s">
        <v>1158</v>
      </c>
      <c r="E851" s="10">
        <f>Source!DO472</f>
        <v>70</v>
      </c>
      <c r="F851" s="44"/>
      <c r="G851" s="43"/>
      <c r="H851" s="10"/>
      <c r="I851" s="44">
        <f>SUM(S847:S850)</f>
        <v>35.74</v>
      </c>
      <c r="J851" s="10">
        <f>Source!CA472</f>
        <v>43</v>
      </c>
      <c r="K851" s="44">
        <f>SUM(T847:T850)</f>
        <v>572.04999999999995</v>
      </c>
    </row>
    <row r="852" spans="1:28" ht="14.25" x14ac:dyDescent="0.2">
      <c r="A852" s="48"/>
      <c r="B852" s="48"/>
      <c r="C852" s="48" t="s">
        <v>1161</v>
      </c>
      <c r="D852" s="49" t="s">
        <v>1162</v>
      </c>
      <c r="E852" s="50">
        <f>Source!AQ472</f>
        <v>0.84</v>
      </c>
      <c r="F852" s="51"/>
      <c r="G852" s="52" t="str">
        <f>Source!DI472</f>
        <v>)*1,15</v>
      </c>
      <c r="H852" s="50">
        <f>Source!AV472</f>
        <v>1.0469999999999999</v>
      </c>
      <c r="I852" s="51">
        <f>Source!U472</f>
        <v>4.0456079999999988</v>
      </c>
      <c r="J852" s="50"/>
      <c r="K852" s="51"/>
      <c r="AB852" s="46">
        <f>I852</f>
        <v>4.0456079999999988</v>
      </c>
    </row>
    <row r="853" spans="1:28" ht="15" x14ac:dyDescent="0.25">
      <c r="A853" s="53"/>
      <c r="B853" s="53"/>
      <c r="C853" s="54" t="s">
        <v>1163</v>
      </c>
      <c r="D853" s="53"/>
      <c r="E853" s="53"/>
      <c r="F853" s="53"/>
      <c r="G853" s="53"/>
      <c r="H853" s="55">
        <f>I848+I849+I850+I851</f>
        <v>148.17000000000002</v>
      </c>
      <c r="I853" s="55"/>
      <c r="J853" s="55">
        <f>K848+K849+K850+K851</f>
        <v>3155.66</v>
      </c>
      <c r="K853" s="55"/>
      <c r="O853" s="46">
        <f>I848+I849+I850+I851</f>
        <v>148.17000000000002</v>
      </c>
      <c r="P853" s="46">
        <f>K848+K849+K850+K851</f>
        <v>3155.66</v>
      </c>
      <c r="X853">
        <f>IF(Source!BI472&lt;=1,I848+I849+I850+I851-0, 0)</f>
        <v>0</v>
      </c>
      <c r="Y853">
        <f>IF(Source!BI472=2,I848+I849+I850+I851-0, 0)</f>
        <v>148.17000000000002</v>
      </c>
      <c r="Z853">
        <f>IF(Source!BI472=3,I848+I849+I850+I851-0, 0)</f>
        <v>0</v>
      </c>
      <c r="AA853">
        <f>IF(Source!BI472=4,I848+I849+I850+I851,0)</f>
        <v>0</v>
      </c>
    </row>
    <row r="855" spans="1:28" ht="65.25" x14ac:dyDescent="0.2">
      <c r="A855" s="41">
        <v>40</v>
      </c>
      <c r="B855" s="41" t="s">
        <v>1225</v>
      </c>
      <c r="C855" s="41" t="s">
        <v>559</v>
      </c>
      <c r="D855" s="42" t="str">
        <f>Source!H473</f>
        <v>100 м</v>
      </c>
      <c r="E855" s="10">
        <f>Source!I473</f>
        <v>2.1</v>
      </c>
      <c r="F855" s="44"/>
      <c r="G855" s="43"/>
      <c r="H855" s="10"/>
      <c r="I855" s="44"/>
      <c r="J855" s="10"/>
      <c r="K855" s="44"/>
      <c r="Q855">
        <f>ROUND((Source!DN473/100)*ROUND((ROUND((Source!AF473*Source!AV473*Source!I473),2)),2), 2)</f>
        <v>35.96</v>
      </c>
      <c r="R855">
        <f>Source!X473</f>
        <v>769.85</v>
      </c>
      <c r="S855">
        <f>ROUND((Source!DO473/100)*ROUND((ROUND((Source!AF473*Source!AV473*Source!I473),2)),2), 2)</f>
        <v>22.48</v>
      </c>
      <c r="T855">
        <f>Source!Y473</f>
        <v>359.82</v>
      </c>
      <c r="U855">
        <f>ROUND((175/100)*ROUND((ROUND((Source!AE473*Source!AV473*Source!I473),2)),2), 2)</f>
        <v>40.71</v>
      </c>
      <c r="V855">
        <f>ROUND((160/100)*ROUND(ROUND((ROUND((Source!AE473*Source!AV473*Source!I473),2)*Source!BS473),2), 2), 2)</f>
        <v>969.86</v>
      </c>
    </row>
    <row r="856" spans="1:28" x14ac:dyDescent="0.2">
      <c r="C856" s="56" t="str">
        <f>"Объем: "&amp;Source!I473&amp;"=210/"&amp;"100"</f>
        <v>Объем: 2,1=210/100</v>
      </c>
    </row>
    <row r="857" spans="1:28" ht="14.25" x14ac:dyDescent="0.2">
      <c r="A857" s="41"/>
      <c r="B857" s="41"/>
      <c r="C857" s="41" t="s">
        <v>1154</v>
      </c>
      <c r="D857" s="42"/>
      <c r="E857" s="10"/>
      <c r="F857" s="44">
        <f>Source!AO473</f>
        <v>12.7</v>
      </c>
      <c r="G857" s="43" t="str">
        <f>Source!DG473</f>
        <v>)*1,15</v>
      </c>
      <c r="H857" s="10">
        <f>Source!AV473</f>
        <v>1.0469999999999999</v>
      </c>
      <c r="I857" s="44">
        <f>ROUND((ROUND((Source!AF473*Source!AV473*Source!I473),2)),2)</f>
        <v>32.11</v>
      </c>
      <c r="J857" s="10">
        <f>IF(Source!BA473&lt;&gt; 0, Source!BA473, 1)</f>
        <v>26.06</v>
      </c>
      <c r="K857" s="44">
        <f>Source!S473</f>
        <v>836.79</v>
      </c>
      <c r="W857">
        <f>I857</f>
        <v>32.11</v>
      </c>
    </row>
    <row r="858" spans="1:28" ht="14.25" x14ac:dyDescent="0.2">
      <c r="A858" s="41"/>
      <c r="B858" s="41"/>
      <c r="C858" s="41" t="s">
        <v>1155</v>
      </c>
      <c r="D858" s="42"/>
      <c r="E858" s="10"/>
      <c r="F858" s="44">
        <f>Source!AM473</f>
        <v>42.6</v>
      </c>
      <c r="G858" s="43" t="str">
        <f>Source!DE473</f>
        <v>)*1,15</v>
      </c>
      <c r="H858" s="10">
        <f>Source!AV473</f>
        <v>1.0469999999999999</v>
      </c>
      <c r="I858" s="44">
        <f>(ROUND((ROUND((((Source!ET473*1.15))*Source!AV473*Source!I473),2)),2)+ROUND((ROUND(((Source!AE473-((Source!EU473*1.15)))*Source!AV473*Source!I473),2)),2))</f>
        <v>107.71</v>
      </c>
      <c r="J858" s="10">
        <f>IF(Source!BB473&lt;&gt; 0, Source!BB473, 1)</f>
        <v>10.82</v>
      </c>
      <c r="K858" s="44">
        <f>Source!Q473</f>
        <v>1165.42</v>
      </c>
    </row>
    <row r="859" spans="1:28" ht="14.25" x14ac:dyDescent="0.2">
      <c r="A859" s="41"/>
      <c r="B859" s="41"/>
      <c r="C859" s="41" t="s">
        <v>1156</v>
      </c>
      <c r="D859" s="42"/>
      <c r="E859" s="10"/>
      <c r="F859" s="44">
        <f>Source!AN473</f>
        <v>9.1999999999999993</v>
      </c>
      <c r="G859" s="43" t="str">
        <f>Source!DF473</f>
        <v>)*1,15</v>
      </c>
      <c r="H859" s="10">
        <f>Source!AV473</f>
        <v>1.0469999999999999</v>
      </c>
      <c r="I859" s="45">
        <f>ROUND((ROUND((Source!AE473*Source!AV473*Source!I473),2)),2)</f>
        <v>23.26</v>
      </c>
      <c r="J859" s="10">
        <f>IF(Source!BS473&lt;&gt; 0, Source!BS473, 1)</f>
        <v>26.06</v>
      </c>
      <c r="K859" s="45">
        <f>Source!R473</f>
        <v>606.16</v>
      </c>
      <c r="W859">
        <f>I859</f>
        <v>23.26</v>
      </c>
    </row>
    <row r="860" spans="1:28" ht="14.25" x14ac:dyDescent="0.2">
      <c r="A860" s="41"/>
      <c r="B860" s="41"/>
      <c r="C860" s="41" t="s">
        <v>1177</v>
      </c>
      <c r="D860" s="42"/>
      <c r="E860" s="10"/>
      <c r="F860" s="44">
        <f>Source!AL473</f>
        <v>3.57</v>
      </c>
      <c r="G860" s="43" t="str">
        <f>Source!DD473</f>
        <v/>
      </c>
      <c r="H860" s="10">
        <f>Source!AW473</f>
        <v>1</v>
      </c>
      <c r="I860" s="44">
        <f>ROUND((ROUND((Source!AC473*Source!AW473*Source!I473),2)),2)</f>
        <v>7.5</v>
      </c>
      <c r="J860" s="10">
        <f>IF(Source!BC473&lt;&gt; 0, Source!BC473, 1)</f>
        <v>6.98</v>
      </c>
      <c r="K860" s="44">
        <f>Source!P473</f>
        <v>52.35</v>
      </c>
    </row>
    <row r="861" spans="1:28" ht="14.25" x14ac:dyDescent="0.2">
      <c r="A861" s="41"/>
      <c r="B861" s="41"/>
      <c r="C861" s="41" t="s">
        <v>1157</v>
      </c>
      <c r="D861" s="42" t="s">
        <v>1158</v>
      </c>
      <c r="E861" s="10">
        <f>Source!DN473</f>
        <v>112</v>
      </c>
      <c r="F861" s="44"/>
      <c r="G861" s="43"/>
      <c r="H861" s="10"/>
      <c r="I861" s="44">
        <f>SUM(Q855:Q860)</f>
        <v>35.96</v>
      </c>
      <c r="J861" s="10">
        <f>Source!BZ473</f>
        <v>92</v>
      </c>
      <c r="K861" s="44">
        <f>SUM(R855:R860)</f>
        <v>769.85</v>
      </c>
    </row>
    <row r="862" spans="1:28" ht="14.25" x14ac:dyDescent="0.2">
      <c r="A862" s="41"/>
      <c r="B862" s="41"/>
      <c r="C862" s="41" t="s">
        <v>1159</v>
      </c>
      <c r="D862" s="42" t="s">
        <v>1158</v>
      </c>
      <c r="E862" s="10">
        <f>Source!DO473</f>
        <v>70</v>
      </c>
      <c r="F862" s="44"/>
      <c r="G862" s="43"/>
      <c r="H862" s="10"/>
      <c r="I862" s="44">
        <f>SUM(S855:S861)</f>
        <v>22.48</v>
      </c>
      <c r="J862" s="10">
        <f>Source!CA473</f>
        <v>43</v>
      </c>
      <c r="K862" s="44">
        <f>SUM(T855:T861)</f>
        <v>359.82</v>
      </c>
    </row>
    <row r="863" spans="1:28" ht="14.25" x14ac:dyDescent="0.2">
      <c r="A863" s="41"/>
      <c r="B863" s="41"/>
      <c r="C863" s="41" t="s">
        <v>1160</v>
      </c>
      <c r="D863" s="42" t="s">
        <v>1158</v>
      </c>
      <c r="E863" s="10">
        <f>175</f>
        <v>175</v>
      </c>
      <c r="F863" s="44"/>
      <c r="G863" s="43"/>
      <c r="H863" s="10"/>
      <c r="I863" s="44">
        <f>SUM(U855:U862)</f>
        <v>40.71</v>
      </c>
      <c r="J863" s="10">
        <f>160</f>
        <v>160</v>
      </c>
      <c r="K863" s="44">
        <f>SUM(V855:V862)</f>
        <v>969.86</v>
      </c>
    </row>
    <row r="864" spans="1:28" ht="14.25" x14ac:dyDescent="0.2">
      <c r="A864" s="48"/>
      <c r="B864" s="48"/>
      <c r="C864" s="48" t="s">
        <v>1161</v>
      </c>
      <c r="D864" s="49" t="s">
        <v>1162</v>
      </c>
      <c r="E864" s="50">
        <f>Source!AQ473</f>
        <v>1.03</v>
      </c>
      <c r="F864" s="51"/>
      <c r="G864" s="52" t="str">
        <f>Source!DI473</f>
        <v>)*1,15</v>
      </c>
      <c r="H864" s="50">
        <f>Source!AV473</f>
        <v>1.0469999999999999</v>
      </c>
      <c r="I864" s="51">
        <f>Source!U473</f>
        <v>2.6043601499999998</v>
      </c>
      <c r="J864" s="50"/>
      <c r="K864" s="51"/>
      <c r="AB864" s="46">
        <f>I864</f>
        <v>2.6043601499999998</v>
      </c>
    </row>
    <row r="865" spans="1:27" ht="15" x14ac:dyDescent="0.25">
      <c r="A865" s="53"/>
      <c r="B865" s="53"/>
      <c r="C865" s="54" t="s">
        <v>1163</v>
      </c>
      <c r="D865" s="53"/>
      <c r="E865" s="53"/>
      <c r="F865" s="53"/>
      <c r="G865" s="53"/>
      <c r="H865" s="55">
        <f>I857+I858+I860+I861+I862+I863</f>
        <v>246.47</v>
      </c>
      <c r="I865" s="55"/>
      <c r="J865" s="55">
        <f>K857+K858+K860+K861+K862+K863</f>
        <v>4154.09</v>
      </c>
      <c r="K865" s="55"/>
      <c r="O865" s="46">
        <f>I857+I858+I860+I861+I862+I863</f>
        <v>246.47</v>
      </c>
      <c r="P865" s="46">
        <f>K857+K858+K860+K861+K862+K863</f>
        <v>4154.09</v>
      </c>
      <c r="X865">
        <f>IF(Source!BI473&lt;=1,I857+I858+I860+I861+I862+I863-0, 0)</f>
        <v>0</v>
      </c>
      <c r="Y865">
        <f>IF(Source!BI473=2,I857+I858+I860+I861+I862+I863-0, 0)</f>
        <v>246.47</v>
      </c>
      <c r="Z865">
        <f>IF(Source!BI473=3,I857+I858+I860+I861+I862+I863-0, 0)</f>
        <v>0</v>
      </c>
      <c r="AA865">
        <f>IF(Source!BI473=4,I857+I858+I860+I861+I862+I863,0)</f>
        <v>0</v>
      </c>
    </row>
    <row r="867" spans="1:27" ht="42.75" x14ac:dyDescent="0.2">
      <c r="A867" s="48">
        <v>41</v>
      </c>
      <c r="B867" s="48" t="str">
        <f>Source!F474</f>
        <v>1.23-8-285</v>
      </c>
      <c r="C867" s="48" t="s">
        <v>563</v>
      </c>
      <c r="D867" s="49" t="str">
        <f>Source!H474</f>
        <v>км</v>
      </c>
      <c r="E867" s="50">
        <f>Source!I474</f>
        <v>7.0000000000000007E-2</v>
      </c>
      <c r="F867" s="51">
        <f>Source!AL474</f>
        <v>4715.38</v>
      </c>
      <c r="G867" s="52" t="str">
        <f>Source!DD474</f>
        <v/>
      </c>
      <c r="H867" s="50">
        <f>Source!AW474</f>
        <v>1</v>
      </c>
      <c r="I867" s="51">
        <f>ROUND((ROUND((Source!AC474*Source!AW474*Source!I474),2)),2)</f>
        <v>330.08</v>
      </c>
      <c r="J867" s="50">
        <f>IF(Source!BC474&lt;&gt; 0, Source!BC474, 1)</f>
        <v>10.8</v>
      </c>
      <c r="K867" s="51">
        <f>Source!P474</f>
        <v>3564.86</v>
      </c>
      <c r="Q867">
        <f>ROUND((Source!DN474/100)*ROUND((ROUND((Source!AF474*Source!AV474*Source!I474),2)),2), 2)</f>
        <v>0</v>
      </c>
      <c r="R867">
        <f>Source!X474</f>
        <v>0</v>
      </c>
      <c r="S867">
        <f>ROUND((Source!DO474/100)*ROUND((ROUND((Source!AF474*Source!AV474*Source!I474),2)),2), 2)</f>
        <v>0</v>
      </c>
      <c r="T867">
        <f>Source!Y474</f>
        <v>0</v>
      </c>
      <c r="U867">
        <f>ROUND((175/100)*ROUND((ROUND((Source!AE474*Source!AV474*Source!I474),2)),2), 2)</f>
        <v>0</v>
      </c>
      <c r="V867">
        <f>ROUND((160/100)*ROUND(ROUND((ROUND((Source!AE474*Source!AV474*Source!I474),2)*Source!BS474),2), 2), 2)</f>
        <v>0</v>
      </c>
    </row>
    <row r="868" spans="1:27" ht="15" x14ac:dyDescent="0.25">
      <c r="A868" s="53"/>
      <c r="B868" s="53"/>
      <c r="C868" s="54" t="s">
        <v>1163</v>
      </c>
      <c r="D868" s="53"/>
      <c r="E868" s="53"/>
      <c r="F868" s="53"/>
      <c r="G868" s="53"/>
      <c r="H868" s="55">
        <f>I867</f>
        <v>330.08</v>
      </c>
      <c r="I868" s="55"/>
      <c r="J868" s="55">
        <f>K867</f>
        <v>3564.86</v>
      </c>
      <c r="K868" s="55"/>
      <c r="O868" s="46">
        <f>I867</f>
        <v>330.08</v>
      </c>
      <c r="P868" s="46">
        <f>K867</f>
        <v>3564.86</v>
      </c>
      <c r="X868">
        <f>IF(Source!BI474&lt;=1,I867-0, 0)</f>
        <v>0</v>
      </c>
      <c r="Y868">
        <f>IF(Source!BI474=2,I867-0, 0)</f>
        <v>330.08</v>
      </c>
      <c r="Z868">
        <f>IF(Source!BI474=3,I867-0, 0)</f>
        <v>0</v>
      </c>
      <c r="AA868">
        <f>IF(Source!BI474=4,I867,0)</f>
        <v>0</v>
      </c>
    </row>
    <row r="870" spans="1:27" ht="42.75" x14ac:dyDescent="0.2">
      <c r="A870" s="48">
        <v>42</v>
      </c>
      <c r="B870" s="48" t="str">
        <f>Source!F475</f>
        <v>1.23-1-317</v>
      </c>
      <c r="C870" s="48" t="s">
        <v>567</v>
      </c>
      <c r="D870" s="49" t="str">
        <f>Source!H475</f>
        <v>км</v>
      </c>
      <c r="E870" s="50">
        <f>Source!I475</f>
        <v>0.02</v>
      </c>
      <c r="F870" s="51">
        <f>Source!AL475</f>
        <v>9128.0300000000007</v>
      </c>
      <c r="G870" s="52" t="str">
        <f>Source!DD475</f>
        <v/>
      </c>
      <c r="H870" s="50">
        <f>Source!AW475</f>
        <v>1</v>
      </c>
      <c r="I870" s="51">
        <f>ROUND((ROUND((Source!AC475*Source!AW475*Source!I475),2)),2)</f>
        <v>182.56</v>
      </c>
      <c r="J870" s="50">
        <f>IF(Source!BC475&lt;&gt; 0, Source!BC475, 1)</f>
        <v>8.19</v>
      </c>
      <c r="K870" s="51">
        <f>Source!P475</f>
        <v>1495.17</v>
      </c>
      <c r="Q870">
        <f>ROUND((Source!DN475/100)*ROUND((ROUND((Source!AF475*Source!AV475*Source!I475),2)),2), 2)</f>
        <v>0</v>
      </c>
      <c r="R870">
        <f>Source!X475</f>
        <v>0</v>
      </c>
      <c r="S870">
        <f>ROUND((Source!DO475/100)*ROUND((ROUND((Source!AF475*Source!AV475*Source!I475),2)),2), 2)</f>
        <v>0</v>
      </c>
      <c r="T870">
        <f>Source!Y475</f>
        <v>0</v>
      </c>
      <c r="U870">
        <f>ROUND((175/100)*ROUND((ROUND((Source!AE475*Source!AV475*Source!I475),2)),2), 2)</f>
        <v>0</v>
      </c>
      <c r="V870">
        <f>ROUND((160/100)*ROUND(ROUND((ROUND((Source!AE475*Source!AV475*Source!I475),2)*Source!BS475),2), 2), 2)</f>
        <v>0</v>
      </c>
    </row>
    <row r="871" spans="1:27" ht="15" x14ac:dyDescent="0.25">
      <c r="A871" s="53"/>
      <c r="B871" s="53"/>
      <c r="C871" s="54" t="s">
        <v>1163</v>
      </c>
      <c r="D871" s="53"/>
      <c r="E871" s="53"/>
      <c r="F871" s="53"/>
      <c r="G871" s="53"/>
      <c r="H871" s="55">
        <f>I870</f>
        <v>182.56</v>
      </c>
      <c r="I871" s="55"/>
      <c r="J871" s="55">
        <f>K870</f>
        <v>1495.17</v>
      </c>
      <c r="K871" s="55"/>
      <c r="O871" s="46">
        <f>I870</f>
        <v>182.56</v>
      </c>
      <c r="P871" s="46">
        <f>K870</f>
        <v>1495.17</v>
      </c>
      <c r="X871">
        <f>IF(Source!BI475&lt;=1,I870-0, 0)</f>
        <v>0</v>
      </c>
      <c r="Y871">
        <f>IF(Source!BI475=2,I870-0, 0)</f>
        <v>182.56</v>
      </c>
      <c r="Z871">
        <f>IF(Source!BI475=3,I870-0, 0)</f>
        <v>0</v>
      </c>
      <c r="AA871">
        <f>IF(Source!BI475=4,I870,0)</f>
        <v>0</v>
      </c>
    </row>
    <row r="873" spans="1:27" ht="42.75" x14ac:dyDescent="0.2">
      <c r="A873" s="48">
        <v>43</v>
      </c>
      <c r="B873" s="48" t="str">
        <f>Source!F476</f>
        <v>1.23-1-325</v>
      </c>
      <c r="C873" s="48" t="s">
        <v>571</v>
      </c>
      <c r="D873" s="49" t="str">
        <f>Source!H476</f>
        <v>км</v>
      </c>
      <c r="E873" s="50">
        <f>Source!I476</f>
        <v>0.02</v>
      </c>
      <c r="F873" s="51">
        <f>Source!AL476</f>
        <v>12570.47</v>
      </c>
      <c r="G873" s="52" t="str">
        <f>Source!DD476</f>
        <v/>
      </c>
      <c r="H873" s="50">
        <f>Source!AW476</f>
        <v>1</v>
      </c>
      <c r="I873" s="51">
        <f>ROUND((ROUND((Source!AC476*Source!AW476*Source!I476),2)),2)</f>
        <v>251.41</v>
      </c>
      <c r="J873" s="50">
        <f>IF(Source!BC476&lt;&gt; 0, Source!BC476, 1)</f>
        <v>9.2799999999999994</v>
      </c>
      <c r="K873" s="51">
        <f>Source!P476</f>
        <v>2333.08</v>
      </c>
      <c r="Q873">
        <f>ROUND((Source!DN476/100)*ROUND((ROUND((Source!AF476*Source!AV476*Source!I476),2)),2), 2)</f>
        <v>0</v>
      </c>
      <c r="R873">
        <f>Source!X476</f>
        <v>0</v>
      </c>
      <c r="S873">
        <f>ROUND((Source!DO476/100)*ROUND((ROUND((Source!AF476*Source!AV476*Source!I476),2)),2), 2)</f>
        <v>0</v>
      </c>
      <c r="T873">
        <f>Source!Y476</f>
        <v>0</v>
      </c>
      <c r="U873">
        <f>ROUND((175/100)*ROUND((ROUND((Source!AE476*Source!AV476*Source!I476),2)),2), 2)</f>
        <v>0</v>
      </c>
      <c r="V873">
        <f>ROUND((160/100)*ROUND(ROUND((ROUND((Source!AE476*Source!AV476*Source!I476),2)*Source!BS476),2), 2), 2)</f>
        <v>0</v>
      </c>
    </row>
    <row r="874" spans="1:27" ht="15" x14ac:dyDescent="0.25">
      <c r="A874" s="53"/>
      <c r="B874" s="53"/>
      <c r="C874" s="54" t="s">
        <v>1163</v>
      </c>
      <c r="D874" s="53"/>
      <c r="E874" s="53"/>
      <c r="F874" s="53"/>
      <c r="G874" s="53"/>
      <c r="H874" s="55">
        <f>I873</f>
        <v>251.41</v>
      </c>
      <c r="I874" s="55"/>
      <c r="J874" s="55">
        <f>K873</f>
        <v>2333.08</v>
      </c>
      <c r="K874" s="55"/>
      <c r="O874" s="46">
        <f>I873</f>
        <v>251.41</v>
      </c>
      <c r="P874" s="46">
        <f>K873</f>
        <v>2333.08</v>
      </c>
      <c r="X874">
        <f>IF(Source!BI476&lt;=1,I873-0, 0)</f>
        <v>0</v>
      </c>
      <c r="Y874">
        <f>IF(Source!BI476=2,I873-0, 0)</f>
        <v>251.41</v>
      </c>
      <c r="Z874">
        <f>IF(Source!BI476=3,I873-0, 0)</f>
        <v>0</v>
      </c>
      <c r="AA874">
        <f>IF(Source!BI476=4,I873,0)</f>
        <v>0</v>
      </c>
    </row>
    <row r="876" spans="1:27" ht="42.75" x14ac:dyDescent="0.2">
      <c r="A876" s="48">
        <v>44</v>
      </c>
      <c r="B876" s="48" t="str">
        <f>Source!F477</f>
        <v>Данные поставщика</v>
      </c>
      <c r="C876" s="48" t="s">
        <v>1226</v>
      </c>
      <c r="D876" s="49" t="str">
        <f>Source!H477</f>
        <v>м</v>
      </c>
      <c r="E876" s="50">
        <f>Source!I477</f>
        <v>50</v>
      </c>
      <c r="F876" s="51">
        <f>Source!AL477</f>
        <v>31.6</v>
      </c>
      <c r="G876" s="52" t="str">
        <f>Source!DD477</f>
        <v/>
      </c>
      <c r="H876" s="50">
        <f>Source!AW477</f>
        <v>1</v>
      </c>
      <c r="I876" s="51">
        <f>ROUND((ROUND((Source!AC477*Source!AW477*Source!I477),2)),2)</f>
        <v>1580</v>
      </c>
      <c r="J876" s="50">
        <f>IF(Source!BC477&lt;&gt; 0, Source!BC477, 1)</f>
        <v>6.82</v>
      </c>
      <c r="K876" s="51">
        <f>Source!P477</f>
        <v>10775.6</v>
      </c>
      <c r="Q876">
        <f>ROUND((Source!DN477/100)*ROUND((ROUND((Source!AF477*Source!AV477*Source!I477),2)),2), 2)</f>
        <v>0</v>
      </c>
      <c r="R876">
        <f>Source!X477</f>
        <v>0</v>
      </c>
      <c r="S876">
        <f>ROUND((Source!DO477/100)*ROUND((ROUND((Source!AF477*Source!AV477*Source!I477),2)),2), 2)</f>
        <v>0</v>
      </c>
      <c r="T876">
        <f>Source!Y477</f>
        <v>0</v>
      </c>
      <c r="U876">
        <f>ROUND((175/100)*ROUND((ROUND((Source!AE477*Source!AV477*Source!I477),2)),2), 2)</f>
        <v>0</v>
      </c>
      <c r="V876">
        <f>ROUND((160/100)*ROUND(ROUND((ROUND((Source!AE477*Source!AV477*Source!I477),2)*Source!BS477),2), 2), 2)</f>
        <v>0</v>
      </c>
    </row>
    <row r="877" spans="1:27" ht="15" x14ac:dyDescent="0.25">
      <c r="A877" s="53"/>
      <c r="B877" s="53"/>
      <c r="C877" s="54" t="s">
        <v>1163</v>
      </c>
      <c r="D877" s="53"/>
      <c r="E877" s="53"/>
      <c r="F877" s="53"/>
      <c r="G877" s="53"/>
      <c r="H877" s="55">
        <f>I876</f>
        <v>1580</v>
      </c>
      <c r="I877" s="55"/>
      <c r="J877" s="55">
        <f>K876</f>
        <v>10775.6</v>
      </c>
      <c r="K877" s="55"/>
      <c r="O877" s="46">
        <f>I876</f>
        <v>1580</v>
      </c>
      <c r="P877" s="46">
        <f>K876</f>
        <v>10775.6</v>
      </c>
      <c r="X877">
        <f>IF(Source!BI477&lt;=1,I876-0, 0)</f>
        <v>1580</v>
      </c>
      <c r="Y877">
        <f>IF(Source!BI477=2,I876-0, 0)</f>
        <v>0</v>
      </c>
      <c r="Z877">
        <f>IF(Source!BI477=3,I876-0, 0)</f>
        <v>0</v>
      </c>
      <c r="AA877">
        <f>IF(Source!BI477=4,I876,0)</f>
        <v>0</v>
      </c>
    </row>
    <row r="879" spans="1:27" ht="57" x14ac:dyDescent="0.2">
      <c r="A879" s="48">
        <v>45</v>
      </c>
      <c r="B879" s="48" t="str">
        <f>Source!F478</f>
        <v>1.23-13-93</v>
      </c>
      <c r="C879" s="48" t="s">
        <v>578</v>
      </c>
      <c r="D879" s="49" t="str">
        <f>Source!H478</f>
        <v>км</v>
      </c>
      <c r="E879" s="50">
        <f>Source!I478</f>
        <v>0.05</v>
      </c>
      <c r="F879" s="51">
        <f>Source!AL478</f>
        <v>1365.45</v>
      </c>
      <c r="G879" s="52" t="str">
        <f>Source!DD478</f>
        <v/>
      </c>
      <c r="H879" s="50">
        <f>Source!AW478</f>
        <v>1</v>
      </c>
      <c r="I879" s="51">
        <f>ROUND((ROUND((Source!AC478*Source!AW478*Source!I478),2)),2)</f>
        <v>68.27</v>
      </c>
      <c r="J879" s="50">
        <f>IF(Source!BC478&lt;&gt; 0, Source!BC478, 1)</f>
        <v>6.69</v>
      </c>
      <c r="K879" s="51">
        <f>Source!P478</f>
        <v>456.73</v>
      </c>
      <c r="Q879">
        <f>ROUND((Source!DN478/100)*ROUND((ROUND((Source!AF478*Source!AV478*Source!I478),2)),2), 2)</f>
        <v>0</v>
      </c>
      <c r="R879">
        <f>Source!X478</f>
        <v>0</v>
      </c>
      <c r="S879">
        <f>ROUND((Source!DO478/100)*ROUND((ROUND((Source!AF478*Source!AV478*Source!I478),2)),2), 2)</f>
        <v>0</v>
      </c>
      <c r="T879">
        <f>Source!Y478</f>
        <v>0</v>
      </c>
      <c r="U879">
        <f>ROUND((175/100)*ROUND((ROUND((Source!AE478*Source!AV478*Source!I478),2)),2), 2)</f>
        <v>0</v>
      </c>
      <c r="V879">
        <f>ROUND((160/100)*ROUND(ROUND((ROUND((Source!AE478*Source!AV478*Source!I478),2)*Source!BS478),2), 2), 2)</f>
        <v>0</v>
      </c>
    </row>
    <row r="880" spans="1:27" ht="15" x14ac:dyDescent="0.25">
      <c r="A880" s="53"/>
      <c r="B880" s="53"/>
      <c r="C880" s="54" t="s">
        <v>1163</v>
      </c>
      <c r="D880" s="53"/>
      <c r="E880" s="53"/>
      <c r="F880" s="53"/>
      <c r="G880" s="53"/>
      <c r="H880" s="55">
        <f>I879</f>
        <v>68.27</v>
      </c>
      <c r="I880" s="55"/>
      <c r="J880" s="55">
        <f>K879</f>
        <v>456.73</v>
      </c>
      <c r="K880" s="55"/>
      <c r="O880" s="46">
        <f>I879</f>
        <v>68.27</v>
      </c>
      <c r="P880" s="46">
        <f>K879</f>
        <v>456.73</v>
      </c>
      <c r="X880">
        <f>IF(Source!BI478&lt;=1,I879-0, 0)</f>
        <v>0</v>
      </c>
      <c r="Y880">
        <f>IF(Source!BI478=2,I879-0, 0)</f>
        <v>68.27</v>
      </c>
      <c r="Z880">
        <f>IF(Source!BI478=3,I879-0, 0)</f>
        <v>0</v>
      </c>
      <c r="AA880">
        <f>IF(Source!BI478=4,I879,0)</f>
        <v>0</v>
      </c>
    </row>
    <row r="882" spans="1:28" ht="65.25" x14ac:dyDescent="0.2">
      <c r="A882" s="41">
        <v>46</v>
      </c>
      <c r="B882" s="41" t="s">
        <v>1227</v>
      </c>
      <c r="C882" s="41" t="s">
        <v>582</v>
      </c>
      <c r="D882" s="42" t="str">
        <f>Source!H479</f>
        <v>100 м</v>
      </c>
      <c r="E882" s="10">
        <f>Source!I479</f>
        <v>0.06</v>
      </c>
      <c r="F882" s="44"/>
      <c r="G882" s="43"/>
      <c r="H882" s="10"/>
      <c r="I882" s="44"/>
      <c r="J882" s="10"/>
      <c r="K882" s="44"/>
      <c r="Q882">
        <f>ROUND((Source!DN479/100)*ROUND((ROUND((Source!AF479*Source!AV479*Source!I479),2)),2), 2)</f>
        <v>40.869999999999997</v>
      </c>
      <c r="R882">
        <f>Source!X479</f>
        <v>874.86</v>
      </c>
      <c r="S882">
        <f>ROUND((Source!DO479/100)*ROUND((ROUND((Source!AF479*Source!AV479*Source!I479),2)),2), 2)</f>
        <v>25.54</v>
      </c>
      <c r="T882">
        <f>Source!Y479</f>
        <v>408.9</v>
      </c>
      <c r="U882">
        <f>ROUND((175/100)*ROUND((ROUND((Source!AE479*Source!AV479*Source!I479),2)),2), 2)</f>
        <v>0.21</v>
      </c>
      <c r="V882">
        <f>ROUND((160/100)*ROUND(ROUND((ROUND((Source!AE479*Source!AV479*Source!I479),2)*Source!BS479),2), 2), 2)</f>
        <v>5.01</v>
      </c>
    </row>
    <row r="883" spans="1:28" x14ac:dyDescent="0.2">
      <c r="C883" s="56" t="str">
        <f>"Объем: "&amp;Source!I479&amp;"=6/"&amp;"100"</f>
        <v>Объем: 0,06=6/100</v>
      </c>
    </row>
    <row r="884" spans="1:28" ht="14.25" x14ac:dyDescent="0.2">
      <c r="A884" s="41"/>
      <c r="B884" s="41"/>
      <c r="C884" s="41" t="s">
        <v>1154</v>
      </c>
      <c r="D884" s="42"/>
      <c r="E884" s="10"/>
      <c r="F884" s="44">
        <f>Source!AO479</f>
        <v>495.67</v>
      </c>
      <c r="G884" s="43" t="str">
        <f>Source!DG479</f>
        <v>)*1,15</v>
      </c>
      <c r="H884" s="10">
        <f>Source!AV479</f>
        <v>1.0669999999999999</v>
      </c>
      <c r="I884" s="44">
        <f>ROUND((ROUND((Source!AF479*Source!AV479*Source!I479),2)),2)</f>
        <v>36.49</v>
      </c>
      <c r="J884" s="10">
        <f>IF(Source!BA479&lt;&gt; 0, Source!BA479, 1)</f>
        <v>26.06</v>
      </c>
      <c r="K884" s="44">
        <f>Source!S479</f>
        <v>950.93</v>
      </c>
      <c r="W884">
        <f>I884</f>
        <v>36.49</v>
      </c>
    </row>
    <row r="885" spans="1:28" ht="14.25" x14ac:dyDescent="0.2">
      <c r="A885" s="41"/>
      <c r="B885" s="41"/>
      <c r="C885" s="41" t="s">
        <v>1155</v>
      </c>
      <c r="D885" s="42"/>
      <c r="E885" s="10"/>
      <c r="F885" s="44">
        <f>Source!AM479</f>
        <v>28.5</v>
      </c>
      <c r="G885" s="43" t="str">
        <f>Source!DE479</f>
        <v>)*1,15</v>
      </c>
      <c r="H885" s="10">
        <f>Source!AV479</f>
        <v>1.0669999999999999</v>
      </c>
      <c r="I885" s="44">
        <f>(ROUND((ROUND((((Source!ET479*1.15))*Source!AV479*Source!I479),2)),2)+ROUND((ROUND(((Source!AE479-((Source!EU479*1.15)))*Source!AV479*Source!I479),2)),2))</f>
        <v>2.1</v>
      </c>
      <c r="J885" s="10">
        <f>IF(Source!BB479&lt;&gt; 0, Source!BB479, 1)</f>
        <v>7.77</v>
      </c>
      <c r="K885" s="44">
        <f>Source!Q479</f>
        <v>16.32</v>
      </c>
    </row>
    <row r="886" spans="1:28" ht="14.25" x14ac:dyDescent="0.2">
      <c r="A886" s="41"/>
      <c r="B886" s="41"/>
      <c r="C886" s="41" t="s">
        <v>1156</v>
      </c>
      <c r="D886" s="42"/>
      <c r="E886" s="10"/>
      <c r="F886" s="44">
        <f>Source!AN479</f>
        <v>1.69</v>
      </c>
      <c r="G886" s="43" t="str">
        <f>Source!DF479</f>
        <v>)*1,15</v>
      </c>
      <c r="H886" s="10">
        <f>Source!AV479</f>
        <v>1.0669999999999999</v>
      </c>
      <c r="I886" s="45">
        <f>ROUND((ROUND((Source!AE479*Source!AV479*Source!I479),2)),2)</f>
        <v>0.12</v>
      </c>
      <c r="J886" s="10">
        <f>IF(Source!BS479&lt;&gt; 0, Source!BS479, 1)</f>
        <v>26.06</v>
      </c>
      <c r="K886" s="45">
        <f>Source!R479</f>
        <v>3.13</v>
      </c>
      <c r="W886">
        <f>I886</f>
        <v>0.12</v>
      </c>
    </row>
    <row r="887" spans="1:28" ht="14.25" x14ac:dyDescent="0.2">
      <c r="A887" s="41"/>
      <c r="B887" s="41"/>
      <c r="C887" s="41" t="s">
        <v>1177</v>
      </c>
      <c r="D887" s="42"/>
      <c r="E887" s="10"/>
      <c r="F887" s="44">
        <f>Source!AL479</f>
        <v>68.81</v>
      </c>
      <c r="G887" s="43" t="str">
        <f>Source!DD479</f>
        <v/>
      </c>
      <c r="H887" s="10">
        <f>Source!AW479</f>
        <v>1.081</v>
      </c>
      <c r="I887" s="44">
        <f>ROUND((ROUND((Source!AC479*Source!AW479*Source!I479),2)),2)</f>
        <v>4.46</v>
      </c>
      <c r="J887" s="10">
        <f>IF(Source!BC479&lt;&gt; 0, Source!BC479, 1)</f>
        <v>6.98</v>
      </c>
      <c r="K887" s="44">
        <f>Source!P479</f>
        <v>31.13</v>
      </c>
    </row>
    <row r="888" spans="1:28" ht="14.25" x14ac:dyDescent="0.2">
      <c r="A888" s="41"/>
      <c r="B888" s="41"/>
      <c r="C888" s="41" t="s">
        <v>1157</v>
      </c>
      <c r="D888" s="42" t="s">
        <v>1158</v>
      </c>
      <c r="E888" s="10">
        <f>Source!DN479</f>
        <v>112</v>
      </c>
      <c r="F888" s="44"/>
      <c r="G888" s="43"/>
      <c r="H888" s="10"/>
      <c r="I888" s="44">
        <f>SUM(Q882:Q887)</f>
        <v>40.869999999999997</v>
      </c>
      <c r="J888" s="10">
        <f>Source!BZ479</f>
        <v>92</v>
      </c>
      <c r="K888" s="44">
        <f>SUM(R882:R887)</f>
        <v>874.86</v>
      </c>
    </row>
    <row r="889" spans="1:28" ht="14.25" x14ac:dyDescent="0.2">
      <c r="A889" s="41"/>
      <c r="B889" s="41"/>
      <c r="C889" s="41" t="s">
        <v>1159</v>
      </c>
      <c r="D889" s="42" t="s">
        <v>1158</v>
      </c>
      <c r="E889" s="10">
        <f>Source!DO479</f>
        <v>70</v>
      </c>
      <c r="F889" s="44"/>
      <c r="G889" s="43"/>
      <c r="H889" s="10"/>
      <c r="I889" s="44">
        <f>SUM(S882:S888)</f>
        <v>25.54</v>
      </c>
      <c r="J889" s="10">
        <f>Source!CA479</f>
        <v>43</v>
      </c>
      <c r="K889" s="44">
        <f>SUM(T882:T888)</f>
        <v>408.9</v>
      </c>
    </row>
    <row r="890" spans="1:28" ht="14.25" x14ac:dyDescent="0.2">
      <c r="A890" s="41"/>
      <c r="B890" s="41"/>
      <c r="C890" s="41" t="s">
        <v>1160</v>
      </c>
      <c r="D890" s="42" t="s">
        <v>1158</v>
      </c>
      <c r="E890" s="10">
        <f>175</f>
        <v>175</v>
      </c>
      <c r="F890" s="44"/>
      <c r="G890" s="43"/>
      <c r="H890" s="10"/>
      <c r="I890" s="44">
        <f>SUM(U882:U889)</f>
        <v>0.21</v>
      </c>
      <c r="J890" s="10">
        <f>160</f>
        <v>160</v>
      </c>
      <c r="K890" s="44">
        <f>SUM(V882:V889)</f>
        <v>5.01</v>
      </c>
    </row>
    <row r="891" spans="1:28" ht="14.25" x14ac:dyDescent="0.2">
      <c r="A891" s="48"/>
      <c r="B891" s="48"/>
      <c r="C891" s="48" t="s">
        <v>1161</v>
      </c>
      <c r="D891" s="49" t="s">
        <v>1162</v>
      </c>
      <c r="E891" s="50">
        <f>Source!AQ479</f>
        <v>40.200000000000003</v>
      </c>
      <c r="F891" s="51"/>
      <c r="G891" s="52" t="str">
        <f>Source!DI479</f>
        <v>)*1,15</v>
      </c>
      <c r="H891" s="50">
        <f>Source!AV479</f>
        <v>1.0669999999999999</v>
      </c>
      <c r="I891" s="51">
        <f>Source!U479</f>
        <v>2.9596445999999994</v>
      </c>
      <c r="J891" s="50"/>
      <c r="K891" s="51"/>
      <c r="AB891" s="46">
        <f>I891</f>
        <v>2.9596445999999994</v>
      </c>
    </row>
    <row r="892" spans="1:28" ht="15" x14ac:dyDescent="0.25">
      <c r="A892" s="53"/>
      <c r="B892" s="53"/>
      <c r="C892" s="54" t="s">
        <v>1163</v>
      </c>
      <c r="D892" s="53"/>
      <c r="E892" s="53"/>
      <c r="F892" s="53"/>
      <c r="G892" s="53"/>
      <c r="H892" s="55">
        <f>I884+I885+I887+I888+I889+I890</f>
        <v>109.67</v>
      </c>
      <c r="I892" s="55"/>
      <c r="J892" s="55">
        <f>K884+K885+K887+K888+K889+K890</f>
        <v>2287.15</v>
      </c>
      <c r="K892" s="55"/>
      <c r="O892" s="46">
        <f>I884+I885+I887+I888+I889+I890</f>
        <v>109.67</v>
      </c>
      <c r="P892" s="46">
        <f>K884+K885+K887+K888+K889+K890</f>
        <v>2287.15</v>
      </c>
      <c r="X892">
        <f>IF(Source!BI479&lt;=1,I884+I885+I887+I888+I889+I890-0, 0)</f>
        <v>0</v>
      </c>
      <c r="Y892">
        <f>IF(Source!BI479=2,I884+I885+I887+I888+I889+I890-0, 0)</f>
        <v>109.67</v>
      </c>
      <c r="Z892">
        <f>IF(Source!BI479=3,I884+I885+I887+I888+I889+I890-0, 0)</f>
        <v>0</v>
      </c>
      <c r="AA892">
        <f>IF(Source!BI479=4,I884+I885+I887+I888+I889+I890,0)</f>
        <v>0</v>
      </c>
    </row>
    <row r="894" spans="1:28" ht="42.75" x14ac:dyDescent="0.2">
      <c r="A894" s="48">
        <v>47</v>
      </c>
      <c r="B894" s="48" t="str">
        <f>Source!F480</f>
        <v>1.23-10-32</v>
      </c>
      <c r="C894" s="48" t="s">
        <v>588</v>
      </c>
      <c r="D894" s="49" t="str">
        <f>Source!H480</f>
        <v>км</v>
      </c>
      <c r="E894" s="50">
        <f>Source!I480</f>
        <v>6.0000000000000001E-3</v>
      </c>
      <c r="F894" s="51">
        <f>Source!AL480</f>
        <v>19694.259999999998</v>
      </c>
      <c r="G894" s="52" t="str">
        <f>Source!DD480</f>
        <v/>
      </c>
      <c r="H894" s="50">
        <f>Source!AW480</f>
        <v>1</v>
      </c>
      <c r="I894" s="51">
        <f>ROUND((ROUND((Source!AC480*Source!AW480*Source!I480),2)),2)</f>
        <v>118.17</v>
      </c>
      <c r="J894" s="50">
        <f>IF(Source!BC480&lt;&gt; 0, Source!BC480, 1)</f>
        <v>11.68</v>
      </c>
      <c r="K894" s="51">
        <f>Source!P480</f>
        <v>1380.23</v>
      </c>
      <c r="Q894">
        <f>ROUND((Source!DN480/100)*ROUND((ROUND((Source!AF480*Source!AV480*Source!I480),2)),2), 2)</f>
        <v>0</v>
      </c>
      <c r="R894">
        <f>Source!X480</f>
        <v>0</v>
      </c>
      <c r="S894">
        <f>ROUND((Source!DO480/100)*ROUND((ROUND((Source!AF480*Source!AV480*Source!I480),2)),2), 2)</f>
        <v>0</v>
      </c>
      <c r="T894">
        <f>Source!Y480</f>
        <v>0</v>
      </c>
      <c r="U894">
        <f>ROUND((175/100)*ROUND((ROUND((Source!AE480*Source!AV480*Source!I480),2)),2), 2)</f>
        <v>0</v>
      </c>
      <c r="V894">
        <f>ROUND((160/100)*ROUND(ROUND((ROUND((Source!AE480*Source!AV480*Source!I480),2)*Source!BS480),2), 2), 2)</f>
        <v>0</v>
      </c>
    </row>
    <row r="895" spans="1:28" ht="15" x14ac:dyDescent="0.25">
      <c r="A895" s="53"/>
      <c r="B895" s="53"/>
      <c r="C895" s="54" t="s">
        <v>1163</v>
      </c>
      <c r="D895" s="53"/>
      <c r="E895" s="53"/>
      <c r="F895" s="53"/>
      <c r="G895" s="53"/>
      <c r="H895" s="55">
        <f>I894</f>
        <v>118.17</v>
      </c>
      <c r="I895" s="55"/>
      <c r="J895" s="55">
        <f>K894</f>
        <v>1380.23</v>
      </c>
      <c r="K895" s="55"/>
      <c r="O895" s="46">
        <f>I894</f>
        <v>118.17</v>
      </c>
      <c r="P895" s="46">
        <f>K894</f>
        <v>1380.23</v>
      </c>
      <c r="X895">
        <f>IF(Source!BI480&lt;=1,I894-0, 0)</f>
        <v>0</v>
      </c>
      <c r="Y895">
        <f>IF(Source!BI480=2,I894-0, 0)</f>
        <v>118.17</v>
      </c>
      <c r="Z895">
        <f>IF(Source!BI480=3,I894-0, 0)</f>
        <v>0</v>
      </c>
      <c r="AA895">
        <f>IF(Source!BI480=4,I894,0)</f>
        <v>0</v>
      </c>
    </row>
    <row r="897" spans="1:28" ht="71.25" x14ac:dyDescent="0.2">
      <c r="A897" s="41">
        <v>48</v>
      </c>
      <c r="B897" s="41" t="s">
        <v>1228</v>
      </c>
      <c r="C897" s="41" t="s">
        <v>593</v>
      </c>
      <c r="D897" s="42" t="str">
        <f>Source!H482</f>
        <v>100 шт.</v>
      </c>
      <c r="E897" s="10">
        <f>Source!I482</f>
        <v>0.12</v>
      </c>
      <c r="F897" s="44"/>
      <c r="G897" s="43"/>
      <c r="H897" s="10"/>
      <c r="I897" s="44"/>
      <c r="J897" s="10"/>
      <c r="K897" s="44"/>
      <c r="Q897">
        <f>ROUND((Source!DN482/100)*ROUND((ROUND((Source!AF482*Source!AV482*Source!I482),2)),2), 2)</f>
        <v>161.56</v>
      </c>
      <c r="R897">
        <f>Source!X482</f>
        <v>3458.43</v>
      </c>
      <c r="S897">
        <f>ROUND((Source!DO482/100)*ROUND((ROUND((Source!AF482*Source!AV482*Source!I482),2)),2), 2)</f>
        <v>100.98</v>
      </c>
      <c r="T897">
        <f>Source!Y482</f>
        <v>1616.44</v>
      </c>
      <c r="U897">
        <f>ROUND((175/100)*ROUND((ROUND((Source!AE482*Source!AV482*Source!I482),2)),2), 2)</f>
        <v>6.77</v>
      </c>
      <c r="V897">
        <f>ROUND((160/100)*ROUND(ROUND((ROUND((Source!AE482*Source!AV482*Source!I482),2)*Source!BS482),2), 2), 2)</f>
        <v>161.36000000000001</v>
      </c>
    </row>
    <row r="898" spans="1:28" x14ac:dyDescent="0.2">
      <c r="C898" s="56" t="str">
        <f>"Объем: "&amp;Source!I482&amp;"=12/"&amp;"100"</f>
        <v>Объем: 0,12=12/100</v>
      </c>
    </row>
    <row r="899" spans="1:28" ht="14.25" x14ac:dyDescent="0.2">
      <c r="A899" s="41"/>
      <c r="B899" s="41"/>
      <c r="C899" s="41" t="s">
        <v>1154</v>
      </c>
      <c r="D899" s="42"/>
      <c r="E899" s="10"/>
      <c r="F899" s="44">
        <f>Source!AO482</f>
        <v>998.4</v>
      </c>
      <c r="G899" s="43" t="str">
        <f>Source!DG482</f>
        <v>)*1,15</v>
      </c>
      <c r="H899" s="10">
        <f>Source!AV482</f>
        <v>1.0469999999999999</v>
      </c>
      <c r="I899" s="44">
        <f>ROUND((ROUND((Source!AF482*Source!AV482*Source!I482),2)),2)</f>
        <v>144.25</v>
      </c>
      <c r="J899" s="10">
        <f>IF(Source!BA482&lt;&gt; 0, Source!BA482, 1)</f>
        <v>26.06</v>
      </c>
      <c r="K899" s="44">
        <f>Source!S482</f>
        <v>3759.16</v>
      </c>
      <c r="W899">
        <f>I899</f>
        <v>144.25</v>
      </c>
    </row>
    <row r="900" spans="1:28" ht="14.25" x14ac:dyDescent="0.2">
      <c r="A900" s="41"/>
      <c r="B900" s="41"/>
      <c r="C900" s="41" t="s">
        <v>1155</v>
      </c>
      <c r="D900" s="42"/>
      <c r="E900" s="10"/>
      <c r="F900" s="44">
        <f>Source!AM482</f>
        <v>157.93</v>
      </c>
      <c r="G900" s="43" t="str">
        <f>Source!DE482</f>
        <v>)*1,15</v>
      </c>
      <c r="H900" s="10">
        <f>Source!AV482</f>
        <v>1.0469999999999999</v>
      </c>
      <c r="I900" s="44">
        <f>(ROUND((ROUND((((Source!ET482*1.15))*Source!AV482*Source!I482),2)),2)+ROUND((ROUND(((Source!AE482-((Source!EU482*1.15)))*Source!AV482*Source!I482),2)),2))</f>
        <v>22.82</v>
      </c>
      <c r="J900" s="10">
        <f>IF(Source!BB482&lt;&gt; 0, Source!BB482, 1)</f>
        <v>9.92</v>
      </c>
      <c r="K900" s="44">
        <f>Source!Q482</f>
        <v>226.37</v>
      </c>
    </row>
    <row r="901" spans="1:28" ht="14.25" x14ac:dyDescent="0.2">
      <c r="A901" s="41"/>
      <c r="B901" s="41"/>
      <c r="C901" s="41" t="s">
        <v>1156</v>
      </c>
      <c r="D901" s="42"/>
      <c r="E901" s="10"/>
      <c r="F901" s="44">
        <f>Source!AN482</f>
        <v>26.78</v>
      </c>
      <c r="G901" s="43" t="str">
        <f>Source!DF482</f>
        <v>)*1,15</v>
      </c>
      <c r="H901" s="10">
        <f>Source!AV482</f>
        <v>1.0469999999999999</v>
      </c>
      <c r="I901" s="45">
        <f>ROUND((ROUND((Source!AE482*Source!AV482*Source!I482),2)),2)</f>
        <v>3.87</v>
      </c>
      <c r="J901" s="10">
        <f>IF(Source!BS482&lt;&gt; 0, Source!BS482, 1)</f>
        <v>26.06</v>
      </c>
      <c r="K901" s="45">
        <f>Source!R482</f>
        <v>100.85</v>
      </c>
      <c r="W901">
        <f>I901</f>
        <v>3.87</v>
      </c>
    </row>
    <row r="902" spans="1:28" ht="14.25" x14ac:dyDescent="0.2">
      <c r="A902" s="41"/>
      <c r="B902" s="41"/>
      <c r="C902" s="41" t="s">
        <v>1177</v>
      </c>
      <c r="D902" s="42"/>
      <c r="E902" s="10"/>
      <c r="F902" s="44">
        <f>Source!AL482</f>
        <v>373.1</v>
      </c>
      <c r="G902" s="43" t="str">
        <f>Source!DD482</f>
        <v/>
      </c>
      <c r="H902" s="10">
        <f>Source!AW482</f>
        <v>1</v>
      </c>
      <c r="I902" s="44">
        <f>ROUND((ROUND((Source!AC482*Source!AW482*Source!I482),2)),2)</f>
        <v>44.77</v>
      </c>
      <c r="J902" s="10">
        <f>IF(Source!BC482&lt;&gt; 0, Source!BC482, 1)</f>
        <v>6.98</v>
      </c>
      <c r="K902" s="44">
        <f>Source!P482</f>
        <v>312.49</v>
      </c>
    </row>
    <row r="903" spans="1:28" ht="14.25" x14ac:dyDescent="0.2">
      <c r="A903" s="41"/>
      <c r="B903" s="41"/>
      <c r="C903" s="41" t="s">
        <v>1157</v>
      </c>
      <c r="D903" s="42" t="s">
        <v>1158</v>
      </c>
      <c r="E903" s="10">
        <f>Source!DN482</f>
        <v>112</v>
      </c>
      <c r="F903" s="44"/>
      <c r="G903" s="43"/>
      <c r="H903" s="10"/>
      <c r="I903" s="44">
        <f>SUM(Q897:Q902)</f>
        <v>161.56</v>
      </c>
      <c r="J903" s="10">
        <f>Source!BZ482</f>
        <v>92</v>
      </c>
      <c r="K903" s="44">
        <f>SUM(R897:R902)</f>
        <v>3458.43</v>
      </c>
    </row>
    <row r="904" spans="1:28" ht="14.25" x14ac:dyDescent="0.2">
      <c r="A904" s="41"/>
      <c r="B904" s="41"/>
      <c r="C904" s="41" t="s">
        <v>1159</v>
      </c>
      <c r="D904" s="42" t="s">
        <v>1158</v>
      </c>
      <c r="E904" s="10">
        <f>Source!DO482</f>
        <v>70</v>
      </c>
      <c r="F904" s="44"/>
      <c r="G904" s="43"/>
      <c r="H904" s="10"/>
      <c r="I904" s="44">
        <f>SUM(S897:S903)</f>
        <v>100.98</v>
      </c>
      <c r="J904" s="10">
        <f>Source!CA482</f>
        <v>43</v>
      </c>
      <c r="K904" s="44">
        <f>SUM(T897:T903)</f>
        <v>1616.44</v>
      </c>
    </row>
    <row r="905" spans="1:28" ht="14.25" x14ac:dyDescent="0.2">
      <c r="A905" s="41"/>
      <c r="B905" s="41"/>
      <c r="C905" s="41" t="s">
        <v>1160</v>
      </c>
      <c r="D905" s="42" t="s">
        <v>1158</v>
      </c>
      <c r="E905" s="10">
        <f>175</f>
        <v>175</v>
      </c>
      <c r="F905" s="44"/>
      <c r="G905" s="43"/>
      <c r="H905" s="10"/>
      <c r="I905" s="44">
        <f>SUM(U897:U904)</f>
        <v>6.77</v>
      </c>
      <c r="J905" s="10">
        <f>160</f>
        <v>160</v>
      </c>
      <c r="K905" s="44">
        <f>SUM(V897:V904)</f>
        <v>161.36000000000001</v>
      </c>
    </row>
    <row r="906" spans="1:28" ht="14.25" x14ac:dyDescent="0.2">
      <c r="A906" s="48"/>
      <c r="B906" s="48"/>
      <c r="C906" s="48" t="s">
        <v>1161</v>
      </c>
      <c r="D906" s="49" t="s">
        <v>1162</v>
      </c>
      <c r="E906" s="50">
        <f>Source!AQ482</f>
        <v>76.8</v>
      </c>
      <c r="F906" s="51"/>
      <c r="G906" s="52" t="str">
        <f>Source!DI482</f>
        <v>)*1,15</v>
      </c>
      <c r="H906" s="50">
        <f>Source!AV482</f>
        <v>1.0469999999999999</v>
      </c>
      <c r="I906" s="51">
        <f>Source!U482</f>
        <v>11.096524799999997</v>
      </c>
      <c r="J906" s="50"/>
      <c r="K906" s="51"/>
      <c r="AB906" s="46">
        <f>I906</f>
        <v>11.096524799999997</v>
      </c>
    </row>
    <row r="907" spans="1:28" ht="15" x14ac:dyDescent="0.25">
      <c r="A907" s="53"/>
      <c r="B907" s="53"/>
      <c r="C907" s="54" t="s">
        <v>1163</v>
      </c>
      <c r="D907" s="53"/>
      <c r="E907" s="53"/>
      <c r="F907" s="53"/>
      <c r="G907" s="53"/>
      <c r="H907" s="55">
        <f>I899+I900+I902+I903+I904+I905</f>
        <v>481.15</v>
      </c>
      <c r="I907" s="55"/>
      <c r="J907" s="55">
        <f>K899+K900+K902+K903+K904+K905</f>
        <v>9534.25</v>
      </c>
      <c r="K907" s="55"/>
      <c r="O907" s="46">
        <f>I899+I900+I902+I903+I904+I905</f>
        <v>481.15</v>
      </c>
      <c r="P907" s="46">
        <f>K899+K900+K902+K903+K904+K905</f>
        <v>9534.25</v>
      </c>
      <c r="X907">
        <f>IF(Source!BI482&lt;=1,I899+I900+I902+I903+I904+I905-0, 0)</f>
        <v>0</v>
      </c>
      <c r="Y907">
        <f>IF(Source!BI482=2,I899+I900+I902+I903+I904+I905-0, 0)</f>
        <v>481.15</v>
      </c>
      <c r="Z907">
        <f>IF(Source!BI482=3,I899+I900+I902+I903+I904+I905-0, 0)</f>
        <v>0</v>
      </c>
      <c r="AA907">
        <f>IF(Source!BI482=4,I899+I900+I902+I903+I904+I905,0)</f>
        <v>0</v>
      </c>
    </row>
    <row r="909" spans="1:28" ht="42.75" x14ac:dyDescent="0.2">
      <c r="A909" s="48">
        <v>49</v>
      </c>
      <c r="B909" s="48" t="str">
        <f>Source!F483</f>
        <v>1.22-1-46</v>
      </c>
      <c r="C909" s="48" t="s">
        <v>598</v>
      </c>
      <c r="D909" s="49" t="str">
        <f>Source!H483</f>
        <v>шт.</v>
      </c>
      <c r="E909" s="50">
        <f>Source!I483</f>
        <v>12</v>
      </c>
      <c r="F909" s="51">
        <f>Source!AL483</f>
        <v>35.630000000000003</v>
      </c>
      <c r="G909" s="52" t="str">
        <f>Source!DD483</f>
        <v/>
      </c>
      <c r="H909" s="50">
        <f>Source!AW483</f>
        <v>1</v>
      </c>
      <c r="I909" s="51">
        <f>ROUND((ROUND((Source!AC483*Source!AW483*Source!I483),2)),2)</f>
        <v>427.56</v>
      </c>
      <c r="J909" s="50">
        <f>IF(Source!BC483&lt;&gt; 0, Source!BC483, 1)</f>
        <v>3.26</v>
      </c>
      <c r="K909" s="51">
        <f>Source!P483</f>
        <v>1393.85</v>
      </c>
      <c r="Q909">
        <f>ROUND((Source!DN483/100)*ROUND((ROUND((Source!AF483*Source!AV483*Source!I483),2)),2), 2)</f>
        <v>0</v>
      </c>
      <c r="R909">
        <f>Source!X483</f>
        <v>0</v>
      </c>
      <c r="S909">
        <f>ROUND((Source!DO483/100)*ROUND((ROUND((Source!AF483*Source!AV483*Source!I483),2)),2), 2)</f>
        <v>0</v>
      </c>
      <c r="T909">
        <f>Source!Y483</f>
        <v>0</v>
      </c>
      <c r="U909">
        <f>ROUND((175/100)*ROUND((ROUND((Source!AE483*Source!AV483*Source!I483),2)),2), 2)</f>
        <v>0</v>
      </c>
      <c r="V909">
        <f>ROUND((160/100)*ROUND(ROUND((ROUND((Source!AE483*Source!AV483*Source!I483),2)*Source!BS483),2), 2), 2)</f>
        <v>0</v>
      </c>
    </row>
    <row r="910" spans="1:28" ht="15" x14ac:dyDescent="0.25">
      <c r="A910" s="53"/>
      <c r="B910" s="53"/>
      <c r="C910" s="54" t="s">
        <v>1163</v>
      </c>
      <c r="D910" s="53"/>
      <c r="E910" s="53"/>
      <c r="F910" s="53"/>
      <c r="G910" s="53"/>
      <c r="H910" s="55">
        <f>I909</f>
        <v>427.56</v>
      </c>
      <c r="I910" s="55"/>
      <c r="J910" s="55">
        <f>K909</f>
        <v>1393.85</v>
      </c>
      <c r="K910" s="55"/>
      <c r="O910" s="46">
        <f>I909</f>
        <v>427.56</v>
      </c>
      <c r="P910" s="46">
        <f>K909</f>
        <v>1393.85</v>
      </c>
      <c r="X910">
        <f>IF(Source!BI483&lt;=1,I909-0, 0)</f>
        <v>0</v>
      </c>
      <c r="Y910">
        <f>IF(Source!BI483=2,I909-0, 0)</f>
        <v>427.56</v>
      </c>
      <c r="Z910">
        <f>IF(Source!BI483=3,I909-0, 0)</f>
        <v>0</v>
      </c>
      <c r="AA910">
        <f>IF(Source!BI483=4,I909,0)</f>
        <v>0</v>
      </c>
    </row>
    <row r="912" spans="1:28" ht="57" x14ac:dyDescent="0.2">
      <c r="A912" s="41">
        <v>50</v>
      </c>
      <c r="B912" s="41" t="str">
        <f>Source!F484</f>
        <v>1.22-6-91</v>
      </c>
      <c r="C912" s="41" t="s">
        <v>602</v>
      </c>
      <c r="D912" s="42" t="str">
        <f>Source!H484</f>
        <v>10 шт.</v>
      </c>
      <c r="E912" s="10">
        <f>Source!I484</f>
        <v>1.2</v>
      </c>
      <c r="F912" s="44">
        <f>Source!AL484</f>
        <v>1031.6400000000001</v>
      </c>
      <c r="G912" s="43" t="str">
        <f>Source!DD484</f>
        <v/>
      </c>
      <c r="H912" s="10">
        <f>Source!AW484</f>
        <v>1</v>
      </c>
      <c r="I912" s="44">
        <f>ROUND((ROUND((Source!AC484*Source!AW484*Source!I484),2)),2)</f>
        <v>1237.97</v>
      </c>
      <c r="J912" s="10">
        <f>IF(Source!BC484&lt;&gt; 0, Source!BC484, 1)</f>
        <v>0.78</v>
      </c>
      <c r="K912" s="44">
        <f>Source!P484</f>
        <v>965.62</v>
      </c>
      <c r="Q912">
        <f>ROUND((Source!DN484/100)*ROUND((ROUND((Source!AF484*Source!AV484*Source!I484),2)),2), 2)</f>
        <v>0</v>
      </c>
      <c r="R912">
        <f>Source!X484</f>
        <v>0</v>
      </c>
      <c r="S912">
        <f>ROUND((Source!DO484/100)*ROUND((ROUND((Source!AF484*Source!AV484*Source!I484),2)),2), 2)</f>
        <v>0</v>
      </c>
      <c r="T912">
        <f>Source!Y484</f>
        <v>0</v>
      </c>
      <c r="U912">
        <f>ROUND((175/100)*ROUND((ROUND((Source!AE484*Source!AV484*Source!I484),2)),2), 2)</f>
        <v>0</v>
      </c>
      <c r="V912">
        <f>ROUND((160/100)*ROUND(ROUND((ROUND((Source!AE484*Source!AV484*Source!I484),2)*Source!BS484),2), 2), 2)</f>
        <v>0</v>
      </c>
    </row>
    <row r="913" spans="1:28" x14ac:dyDescent="0.2">
      <c r="A913" s="60"/>
      <c r="B913" s="60"/>
      <c r="C913" s="61" t="str">
        <f>"Объем: "&amp;Source!I484&amp;"=12/"&amp;"10"</f>
        <v>Объем: 1,2=12/10</v>
      </c>
      <c r="D913" s="60"/>
      <c r="E913" s="60"/>
      <c r="F913" s="60"/>
      <c r="G913" s="60"/>
      <c r="H913" s="60"/>
      <c r="I913" s="60"/>
      <c r="J913" s="60"/>
      <c r="K913" s="60"/>
    </row>
    <row r="914" spans="1:28" ht="15" x14ac:dyDescent="0.25">
      <c r="A914" s="53"/>
      <c r="B914" s="53"/>
      <c r="C914" s="54" t="s">
        <v>1163</v>
      </c>
      <c r="D914" s="53"/>
      <c r="E914" s="53"/>
      <c r="F914" s="53"/>
      <c r="G914" s="53"/>
      <c r="H914" s="55">
        <f>I912</f>
        <v>1237.97</v>
      </c>
      <c r="I914" s="55"/>
      <c r="J914" s="55">
        <f>K912</f>
        <v>965.62</v>
      </c>
      <c r="K914" s="55"/>
      <c r="O914" s="46">
        <f>I912</f>
        <v>1237.97</v>
      </c>
      <c r="P914" s="46">
        <f>K912</f>
        <v>965.62</v>
      </c>
      <c r="X914">
        <f>IF(Source!BI484&lt;=1,I912-0, 0)</f>
        <v>0</v>
      </c>
      <c r="Y914">
        <f>IF(Source!BI484=2,I912-0, 0)</f>
        <v>1237.97</v>
      </c>
      <c r="Z914">
        <f>IF(Source!BI484=3,I912-0, 0)</f>
        <v>0</v>
      </c>
      <c r="AA914">
        <f>IF(Source!BI484=4,I912,0)</f>
        <v>0</v>
      </c>
    </row>
    <row r="916" spans="1:28" ht="85.5" x14ac:dyDescent="0.2">
      <c r="A916" s="41">
        <v>51</v>
      </c>
      <c r="B916" s="41" t="s">
        <v>1229</v>
      </c>
      <c r="C916" s="41" t="s">
        <v>607</v>
      </c>
      <c r="D916" s="42" t="str">
        <f>Source!H485</f>
        <v>100 М КАБЕЛЯ</v>
      </c>
      <c r="E916" s="10">
        <f>Source!I485</f>
        <v>0.6</v>
      </c>
      <c r="F916" s="44"/>
      <c r="G916" s="43"/>
      <c r="H916" s="10"/>
      <c r="I916" s="44"/>
      <c r="J916" s="10"/>
      <c r="K916" s="44"/>
      <c r="Q916">
        <f>ROUND((Source!DN485/100)*ROUND((ROUND((Source!AF485*Source!AV485*Source!I485),2)),2), 2)</f>
        <v>202.52</v>
      </c>
      <c r="R916">
        <f>Source!X485</f>
        <v>4335.2</v>
      </c>
      <c r="S916">
        <f>ROUND((Source!DO485/100)*ROUND((ROUND((Source!AF485*Source!AV485*Source!I485),2)),2), 2)</f>
        <v>126.57</v>
      </c>
      <c r="T916">
        <f>Source!Y485</f>
        <v>2026.23</v>
      </c>
      <c r="U916">
        <f>ROUND((175/100)*ROUND((ROUND((Source!AE485*Source!AV485*Source!I485),2)),2), 2)</f>
        <v>51.22</v>
      </c>
      <c r="V916">
        <f>ROUND((160/100)*ROUND(ROUND((ROUND((Source!AE485*Source!AV485*Source!I485),2)*Source!BS485),2), 2), 2)</f>
        <v>1220.45</v>
      </c>
    </row>
    <row r="917" spans="1:28" x14ac:dyDescent="0.2">
      <c r="C917" s="56" t="str">
        <f>"Объем: "&amp;Source!I485&amp;"=60/"&amp;"100"</f>
        <v>Объем: 0,6=60/100</v>
      </c>
    </row>
    <row r="918" spans="1:28" ht="14.25" x14ac:dyDescent="0.2">
      <c r="A918" s="41"/>
      <c r="B918" s="41"/>
      <c r="C918" s="41" t="s">
        <v>1154</v>
      </c>
      <c r="D918" s="42"/>
      <c r="E918" s="10"/>
      <c r="F918" s="44">
        <f>Source!AO485</f>
        <v>250.3</v>
      </c>
      <c r="G918" s="43" t="str">
        <f>Source!DG485</f>
        <v>)*1,15</v>
      </c>
      <c r="H918" s="10">
        <f>Source!AV485</f>
        <v>1.0469999999999999</v>
      </c>
      <c r="I918" s="44">
        <f>ROUND((ROUND((Source!AF485*Source!AV485*Source!I485),2)),2)</f>
        <v>180.82</v>
      </c>
      <c r="J918" s="10">
        <f>IF(Source!BA485&lt;&gt; 0, Source!BA485, 1)</f>
        <v>26.06</v>
      </c>
      <c r="K918" s="44">
        <f>Source!S485</f>
        <v>4712.17</v>
      </c>
      <c r="W918">
        <f>I918</f>
        <v>180.82</v>
      </c>
    </row>
    <row r="919" spans="1:28" ht="14.25" x14ac:dyDescent="0.2">
      <c r="A919" s="41"/>
      <c r="B919" s="41"/>
      <c r="C919" s="41" t="s">
        <v>1155</v>
      </c>
      <c r="D919" s="42"/>
      <c r="E919" s="10"/>
      <c r="F919" s="44">
        <f>Source!AM485</f>
        <v>252.31</v>
      </c>
      <c r="G919" s="43" t="str">
        <f>Source!DE485</f>
        <v>)*1,15</v>
      </c>
      <c r="H919" s="10">
        <f>Source!AV485</f>
        <v>1.0469999999999999</v>
      </c>
      <c r="I919" s="44">
        <f>(ROUND((ROUND((((Source!ET485*1.15))*Source!AV485*Source!I485),2)),2)+ROUND((ROUND(((Source!AE485-((Source!EU485*1.15)))*Source!AV485*Source!I485),2)),2))</f>
        <v>182.28</v>
      </c>
      <c r="J919" s="10">
        <f>IF(Source!BB485&lt;&gt; 0, Source!BB485, 1)</f>
        <v>9.74</v>
      </c>
      <c r="K919" s="44">
        <f>Source!Q485</f>
        <v>1775.41</v>
      </c>
    </row>
    <row r="920" spans="1:28" ht="14.25" x14ac:dyDescent="0.2">
      <c r="A920" s="41"/>
      <c r="B920" s="41"/>
      <c r="C920" s="41" t="s">
        <v>1156</v>
      </c>
      <c r="D920" s="42"/>
      <c r="E920" s="10"/>
      <c r="F920" s="44">
        <f>Source!AN485</f>
        <v>40.520000000000003</v>
      </c>
      <c r="G920" s="43" t="str">
        <f>Source!DF485</f>
        <v>)*1,15</v>
      </c>
      <c r="H920" s="10">
        <f>Source!AV485</f>
        <v>1.0469999999999999</v>
      </c>
      <c r="I920" s="45">
        <f>ROUND((ROUND((Source!AE485*Source!AV485*Source!I485),2)),2)</f>
        <v>29.27</v>
      </c>
      <c r="J920" s="10">
        <f>IF(Source!BS485&lt;&gt; 0, Source!BS485, 1)</f>
        <v>26.06</v>
      </c>
      <c r="K920" s="45">
        <f>Source!R485</f>
        <v>762.78</v>
      </c>
      <c r="W920">
        <f>I920</f>
        <v>29.27</v>
      </c>
    </row>
    <row r="921" spans="1:28" ht="14.25" x14ac:dyDescent="0.2">
      <c r="A921" s="41"/>
      <c r="B921" s="41"/>
      <c r="C921" s="41" t="s">
        <v>1177</v>
      </c>
      <c r="D921" s="42"/>
      <c r="E921" s="10"/>
      <c r="F921" s="44">
        <f>Source!AL485</f>
        <v>31.36</v>
      </c>
      <c r="G921" s="43" t="str">
        <f>Source!DD485</f>
        <v/>
      </c>
      <c r="H921" s="10">
        <f>Source!AW485</f>
        <v>1</v>
      </c>
      <c r="I921" s="44">
        <f>ROUND((ROUND((Source!AC485*Source!AW485*Source!I485),2)),2)</f>
        <v>18.82</v>
      </c>
      <c r="J921" s="10">
        <f>IF(Source!BC485&lt;&gt; 0, Source!BC485, 1)</f>
        <v>6.98</v>
      </c>
      <c r="K921" s="44">
        <f>Source!P485</f>
        <v>131.36000000000001</v>
      </c>
    </row>
    <row r="922" spans="1:28" ht="14.25" x14ac:dyDescent="0.2">
      <c r="A922" s="41"/>
      <c r="B922" s="41"/>
      <c r="C922" s="41" t="s">
        <v>1157</v>
      </c>
      <c r="D922" s="42" t="s">
        <v>1158</v>
      </c>
      <c r="E922" s="10">
        <f>Source!DN485</f>
        <v>112</v>
      </c>
      <c r="F922" s="44"/>
      <c r="G922" s="43"/>
      <c r="H922" s="10"/>
      <c r="I922" s="44">
        <f>SUM(Q916:Q921)</f>
        <v>202.52</v>
      </c>
      <c r="J922" s="10">
        <f>Source!BZ485</f>
        <v>92</v>
      </c>
      <c r="K922" s="44">
        <f>SUM(R916:R921)</f>
        <v>4335.2</v>
      </c>
    </row>
    <row r="923" spans="1:28" ht="14.25" x14ac:dyDescent="0.2">
      <c r="A923" s="41"/>
      <c r="B923" s="41"/>
      <c r="C923" s="41" t="s">
        <v>1159</v>
      </c>
      <c r="D923" s="42" t="s">
        <v>1158</v>
      </c>
      <c r="E923" s="10">
        <f>Source!DO485</f>
        <v>70</v>
      </c>
      <c r="F923" s="44"/>
      <c r="G923" s="43"/>
      <c r="H923" s="10"/>
      <c r="I923" s="44">
        <f>SUM(S916:S922)</f>
        <v>126.57</v>
      </c>
      <c r="J923" s="10">
        <f>Source!CA485</f>
        <v>43</v>
      </c>
      <c r="K923" s="44">
        <f>SUM(T916:T922)</f>
        <v>2026.23</v>
      </c>
    </row>
    <row r="924" spans="1:28" ht="14.25" x14ac:dyDescent="0.2">
      <c r="A924" s="41"/>
      <c r="B924" s="41"/>
      <c r="C924" s="41" t="s">
        <v>1160</v>
      </c>
      <c r="D924" s="42" t="s">
        <v>1158</v>
      </c>
      <c r="E924" s="10">
        <f>175</f>
        <v>175</v>
      </c>
      <c r="F924" s="44"/>
      <c r="G924" s="43"/>
      <c r="H924" s="10"/>
      <c r="I924" s="44">
        <f>SUM(U916:U923)</f>
        <v>51.22</v>
      </c>
      <c r="J924" s="10">
        <f>160</f>
        <v>160</v>
      </c>
      <c r="K924" s="44">
        <f>SUM(V916:V923)</f>
        <v>1220.45</v>
      </c>
    </row>
    <row r="925" spans="1:28" ht="14.25" x14ac:dyDescent="0.2">
      <c r="A925" s="48"/>
      <c r="B925" s="48"/>
      <c r="C925" s="48" t="s">
        <v>1161</v>
      </c>
      <c r="D925" s="49" t="s">
        <v>1162</v>
      </c>
      <c r="E925" s="50">
        <f>Source!AQ485</f>
        <v>20.3</v>
      </c>
      <c r="F925" s="51"/>
      <c r="G925" s="52" t="str">
        <f>Source!DI485</f>
        <v>)*1,15</v>
      </c>
      <c r="H925" s="50">
        <f>Source!AV485</f>
        <v>1.0469999999999999</v>
      </c>
      <c r="I925" s="51">
        <f>Source!U485</f>
        <v>14.665328999999998</v>
      </c>
      <c r="J925" s="50"/>
      <c r="K925" s="51"/>
      <c r="AB925" s="46">
        <f>I925</f>
        <v>14.665328999999998</v>
      </c>
    </row>
    <row r="926" spans="1:28" ht="15" x14ac:dyDescent="0.25">
      <c r="A926" s="53"/>
      <c r="B926" s="53"/>
      <c r="C926" s="54" t="s">
        <v>1163</v>
      </c>
      <c r="D926" s="53"/>
      <c r="E926" s="53"/>
      <c r="F926" s="53"/>
      <c r="G926" s="53"/>
      <c r="H926" s="55">
        <f>I918+I919+I921+I922+I923+I924</f>
        <v>762.23</v>
      </c>
      <c r="I926" s="55"/>
      <c r="J926" s="55">
        <f>K918+K919+K921+K922+K923+K924</f>
        <v>14200.82</v>
      </c>
      <c r="K926" s="55"/>
      <c r="O926" s="46">
        <f>I918+I919+I921+I922+I923+I924</f>
        <v>762.23</v>
      </c>
      <c r="P926" s="46">
        <f>K918+K919+K921+K922+K923+K924</f>
        <v>14200.82</v>
      </c>
      <c r="X926">
        <f>IF(Source!BI485&lt;=1,I918+I919+I921+I922+I923+I924-0, 0)</f>
        <v>0</v>
      </c>
      <c r="Y926">
        <f>IF(Source!BI485=2,I918+I919+I921+I922+I923+I924-0, 0)</f>
        <v>762.23</v>
      </c>
      <c r="Z926">
        <f>IF(Source!BI485=3,I918+I919+I921+I922+I923+I924-0, 0)</f>
        <v>0</v>
      </c>
      <c r="AA926">
        <f>IF(Source!BI485=4,I918+I919+I921+I922+I923+I924,0)</f>
        <v>0</v>
      </c>
    </row>
    <row r="928" spans="1:28" ht="42.75" x14ac:dyDescent="0.2">
      <c r="A928" s="48">
        <v>52</v>
      </c>
      <c r="B928" s="48" t="str">
        <f>Source!F486</f>
        <v>1.23-8-564</v>
      </c>
      <c r="C928" s="48" t="s">
        <v>611</v>
      </c>
      <c r="D928" s="49" t="str">
        <f>Source!H486</f>
        <v>км</v>
      </c>
      <c r="E928" s="50">
        <f>Source!I486</f>
        <v>0.06</v>
      </c>
      <c r="F928" s="51">
        <f>Source!AL486</f>
        <v>4789.93</v>
      </c>
      <c r="G928" s="52" t="str">
        <f>Source!DD486</f>
        <v/>
      </c>
      <c r="H928" s="50">
        <f>Source!AW486</f>
        <v>1</v>
      </c>
      <c r="I928" s="51">
        <f>ROUND((ROUND((Source!AC486*Source!AW486*Source!I486),2)),2)</f>
        <v>287.39999999999998</v>
      </c>
      <c r="J928" s="50">
        <f>IF(Source!BC486&lt;&gt; 0, Source!BC486, 1)</f>
        <v>7.75</v>
      </c>
      <c r="K928" s="51">
        <f>Source!P486</f>
        <v>2227.35</v>
      </c>
      <c r="Q928">
        <f>ROUND((Source!DN486/100)*ROUND((ROUND((Source!AF486*Source!AV486*Source!I486),2)),2), 2)</f>
        <v>0</v>
      </c>
      <c r="R928">
        <f>Source!X486</f>
        <v>0</v>
      </c>
      <c r="S928">
        <f>ROUND((Source!DO486/100)*ROUND((ROUND((Source!AF486*Source!AV486*Source!I486),2)),2), 2)</f>
        <v>0</v>
      </c>
      <c r="T928">
        <f>Source!Y486</f>
        <v>0</v>
      </c>
      <c r="U928">
        <f>ROUND((175/100)*ROUND((ROUND((Source!AE486*Source!AV486*Source!I486),2)),2), 2)</f>
        <v>0</v>
      </c>
      <c r="V928">
        <f>ROUND((160/100)*ROUND(ROUND((ROUND((Source!AE486*Source!AV486*Source!I486),2)*Source!BS486),2), 2), 2)</f>
        <v>0</v>
      </c>
    </row>
    <row r="929" spans="1:28" ht="15" x14ac:dyDescent="0.25">
      <c r="A929" s="53"/>
      <c r="B929" s="53"/>
      <c r="C929" s="54" t="s">
        <v>1163</v>
      </c>
      <c r="D929" s="53"/>
      <c r="E929" s="53"/>
      <c r="F929" s="53"/>
      <c r="G929" s="53"/>
      <c r="H929" s="55">
        <f>I928</f>
        <v>287.39999999999998</v>
      </c>
      <c r="I929" s="55"/>
      <c r="J929" s="55">
        <f>K928</f>
        <v>2227.35</v>
      </c>
      <c r="K929" s="55"/>
      <c r="O929" s="46">
        <f>I928</f>
        <v>287.39999999999998</v>
      </c>
      <c r="P929" s="46">
        <f>K928</f>
        <v>2227.35</v>
      </c>
      <c r="X929">
        <f>IF(Source!BI486&lt;=1,I928-0, 0)</f>
        <v>0</v>
      </c>
      <c r="Y929">
        <f>IF(Source!BI486=2,I928-0, 0)</f>
        <v>287.39999999999998</v>
      </c>
      <c r="Z929">
        <f>IF(Source!BI486=3,I928-0, 0)</f>
        <v>0</v>
      </c>
      <c r="AA929">
        <f>IF(Source!BI486=4,I928,0)</f>
        <v>0</v>
      </c>
    </row>
    <row r="931" spans="1:28" ht="71.25" x14ac:dyDescent="0.2">
      <c r="A931" s="48">
        <v>53</v>
      </c>
      <c r="B931" s="48" t="str">
        <f>Source!F487</f>
        <v>1.21-5-179</v>
      </c>
      <c r="C931" s="48" t="s">
        <v>615</v>
      </c>
      <c r="D931" s="49" t="str">
        <f>Source!H487</f>
        <v>шт.</v>
      </c>
      <c r="E931" s="50">
        <f>Source!I487</f>
        <v>10</v>
      </c>
      <c r="F931" s="51">
        <f>Source!AL487</f>
        <v>10.52</v>
      </c>
      <c r="G931" s="52" t="str">
        <f>Source!DD487</f>
        <v/>
      </c>
      <c r="H931" s="50">
        <f>Source!AW487</f>
        <v>1</v>
      </c>
      <c r="I931" s="51">
        <f>ROUND((ROUND((Source!AC487*Source!AW487*Source!I487),2)),2)</f>
        <v>105.2</v>
      </c>
      <c r="J931" s="50">
        <f>IF(Source!BC487&lt;&gt; 0, Source!BC487, 1)</f>
        <v>2.76</v>
      </c>
      <c r="K931" s="51">
        <f>Source!P487</f>
        <v>290.35000000000002</v>
      </c>
      <c r="Q931">
        <f>ROUND((Source!DN487/100)*ROUND((ROUND((Source!AF487*Source!AV487*Source!I487),2)),2), 2)</f>
        <v>0</v>
      </c>
      <c r="R931">
        <f>Source!X487</f>
        <v>0</v>
      </c>
      <c r="S931">
        <f>ROUND((Source!DO487/100)*ROUND((ROUND((Source!AF487*Source!AV487*Source!I487),2)),2), 2)</f>
        <v>0</v>
      </c>
      <c r="T931">
        <f>Source!Y487</f>
        <v>0</v>
      </c>
      <c r="U931">
        <f>ROUND((175/100)*ROUND((ROUND((Source!AE487*Source!AV487*Source!I487),2)),2), 2)</f>
        <v>0</v>
      </c>
      <c r="V931">
        <f>ROUND((160/100)*ROUND(ROUND((ROUND((Source!AE487*Source!AV487*Source!I487),2)*Source!BS487),2), 2), 2)</f>
        <v>0</v>
      </c>
    </row>
    <row r="932" spans="1:28" ht="15" x14ac:dyDescent="0.25">
      <c r="A932" s="53"/>
      <c r="B932" s="53"/>
      <c r="C932" s="54" t="s">
        <v>1163</v>
      </c>
      <c r="D932" s="53"/>
      <c r="E932" s="53"/>
      <c r="F932" s="53"/>
      <c r="G932" s="53"/>
      <c r="H932" s="55">
        <f>I931</f>
        <v>105.2</v>
      </c>
      <c r="I932" s="55"/>
      <c r="J932" s="55">
        <f>K931</f>
        <v>290.35000000000002</v>
      </c>
      <c r="K932" s="55"/>
      <c r="O932" s="46">
        <f>I931</f>
        <v>105.2</v>
      </c>
      <c r="P932" s="46">
        <f>K931</f>
        <v>290.35000000000002</v>
      </c>
      <c r="X932">
        <f>IF(Source!BI487&lt;=1,I931-0, 0)</f>
        <v>0</v>
      </c>
      <c r="Y932">
        <f>IF(Source!BI487=2,I931-0, 0)</f>
        <v>105.2</v>
      </c>
      <c r="Z932">
        <f>IF(Source!BI487=3,I931-0, 0)</f>
        <v>0</v>
      </c>
      <c r="AA932">
        <f>IF(Source!BI487=4,I931,0)</f>
        <v>0</v>
      </c>
    </row>
    <row r="934" spans="1:28" ht="65.25" x14ac:dyDescent="0.2">
      <c r="A934" s="41">
        <v>54</v>
      </c>
      <c r="B934" s="41" t="s">
        <v>1230</v>
      </c>
      <c r="C934" s="41" t="s">
        <v>619</v>
      </c>
      <c r="D934" s="42" t="str">
        <f>Source!H488</f>
        <v>100 шт.</v>
      </c>
      <c r="E934" s="10">
        <f>Source!I488</f>
        <v>0.04</v>
      </c>
      <c r="F934" s="44"/>
      <c r="G934" s="43"/>
      <c r="H934" s="10"/>
      <c r="I934" s="44"/>
      <c r="J934" s="10"/>
      <c r="K934" s="44"/>
      <c r="Q934">
        <f>ROUND((Source!DN488/100)*ROUND((ROUND((Source!AF488*Source!AV488*Source!I488),2)),2), 2)</f>
        <v>23.91</v>
      </c>
      <c r="R934">
        <f>Source!X488</f>
        <v>511.87</v>
      </c>
      <c r="S934">
        <f>ROUND((Source!DO488/100)*ROUND((ROUND((Source!AF488*Source!AV488*Source!I488),2)),2), 2)</f>
        <v>14.95</v>
      </c>
      <c r="T934">
        <f>Source!Y488</f>
        <v>239.24</v>
      </c>
      <c r="U934">
        <f>ROUND((175/100)*ROUND((ROUND((Source!AE488*Source!AV488*Source!I488),2)),2), 2)</f>
        <v>0.09</v>
      </c>
      <c r="V934">
        <f>ROUND((160/100)*ROUND(ROUND((ROUND((Source!AE488*Source!AV488*Source!I488),2)*Source!BS488),2), 2), 2)</f>
        <v>2.08</v>
      </c>
    </row>
    <row r="935" spans="1:28" x14ac:dyDescent="0.2">
      <c r="C935" s="56" t="str">
        <f>"Объем: "&amp;Source!I488&amp;"=4/"&amp;"100"</f>
        <v>Объем: 0,04=4/100</v>
      </c>
    </row>
    <row r="936" spans="1:28" ht="14.25" x14ac:dyDescent="0.2">
      <c r="A936" s="41"/>
      <c r="B936" s="41"/>
      <c r="C936" s="41" t="s">
        <v>1154</v>
      </c>
      <c r="D936" s="42"/>
      <c r="E936" s="10"/>
      <c r="F936" s="44">
        <f>Source!AO488</f>
        <v>443.3</v>
      </c>
      <c r="G936" s="43" t="str">
        <f>Source!DG488</f>
        <v>)*1,15</v>
      </c>
      <c r="H936" s="10">
        <f>Source!AV488</f>
        <v>1.0469999999999999</v>
      </c>
      <c r="I936" s="44">
        <f>ROUND((ROUND((Source!AF488*Source!AV488*Source!I488),2)),2)</f>
        <v>21.35</v>
      </c>
      <c r="J936" s="10">
        <f>IF(Source!BA488&lt;&gt; 0, Source!BA488, 1)</f>
        <v>26.06</v>
      </c>
      <c r="K936" s="44">
        <f>Source!S488</f>
        <v>556.38</v>
      </c>
      <c r="W936">
        <f>I936</f>
        <v>21.35</v>
      </c>
    </row>
    <row r="937" spans="1:28" ht="14.25" x14ac:dyDescent="0.2">
      <c r="A937" s="41"/>
      <c r="B937" s="41"/>
      <c r="C937" s="41" t="s">
        <v>1155</v>
      </c>
      <c r="D937" s="42"/>
      <c r="E937" s="10"/>
      <c r="F937" s="44">
        <f>Source!AM488</f>
        <v>15.57</v>
      </c>
      <c r="G937" s="43" t="str">
        <f>Source!DE488</f>
        <v>)*1,15</v>
      </c>
      <c r="H937" s="10">
        <f>Source!AV488</f>
        <v>1.0469999999999999</v>
      </c>
      <c r="I937" s="44">
        <f>(ROUND((ROUND((((Source!ET488*1.15))*Source!AV488*Source!I488),2)),2)+ROUND((ROUND(((Source!AE488-((Source!EU488*1.15)))*Source!AV488*Source!I488),2)),2))</f>
        <v>0.75</v>
      </c>
      <c r="J937" s="10">
        <f>IF(Source!BB488&lt;&gt; 0, Source!BB488, 1)</f>
        <v>8.0399999999999991</v>
      </c>
      <c r="K937" s="44">
        <f>Source!Q488</f>
        <v>6.03</v>
      </c>
    </row>
    <row r="938" spans="1:28" ht="14.25" x14ac:dyDescent="0.2">
      <c r="A938" s="41"/>
      <c r="B938" s="41"/>
      <c r="C938" s="41" t="s">
        <v>1156</v>
      </c>
      <c r="D938" s="42"/>
      <c r="E938" s="10"/>
      <c r="F938" s="44">
        <f>Source!AN488</f>
        <v>1.1399999999999999</v>
      </c>
      <c r="G938" s="43" t="str">
        <f>Source!DF488</f>
        <v>)*1,15</v>
      </c>
      <c r="H938" s="10">
        <f>Source!AV488</f>
        <v>1.0469999999999999</v>
      </c>
      <c r="I938" s="45">
        <f>ROUND((ROUND((Source!AE488*Source!AV488*Source!I488),2)),2)</f>
        <v>0.05</v>
      </c>
      <c r="J938" s="10">
        <f>IF(Source!BS488&lt;&gt; 0, Source!BS488, 1)</f>
        <v>26.06</v>
      </c>
      <c r="K938" s="45">
        <f>Source!R488</f>
        <v>1.3</v>
      </c>
      <c r="W938">
        <f>I938</f>
        <v>0.05</v>
      </c>
    </row>
    <row r="939" spans="1:28" ht="14.25" x14ac:dyDescent="0.2">
      <c r="A939" s="41"/>
      <c r="B939" s="41"/>
      <c r="C939" s="41" t="s">
        <v>1177</v>
      </c>
      <c r="D939" s="42"/>
      <c r="E939" s="10"/>
      <c r="F939" s="44">
        <f>Source!AL488</f>
        <v>26.25</v>
      </c>
      <c r="G939" s="43" t="str">
        <f>Source!DD488</f>
        <v/>
      </c>
      <c r="H939" s="10">
        <f>Source!AW488</f>
        <v>1</v>
      </c>
      <c r="I939" s="44">
        <f>ROUND((ROUND((Source!AC488*Source!AW488*Source!I488),2)),2)</f>
        <v>1.05</v>
      </c>
      <c r="J939" s="10">
        <f>IF(Source!BC488&lt;&gt; 0, Source!BC488, 1)</f>
        <v>6.98</v>
      </c>
      <c r="K939" s="44">
        <f>Source!P488</f>
        <v>7.33</v>
      </c>
    </row>
    <row r="940" spans="1:28" ht="14.25" x14ac:dyDescent="0.2">
      <c r="A940" s="41"/>
      <c r="B940" s="41"/>
      <c r="C940" s="41" t="s">
        <v>1157</v>
      </c>
      <c r="D940" s="42" t="s">
        <v>1158</v>
      </c>
      <c r="E940" s="10">
        <f>Source!DN488</f>
        <v>112</v>
      </c>
      <c r="F940" s="44"/>
      <c r="G940" s="43"/>
      <c r="H940" s="10"/>
      <c r="I940" s="44">
        <f>SUM(Q934:Q939)</f>
        <v>23.91</v>
      </c>
      <c r="J940" s="10">
        <f>Source!BZ488</f>
        <v>92</v>
      </c>
      <c r="K940" s="44">
        <f>SUM(R934:R939)</f>
        <v>511.87</v>
      </c>
    </row>
    <row r="941" spans="1:28" ht="14.25" x14ac:dyDescent="0.2">
      <c r="A941" s="41"/>
      <c r="B941" s="41"/>
      <c r="C941" s="41" t="s">
        <v>1159</v>
      </c>
      <c r="D941" s="42" t="s">
        <v>1158</v>
      </c>
      <c r="E941" s="10">
        <f>Source!DO488</f>
        <v>70</v>
      </c>
      <c r="F941" s="44"/>
      <c r="G941" s="43"/>
      <c r="H941" s="10"/>
      <c r="I941" s="44">
        <f>SUM(S934:S940)</f>
        <v>14.95</v>
      </c>
      <c r="J941" s="10">
        <f>Source!CA488</f>
        <v>43</v>
      </c>
      <c r="K941" s="44">
        <f>SUM(T934:T940)</f>
        <v>239.24</v>
      </c>
    </row>
    <row r="942" spans="1:28" ht="14.25" x14ac:dyDescent="0.2">
      <c r="A942" s="41"/>
      <c r="B942" s="41"/>
      <c r="C942" s="41" t="s">
        <v>1160</v>
      </c>
      <c r="D942" s="42" t="s">
        <v>1158</v>
      </c>
      <c r="E942" s="10">
        <f>175</f>
        <v>175</v>
      </c>
      <c r="F942" s="44"/>
      <c r="G942" s="43"/>
      <c r="H942" s="10"/>
      <c r="I942" s="44">
        <f>SUM(U934:U941)</f>
        <v>0.09</v>
      </c>
      <c r="J942" s="10">
        <f>160</f>
        <v>160</v>
      </c>
      <c r="K942" s="44">
        <f>SUM(V934:V941)</f>
        <v>2.08</v>
      </c>
    </row>
    <row r="943" spans="1:28" ht="14.25" x14ac:dyDescent="0.2">
      <c r="A943" s="48"/>
      <c r="B943" s="48"/>
      <c r="C943" s="48" t="s">
        <v>1161</v>
      </c>
      <c r="D943" s="49" t="s">
        <v>1162</v>
      </c>
      <c r="E943" s="50">
        <f>Source!AQ488</f>
        <v>34.1</v>
      </c>
      <c r="F943" s="51"/>
      <c r="G943" s="52" t="str">
        <f>Source!DI488</f>
        <v>)*1,15</v>
      </c>
      <c r="H943" s="50">
        <f>Source!AV488</f>
        <v>1.0469999999999999</v>
      </c>
      <c r="I943" s="51">
        <f>Source!U488</f>
        <v>1.6423241999999996</v>
      </c>
      <c r="J943" s="50"/>
      <c r="K943" s="51"/>
      <c r="AB943" s="46">
        <f>I943</f>
        <v>1.6423241999999996</v>
      </c>
    </row>
    <row r="944" spans="1:28" ht="15" x14ac:dyDescent="0.25">
      <c r="A944" s="53"/>
      <c r="B944" s="53"/>
      <c r="C944" s="54" t="s">
        <v>1163</v>
      </c>
      <c r="D944" s="53"/>
      <c r="E944" s="53"/>
      <c r="F944" s="53"/>
      <c r="G944" s="53"/>
      <c r="H944" s="55">
        <f>I936+I937+I939+I940+I941+I942</f>
        <v>62.100000000000009</v>
      </c>
      <c r="I944" s="55"/>
      <c r="J944" s="55">
        <f>K936+K937+K939+K940+K941+K942</f>
        <v>1322.93</v>
      </c>
      <c r="K944" s="55"/>
      <c r="O944" s="46">
        <f>I936+I937+I939+I940+I941+I942</f>
        <v>62.100000000000009</v>
      </c>
      <c r="P944" s="46">
        <f>K936+K937+K939+K940+K941+K942</f>
        <v>1322.93</v>
      </c>
      <c r="X944">
        <f>IF(Source!BI488&lt;=1,I936+I937+I939+I940+I941+I942-0, 0)</f>
        <v>0</v>
      </c>
      <c r="Y944">
        <f>IF(Source!BI488=2,I936+I937+I939+I940+I941+I942-0, 0)</f>
        <v>62.100000000000009</v>
      </c>
      <c r="Z944">
        <f>IF(Source!BI488=3,I936+I937+I939+I940+I941+I942-0, 0)</f>
        <v>0</v>
      </c>
      <c r="AA944">
        <f>IF(Source!BI488=4,I936+I937+I939+I940+I941+I942,0)</f>
        <v>0</v>
      </c>
    </row>
    <row r="946" spans="1:28" ht="42.75" x14ac:dyDescent="0.2">
      <c r="A946" s="48">
        <v>55</v>
      </c>
      <c r="B946" s="48" t="str">
        <f>Source!F489</f>
        <v>1.21-5-49</v>
      </c>
      <c r="C946" s="48" t="s">
        <v>623</v>
      </c>
      <c r="D946" s="49" t="str">
        <f>Source!H489</f>
        <v>шт.</v>
      </c>
      <c r="E946" s="50">
        <f>Source!I489</f>
        <v>4</v>
      </c>
      <c r="F946" s="51">
        <f>Source!AL489</f>
        <v>14.05</v>
      </c>
      <c r="G946" s="52" t="str">
        <f>Source!DD489</f>
        <v/>
      </c>
      <c r="H946" s="50">
        <f>Source!AW489</f>
        <v>1</v>
      </c>
      <c r="I946" s="51">
        <f>ROUND((ROUND((Source!AC489*Source!AW489*Source!I489),2)),2)</f>
        <v>56.2</v>
      </c>
      <c r="J946" s="50">
        <f>IF(Source!BC489&lt;&gt; 0, Source!BC489, 1)</f>
        <v>23.69</v>
      </c>
      <c r="K946" s="51">
        <f>Source!P489</f>
        <v>1331.38</v>
      </c>
      <c r="Q946">
        <f>ROUND((Source!DN489/100)*ROUND((ROUND((Source!AF489*Source!AV489*Source!I489),2)),2), 2)</f>
        <v>0</v>
      </c>
      <c r="R946">
        <f>Source!X489</f>
        <v>0</v>
      </c>
      <c r="S946">
        <f>ROUND((Source!DO489/100)*ROUND((ROUND((Source!AF489*Source!AV489*Source!I489),2)),2), 2)</f>
        <v>0</v>
      </c>
      <c r="T946">
        <f>Source!Y489</f>
        <v>0</v>
      </c>
      <c r="U946">
        <f>ROUND((175/100)*ROUND((ROUND((Source!AE489*Source!AV489*Source!I489),2)),2), 2)</f>
        <v>0</v>
      </c>
      <c r="V946">
        <f>ROUND((160/100)*ROUND(ROUND((ROUND((Source!AE489*Source!AV489*Source!I489),2)*Source!BS489),2), 2), 2)</f>
        <v>0</v>
      </c>
    </row>
    <row r="947" spans="1:28" ht="15" x14ac:dyDescent="0.25">
      <c r="A947" s="53"/>
      <c r="B947" s="53"/>
      <c r="C947" s="54" t="s">
        <v>1163</v>
      </c>
      <c r="D947" s="53"/>
      <c r="E947" s="53"/>
      <c r="F947" s="53"/>
      <c r="G947" s="53"/>
      <c r="H947" s="55">
        <f>I946</f>
        <v>56.2</v>
      </c>
      <c r="I947" s="55"/>
      <c r="J947" s="55">
        <f>K946</f>
        <v>1331.38</v>
      </c>
      <c r="K947" s="55"/>
      <c r="O947" s="46">
        <f>I946</f>
        <v>56.2</v>
      </c>
      <c r="P947" s="46">
        <f>K946</f>
        <v>1331.38</v>
      </c>
      <c r="X947">
        <f>IF(Source!BI489&lt;=1,I946-0, 0)</f>
        <v>0</v>
      </c>
      <c r="Y947">
        <f>IF(Source!BI489=2,I946-0, 0)</f>
        <v>56.2</v>
      </c>
      <c r="Z947">
        <f>IF(Source!BI489=3,I946-0, 0)</f>
        <v>0</v>
      </c>
      <c r="AA947">
        <f>IF(Source!BI489=4,I946,0)</f>
        <v>0</v>
      </c>
    </row>
    <row r="949" spans="1:28" ht="65.25" x14ac:dyDescent="0.2">
      <c r="A949" s="41">
        <v>56</v>
      </c>
      <c r="B949" s="41" t="s">
        <v>1231</v>
      </c>
      <c r="C949" s="41" t="s">
        <v>628</v>
      </c>
      <c r="D949" s="42" t="str">
        <f>Source!H491</f>
        <v>10 шт.</v>
      </c>
      <c r="E949" s="10">
        <f>Source!I491</f>
        <v>1.3</v>
      </c>
      <c r="F949" s="44"/>
      <c r="G949" s="43"/>
      <c r="H949" s="10"/>
      <c r="I949" s="44"/>
      <c r="J949" s="10"/>
      <c r="K949" s="44"/>
      <c r="Q949">
        <f>ROUND((Source!DN491/100)*ROUND((ROUND((Source!AF491*Source!AV491*Source!I491),2)),2), 2)</f>
        <v>204.21</v>
      </c>
      <c r="R949">
        <f>Source!X491</f>
        <v>4371.3999999999996</v>
      </c>
      <c r="S949">
        <f>ROUND((Source!DO491/100)*ROUND((ROUND((Source!AF491*Source!AV491*Source!I491),2)),2), 2)</f>
        <v>127.63</v>
      </c>
      <c r="T949">
        <f>Source!Y491</f>
        <v>2043.15</v>
      </c>
      <c r="U949">
        <f>ROUND((175/100)*ROUND((ROUND((Source!AE491*Source!AV491*Source!I491),2)),2), 2)</f>
        <v>20.63</v>
      </c>
      <c r="V949">
        <f>ROUND((160/100)*ROUND(ROUND((ROUND((Source!AE491*Source!AV491*Source!I491),2)*Source!BS491),2), 2), 2)</f>
        <v>491.6</v>
      </c>
    </row>
    <row r="950" spans="1:28" x14ac:dyDescent="0.2">
      <c r="C950" s="56" t="str">
        <f>"Объем: "&amp;Source!I491&amp;"=13/"&amp;"10"</f>
        <v>Объем: 1,3=13/10</v>
      </c>
    </row>
    <row r="951" spans="1:28" ht="14.25" x14ac:dyDescent="0.2">
      <c r="A951" s="41"/>
      <c r="B951" s="41"/>
      <c r="C951" s="41" t="s">
        <v>1154</v>
      </c>
      <c r="D951" s="42"/>
      <c r="E951" s="10"/>
      <c r="F951" s="44">
        <f>Source!AO491</f>
        <v>114.3</v>
      </c>
      <c r="G951" s="43" t="str">
        <f>Source!DG491</f>
        <v>)*1,15</v>
      </c>
      <c r="H951" s="10">
        <f>Source!AV491</f>
        <v>1.0669999999999999</v>
      </c>
      <c r="I951" s="44">
        <f>ROUND((ROUND((Source!AF491*Source!AV491*Source!I491),2)),2)</f>
        <v>182.33</v>
      </c>
      <c r="J951" s="10">
        <f>IF(Source!BA491&lt;&gt; 0, Source!BA491, 1)</f>
        <v>26.06</v>
      </c>
      <c r="K951" s="44">
        <f>Source!S491</f>
        <v>4751.5200000000004</v>
      </c>
      <c r="W951">
        <f>I951</f>
        <v>182.33</v>
      </c>
    </row>
    <row r="952" spans="1:28" ht="14.25" x14ac:dyDescent="0.2">
      <c r="A952" s="41"/>
      <c r="B952" s="41"/>
      <c r="C952" s="41" t="s">
        <v>1155</v>
      </c>
      <c r="D952" s="42"/>
      <c r="E952" s="10"/>
      <c r="F952" s="44">
        <f>Source!AM491</f>
        <v>79.930000000000007</v>
      </c>
      <c r="G952" s="43" t="str">
        <f>Source!DE491</f>
        <v>)*1,15</v>
      </c>
      <c r="H952" s="10">
        <f>Source!AV491</f>
        <v>1.0669999999999999</v>
      </c>
      <c r="I952" s="44">
        <f>(ROUND((ROUND((((Source!ET491*1.15))*Source!AV491*Source!I491),2)),2)+ROUND((ROUND(((Source!AE491-((Source!EU491*1.15)))*Source!AV491*Source!I491),2)),2))</f>
        <v>127.5</v>
      </c>
      <c r="J952" s="10">
        <f>IF(Source!BB491&lt;&gt; 0, Source!BB491, 1)</f>
        <v>8.42</v>
      </c>
      <c r="K952" s="44">
        <f>Source!Q491</f>
        <v>1073.55</v>
      </c>
    </row>
    <row r="953" spans="1:28" ht="14.25" x14ac:dyDescent="0.2">
      <c r="A953" s="41"/>
      <c r="B953" s="41"/>
      <c r="C953" s="41" t="s">
        <v>1156</v>
      </c>
      <c r="D953" s="42"/>
      <c r="E953" s="10"/>
      <c r="F953" s="44">
        <f>Source!AN491</f>
        <v>7.39</v>
      </c>
      <c r="G953" s="43" t="str">
        <f>Source!DF491</f>
        <v>)*1,15</v>
      </c>
      <c r="H953" s="10">
        <f>Source!AV491</f>
        <v>1.0669999999999999</v>
      </c>
      <c r="I953" s="45">
        <f>ROUND((ROUND((Source!AE491*Source!AV491*Source!I491),2)),2)</f>
        <v>11.79</v>
      </c>
      <c r="J953" s="10">
        <f>IF(Source!BS491&lt;&gt; 0, Source!BS491, 1)</f>
        <v>26.06</v>
      </c>
      <c r="K953" s="45">
        <f>Source!R491</f>
        <v>307.25</v>
      </c>
      <c r="W953">
        <f>I953</f>
        <v>11.79</v>
      </c>
    </row>
    <row r="954" spans="1:28" ht="14.25" x14ac:dyDescent="0.2">
      <c r="A954" s="41"/>
      <c r="B954" s="41"/>
      <c r="C954" s="41" t="s">
        <v>1177</v>
      </c>
      <c r="D954" s="42"/>
      <c r="E954" s="10"/>
      <c r="F954" s="44">
        <f>Source!AL491</f>
        <v>154.69999999999999</v>
      </c>
      <c r="G954" s="43" t="str">
        <f>Source!DD491</f>
        <v/>
      </c>
      <c r="H954" s="10">
        <f>Source!AW491</f>
        <v>1.081</v>
      </c>
      <c r="I954" s="44">
        <f>ROUND((ROUND((Source!AC491*Source!AW491*Source!I491),2)),2)</f>
        <v>217.4</v>
      </c>
      <c r="J954" s="10">
        <f>IF(Source!BC491&lt;&gt; 0, Source!BC491, 1)</f>
        <v>6.98</v>
      </c>
      <c r="K954" s="44">
        <f>Source!P491</f>
        <v>1517.45</v>
      </c>
    </row>
    <row r="955" spans="1:28" ht="14.25" x14ac:dyDescent="0.2">
      <c r="A955" s="41"/>
      <c r="B955" s="41"/>
      <c r="C955" s="41" t="s">
        <v>1157</v>
      </c>
      <c r="D955" s="42" t="s">
        <v>1158</v>
      </c>
      <c r="E955" s="10">
        <f>Source!DN491</f>
        <v>112</v>
      </c>
      <c r="F955" s="44"/>
      <c r="G955" s="43"/>
      <c r="H955" s="10"/>
      <c r="I955" s="44">
        <f>SUM(Q949:Q954)</f>
        <v>204.21</v>
      </c>
      <c r="J955" s="10">
        <f>Source!BZ491</f>
        <v>92</v>
      </c>
      <c r="K955" s="44">
        <f>SUM(R949:R954)</f>
        <v>4371.3999999999996</v>
      </c>
    </row>
    <row r="956" spans="1:28" ht="14.25" x14ac:dyDescent="0.2">
      <c r="A956" s="41"/>
      <c r="B956" s="41"/>
      <c r="C956" s="41" t="s">
        <v>1159</v>
      </c>
      <c r="D956" s="42" t="s">
        <v>1158</v>
      </c>
      <c r="E956" s="10">
        <f>Source!DO491</f>
        <v>70</v>
      </c>
      <c r="F956" s="44"/>
      <c r="G956" s="43"/>
      <c r="H956" s="10"/>
      <c r="I956" s="44">
        <f>SUM(S949:S955)</f>
        <v>127.63</v>
      </c>
      <c r="J956" s="10">
        <f>Source!CA491</f>
        <v>43</v>
      </c>
      <c r="K956" s="44">
        <f>SUM(T949:T955)</f>
        <v>2043.15</v>
      </c>
    </row>
    <row r="957" spans="1:28" ht="14.25" x14ac:dyDescent="0.2">
      <c r="A957" s="41"/>
      <c r="B957" s="41"/>
      <c r="C957" s="41" t="s">
        <v>1160</v>
      </c>
      <c r="D957" s="42" t="s">
        <v>1158</v>
      </c>
      <c r="E957" s="10">
        <f>175</f>
        <v>175</v>
      </c>
      <c r="F957" s="44"/>
      <c r="G957" s="43"/>
      <c r="H957" s="10"/>
      <c r="I957" s="44">
        <f>SUM(U949:U956)</f>
        <v>20.63</v>
      </c>
      <c r="J957" s="10">
        <f>160</f>
        <v>160</v>
      </c>
      <c r="K957" s="44">
        <f>SUM(V949:V956)</f>
        <v>491.6</v>
      </c>
    </row>
    <row r="958" spans="1:28" ht="14.25" x14ac:dyDescent="0.2">
      <c r="A958" s="48"/>
      <c r="B958" s="48"/>
      <c r="C958" s="48" t="s">
        <v>1161</v>
      </c>
      <c r="D958" s="49" t="s">
        <v>1162</v>
      </c>
      <c r="E958" s="50">
        <f>Source!AQ491</f>
        <v>9.27</v>
      </c>
      <c r="F958" s="51"/>
      <c r="G958" s="52" t="str">
        <f>Source!DI491</f>
        <v>)*1,15</v>
      </c>
      <c r="H958" s="50">
        <f>Source!AV491</f>
        <v>1.0669999999999999</v>
      </c>
      <c r="I958" s="51">
        <f>Source!U491</f>
        <v>14.787179549999999</v>
      </c>
      <c r="J958" s="50"/>
      <c r="K958" s="51"/>
      <c r="AB958" s="46">
        <f>I958</f>
        <v>14.787179549999999</v>
      </c>
    </row>
    <row r="959" spans="1:28" ht="15" x14ac:dyDescent="0.25">
      <c r="A959" s="53"/>
      <c r="B959" s="53"/>
      <c r="C959" s="54" t="s">
        <v>1163</v>
      </c>
      <c r="D959" s="53"/>
      <c r="E959" s="53"/>
      <c r="F959" s="53"/>
      <c r="G959" s="53"/>
      <c r="H959" s="55">
        <f>I951+I952+I954+I955+I956+I957</f>
        <v>879.7</v>
      </c>
      <c r="I959" s="55"/>
      <c r="J959" s="55">
        <f>K951+K952+K954+K955+K956+K957</f>
        <v>14248.67</v>
      </c>
      <c r="K959" s="55"/>
      <c r="O959" s="46">
        <f>I951+I952+I954+I955+I956+I957</f>
        <v>879.7</v>
      </c>
      <c r="P959" s="46">
        <f>K951+K952+K954+K955+K956+K957</f>
        <v>14248.67</v>
      </c>
      <c r="X959">
        <f>IF(Source!BI491&lt;=1,I951+I952+I954+I955+I956+I957-0, 0)</f>
        <v>0</v>
      </c>
      <c r="Y959">
        <f>IF(Source!BI491=2,I951+I952+I954+I955+I956+I957-0, 0)</f>
        <v>879.7</v>
      </c>
      <c r="Z959">
        <f>IF(Source!BI491=3,I951+I952+I954+I955+I956+I957-0, 0)</f>
        <v>0</v>
      </c>
      <c r="AA959">
        <f>IF(Source!BI491=4,I951+I952+I954+I955+I956+I957,0)</f>
        <v>0</v>
      </c>
    </row>
    <row r="961" spans="1:28" ht="65.25" x14ac:dyDescent="0.2">
      <c r="A961" s="41">
        <v>57</v>
      </c>
      <c r="B961" s="41" t="s">
        <v>1232</v>
      </c>
      <c r="C961" s="41" t="s">
        <v>632</v>
      </c>
      <c r="D961" s="42" t="str">
        <f>Source!H492</f>
        <v>100 м</v>
      </c>
      <c r="E961" s="10">
        <f>Source!I492</f>
        <v>0.6</v>
      </c>
      <c r="F961" s="44"/>
      <c r="G961" s="43"/>
      <c r="H961" s="10"/>
      <c r="I961" s="44"/>
      <c r="J961" s="10"/>
      <c r="K961" s="44"/>
      <c r="Q961">
        <f>ROUND((Source!DN492/100)*ROUND((ROUND((Source!AF492*Source!AV492*Source!I492),2)),2), 2)</f>
        <v>146.41</v>
      </c>
      <c r="R961">
        <f>Source!X492</f>
        <v>3134.04</v>
      </c>
      <c r="S961">
        <f>ROUND((Source!DO492/100)*ROUND((ROUND((Source!AF492*Source!AV492*Source!I492),2)),2), 2)</f>
        <v>91.5</v>
      </c>
      <c r="T961">
        <f>Source!Y492</f>
        <v>1464.82</v>
      </c>
      <c r="U961">
        <f>ROUND((175/100)*ROUND((ROUND((Source!AE492*Source!AV492*Source!I492),2)),2), 2)</f>
        <v>14.39</v>
      </c>
      <c r="V961">
        <f>ROUND((160/100)*ROUND(ROUND((ROUND((Source!AE492*Source!AV492*Source!I492),2)*Source!BS492),2), 2), 2)</f>
        <v>342.74</v>
      </c>
    </row>
    <row r="962" spans="1:28" x14ac:dyDescent="0.2">
      <c r="C962" s="56" t="str">
        <f>"Объем: "&amp;Source!I492&amp;"=60/"&amp;"100"</f>
        <v>Объем: 0,6=60/100</v>
      </c>
    </row>
    <row r="963" spans="1:28" ht="14.25" x14ac:dyDescent="0.2">
      <c r="A963" s="41"/>
      <c r="B963" s="41"/>
      <c r="C963" s="41" t="s">
        <v>1154</v>
      </c>
      <c r="D963" s="42"/>
      <c r="E963" s="10"/>
      <c r="F963" s="44">
        <f>Source!AO492</f>
        <v>177.55</v>
      </c>
      <c r="G963" s="43" t="str">
        <f>Source!DG492</f>
        <v>)*1,15</v>
      </c>
      <c r="H963" s="10">
        <f>Source!AV492</f>
        <v>1.0669999999999999</v>
      </c>
      <c r="I963" s="44">
        <f>ROUND((ROUND((Source!AF492*Source!AV492*Source!I492),2)),2)</f>
        <v>130.72</v>
      </c>
      <c r="J963" s="10">
        <f>IF(Source!BA492&lt;&gt; 0, Source!BA492, 1)</f>
        <v>26.06</v>
      </c>
      <c r="K963" s="44">
        <f>Source!S492</f>
        <v>3406.56</v>
      </c>
      <c r="W963">
        <f>I963</f>
        <v>130.72</v>
      </c>
    </row>
    <row r="964" spans="1:28" ht="14.25" x14ac:dyDescent="0.2">
      <c r="A964" s="41"/>
      <c r="B964" s="41"/>
      <c r="C964" s="41" t="s">
        <v>1155</v>
      </c>
      <c r="D964" s="42"/>
      <c r="E964" s="10"/>
      <c r="F964" s="44">
        <f>Source!AM492</f>
        <v>134.11000000000001</v>
      </c>
      <c r="G964" s="43" t="str">
        <f>Source!DE492</f>
        <v>)*1,15</v>
      </c>
      <c r="H964" s="10">
        <f>Source!AV492</f>
        <v>1.0669999999999999</v>
      </c>
      <c r="I964" s="44">
        <f>(ROUND((ROUND((((Source!ET492*1.15))*Source!AV492*Source!I492),2)),2)+ROUND((ROUND(((Source!AE492-((Source!EU492*1.15)))*Source!AV492*Source!I492),2)),2))</f>
        <v>98.74</v>
      </c>
      <c r="J964" s="10">
        <f>IF(Source!BB492&lt;&gt; 0, Source!BB492, 1)</f>
        <v>8.24</v>
      </c>
      <c r="K964" s="44">
        <f>Source!Q492</f>
        <v>813.62</v>
      </c>
    </row>
    <row r="965" spans="1:28" ht="14.25" x14ac:dyDescent="0.2">
      <c r="A965" s="41"/>
      <c r="B965" s="41"/>
      <c r="C965" s="41" t="s">
        <v>1156</v>
      </c>
      <c r="D965" s="42"/>
      <c r="E965" s="10"/>
      <c r="F965" s="44">
        <f>Source!AN492</f>
        <v>11.17</v>
      </c>
      <c r="G965" s="43" t="str">
        <f>Source!DF492</f>
        <v>)*1,15</v>
      </c>
      <c r="H965" s="10">
        <f>Source!AV492</f>
        <v>1.0669999999999999</v>
      </c>
      <c r="I965" s="45">
        <f>ROUND((ROUND((Source!AE492*Source!AV492*Source!I492),2)),2)</f>
        <v>8.2200000000000006</v>
      </c>
      <c r="J965" s="10">
        <f>IF(Source!BS492&lt;&gt; 0, Source!BS492, 1)</f>
        <v>26.06</v>
      </c>
      <c r="K965" s="45">
        <f>Source!R492</f>
        <v>214.21</v>
      </c>
      <c r="W965">
        <f>I965</f>
        <v>8.2200000000000006</v>
      </c>
    </row>
    <row r="966" spans="1:28" ht="14.25" x14ac:dyDescent="0.2">
      <c r="A966" s="41"/>
      <c r="B966" s="41"/>
      <c r="C966" s="41" t="s">
        <v>1177</v>
      </c>
      <c r="D966" s="42"/>
      <c r="E966" s="10"/>
      <c r="F966" s="44">
        <f>Source!AL492</f>
        <v>210.7</v>
      </c>
      <c r="G966" s="43" t="str">
        <f>Source!DD492</f>
        <v/>
      </c>
      <c r="H966" s="10">
        <f>Source!AW492</f>
        <v>1.081</v>
      </c>
      <c r="I966" s="44">
        <f>ROUND((ROUND((Source!AC492*Source!AW492*Source!I492),2)),2)</f>
        <v>136.66</v>
      </c>
      <c r="J966" s="10">
        <f>IF(Source!BC492&lt;&gt; 0, Source!BC492, 1)</f>
        <v>6.98</v>
      </c>
      <c r="K966" s="44">
        <f>Source!P492</f>
        <v>953.89</v>
      </c>
    </row>
    <row r="967" spans="1:28" ht="14.25" x14ac:dyDescent="0.2">
      <c r="A967" s="41"/>
      <c r="B967" s="41"/>
      <c r="C967" s="41" t="s">
        <v>1157</v>
      </c>
      <c r="D967" s="42" t="s">
        <v>1158</v>
      </c>
      <c r="E967" s="10">
        <f>Source!DN492</f>
        <v>112</v>
      </c>
      <c r="F967" s="44"/>
      <c r="G967" s="43"/>
      <c r="H967" s="10"/>
      <c r="I967" s="44">
        <f>SUM(Q961:Q966)</f>
        <v>146.41</v>
      </c>
      <c r="J967" s="10">
        <f>Source!BZ492</f>
        <v>92</v>
      </c>
      <c r="K967" s="44">
        <f>SUM(R961:R966)</f>
        <v>3134.04</v>
      </c>
    </row>
    <row r="968" spans="1:28" ht="14.25" x14ac:dyDescent="0.2">
      <c r="A968" s="41"/>
      <c r="B968" s="41"/>
      <c r="C968" s="41" t="s">
        <v>1159</v>
      </c>
      <c r="D968" s="42" t="s">
        <v>1158</v>
      </c>
      <c r="E968" s="10">
        <f>Source!DO492</f>
        <v>70</v>
      </c>
      <c r="F968" s="44"/>
      <c r="G968" s="43"/>
      <c r="H968" s="10"/>
      <c r="I968" s="44">
        <f>SUM(S961:S967)</f>
        <v>91.5</v>
      </c>
      <c r="J968" s="10">
        <f>Source!CA492</f>
        <v>43</v>
      </c>
      <c r="K968" s="44">
        <f>SUM(T961:T967)</f>
        <v>1464.82</v>
      </c>
    </row>
    <row r="969" spans="1:28" ht="14.25" x14ac:dyDescent="0.2">
      <c r="A969" s="41"/>
      <c r="B969" s="41"/>
      <c r="C969" s="41" t="s">
        <v>1160</v>
      </c>
      <c r="D969" s="42" t="s">
        <v>1158</v>
      </c>
      <c r="E969" s="10">
        <f>175</f>
        <v>175</v>
      </c>
      <c r="F969" s="44"/>
      <c r="G969" s="43"/>
      <c r="H969" s="10"/>
      <c r="I969" s="44">
        <f>SUM(U961:U968)</f>
        <v>14.39</v>
      </c>
      <c r="J969" s="10">
        <f>160</f>
        <v>160</v>
      </c>
      <c r="K969" s="44">
        <f>SUM(V961:V968)</f>
        <v>342.74</v>
      </c>
    </row>
    <row r="970" spans="1:28" ht="14.25" x14ac:dyDescent="0.2">
      <c r="A970" s="48"/>
      <c r="B970" s="48"/>
      <c r="C970" s="48" t="s">
        <v>1161</v>
      </c>
      <c r="D970" s="49" t="s">
        <v>1162</v>
      </c>
      <c r="E970" s="50">
        <f>Source!AQ492</f>
        <v>14.4</v>
      </c>
      <c r="F970" s="51"/>
      <c r="G970" s="52" t="str">
        <f>Source!DI492</f>
        <v>)*1,15</v>
      </c>
      <c r="H970" s="50">
        <f>Source!AV492</f>
        <v>1.0669999999999999</v>
      </c>
      <c r="I970" s="51">
        <f>Source!U492</f>
        <v>10.601711999999999</v>
      </c>
      <c r="J970" s="50"/>
      <c r="K970" s="51"/>
      <c r="AB970" s="46">
        <f>I970</f>
        <v>10.601711999999999</v>
      </c>
    </row>
    <row r="971" spans="1:28" ht="15" x14ac:dyDescent="0.25">
      <c r="A971" s="53"/>
      <c r="B971" s="53"/>
      <c r="C971" s="54" t="s">
        <v>1163</v>
      </c>
      <c r="D971" s="53"/>
      <c r="E971" s="53"/>
      <c r="F971" s="53"/>
      <c r="G971" s="53"/>
      <c r="H971" s="55">
        <f>I963+I964+I966+I967+I968+I969</f>
        <v>618.41999999999996</v>
      </c>
      <c r="I971" s="55"/>
      <c r="J971" s="55">
        <f>K963+K964+K966+K967+K968+K969</f>
        <v>10115.67</v>
      </c>
      <c r="K971" s="55"/>
      <c r="O971" s="46">
        <f>I963+I964+I966+I967+I968+I969</f>
        <v>618.41999999999996</v>
      </c>
      <c r="P971" s="46">
        <f>K963+K964+K966+K967+K968+K969</f>
        <v>10115.67</v>
      </c>
      <c r="X971">
        <f>IF(Source!BI492&lt;=1,I963+I964+I966+I967+I968+I969-0, 0)</f>
        <v>0</v>
      </c>
      <c r="Y971">
        <f>IF(Source!BI492=2,I963+I964+I966+I967+I968+I969-0, 0)</f>
        <v>618.41999999999996</v>
      </c>
      <c r="Z971">
        <f>IF(Source!BI492=3,I963+I964+I966+I967+I968+I969-0, 0)</f>
        <v>0</v>
      </c>
      <c r="AA971">
        <f>IF(Source!BI492=4,I963+I964+I966+I967+I968+I969,0)</f>
        <v>0</v>
      </c>
    </row>
    <row r="973" spans="1:28" ht="65.25" x14ac:dyDescent="0.2">
      <c r="A973" s="41">
        <v>58</v>
      </c>
      <c r="B973" s="41" t="s">
        <v>1233</v>
      </c>
      <c r="C973" s="41" t="s">
        <v>636</v>
      </c>
      <c r="D973" s="42" t="str">
        <f>Source!H493</f>
        <v>100 м</v>
      </c>
      <c r="E973" s="10">
        <f>Source!I493</f>
        <v>0.6</v>
      </c>
      <c r="F973" s="44"/>
      <c r="G973" s="43"/>
      <c r="H973" s="10"/>
      <c r="I973" s="44"/>
      <c r="J973" s="10"/>
      <c r="K973" s="44"/>
      <c r="Q973">
        <f>ROUND((Source!DN493/100)*ROUND((ROUND((Source!AF493*Source!AV493*Source!I493),2)),2), 2)</f>
        <v>188.08</v>
      </c>
      <c r="R973">
        <f>Source!X493</f>
        <v>4026.16</v>
      </c>
      <c r="S973">
        <f>ROUND((Source!DO493/100)*ROUND((ROUND((Source!AF493*Source!AV493*Source!I493),2)),2), 2)</f>
        <v>117.55</v>
      </c>
      <c r="T973">
        <f>Source!Y493</f>
        <v>1881.79</v>
      </c>
      <c r="U973">
        <f>ROUND((175/100)*ROUND((ROUND((Source!AE493*Source!AV493*Source!I493),2)),2), 2)</f>
        <v>15.84</v>
      </c>
      <c r="V973">
        <f>ROUND((160/100)*ROUND(ROUND((ROUND((Source!AE493*Source!AV493*Source!I493),2)*Source!BS493),2), 2), 2)</f>
        <v>377.34</v>
      </c>
    </row>
    <row r="974" spans="1:28" x14ac:dyDescent="0.2">
      <c r="C974" s="56" t="str">
        <f>"Объем: "&amp;Source!I493&amp;"=60/"&amp;"100"</f>
        <v>Объем: 0,6=60/100</v>
      </c>
    </row>
    <row r="975" spans="1:28" ht="14.25" x14ac:dyDescent="0.2">
      <c r="A975" s="41"/>
      <c r="B975" s="41"/>
      <c r="C975" s="41" t="s">
        <v>1154</v>
      </c>
      <c r="D975" s="42"/>
      <c r="E975" s="10"/>
      <c r="F975" s="44">
        <f>Source!AO493</f>
        <v>228.1</v>
      </c>
      <c r="G975" s="43" t="str">
        <f>Source!DG493</f>
        <v>)*1,15</v>
      </c>
      <c r="H975" s="10">
        <f>Source!AV493</f>
        <v>1.0669999999999999</v>
      </c>
      <c r="I975" s="44">
        <f>ROUND((ROUND((Source!AF493*Source!AV493*Source!I493),2)),2)</f>
        <v>167.93</v>
      </c>
      <c r="J975" s="10">
        <f>IF(Source!BA493&lt;&gt; 0, Source!BA493, 1)</f>
        <v>26.06</v>
      </c>
      <c r="K975" s="44">
        <f>Source!S493</f>
        <v>4376.26</v>
      </c>
      <c r="W975">
        <f>I975</f>
        <v>167.93</v>
      </c>
    </row>
    <row r="976" spans="1:28" ht="14.25" x14ac:dyDescent="0.2">
      <c r="A976" s="41"/>
      <c r="B976" s="41"/>
      <c r="C976" s="41" t="s">
        <v>1155</v>
      </c>
      <c r="D976" s="42"/>
      <c r="E976" s="10"/>
      <c r="F976" s="44">
        <f>Source!AM493</f>
        <v>145.33000000000001</v>
      </c>
      <c r="G976" s="43" t="str">
        <f>Source!DE493</f>
        <v>)*1,15</v>
      </c>
      <c r="H976" s="10">
        <f>Source!AV493</f>
        <v>1.0669999999999999</v>
      </c>
      <c r="I976" s="44">
        <f>(ROUND((ROUND((((Source!ET493*1.15))*Source!AV493*Source!I493),2)),2)+ROUND((ROUND(((Source!AE493-((Source!EU493*1.15)))*Source!AV493*Source!I493),2)),2))</f>
        <v>107</v>
      </c>
      <c r="J976" s="10">
        <f>IF(Source!BB493&lt;&gt; 0, Source!BB493, 1)</f>
        <v>8.26</v>
      </c>
      <c r="K976" s="44">
        <f>Source!Q493</f>
        <v>883.82</v>
      </c>
    </row>
    <row r="977" spans="1:28" ht="14.25" x14ac:dyDescent="0.2">
      <c r="A977" s="41"/>
      <c r="B977" s="41"/>
      <c r="C977" s="41" t="s">
        <v>1156</v>
      </c>
      <c r="D977" s="42"/>
      <c r="E977" s="10"/>
      <c r="F977" s="44">
        <f>Source!AN493</f>
        <v>12.29</v>
      </c>
      <c r="G977" s="43" t="str">
        <f>Source!DF493</f>
        <v>)*1,15</v>
      </c>
      <c r="H977" s="10">
        <f>Source!AV493</f>
        <v>1.0669999999999999</v>
      </c>
      <c r="I977" s="45">
        <f>ROUND((ROUND((Source!AE493*Source!AV493*Source!I493),2)),2)</f>
        <v>9.0500000000000007</v>
      </c>
      <c r="J977" s="10">
        <f>IF(Source!BS493&lt;&gt; 0, Source!BS493, 1)</f>
        <v>26.06</v>
      </c>
      <c r="K977" s="45">
        <f>Source!R493</f>
        <v>235.84</v>
      </c>
      <c r="W977">
        <f>I977</f>
        <v>9.0500000000000007</v>
      </c>
    </row>
    <row r="978" spans="1:28" ht="14.25" x14ac:dyDescent="0.2">
      <c r="A978" s="41"/>
      <c r="B978" s="41"/>
      <c r="C978" s="41" t="s">
        <v>1177</v>
      </c>
      <c r="D978" s="42"/>
      <c r="E978" s="10"/>
      <c r="F978" s="44">
        <f>Source!AL493</f>
        <v>422.8</v>
      </c>
      <c r="G978" s="43" t="str">
        <f>Source!DD493</f>
        <v/>
      </c>
      <c r="H978" s="10">
        <f>Source!AW493</f>
        <v>1.081</v>
      </c>
      <c r="I978" s="44">
        <f>ROUND((ROUND((Source!AC493*Source!AW493*Source!I493),2)),2)</f>
        <v>274.23</v>
      </c>
      <c r="J978" s="10">
        <f>IF(Source!BC493&lt;&gt; 0, Source!BC493, 1)</f>
        <v>6.98</v>
      </c>
      <c r="K978" s="44">
        <f>Source!P493</f>
        <v>1914.13</v>
      </c>
    </row>
    <row r="979" spans="1:28" ht="14.25" x14ac:dyDescent="0.2">
      <c r="A979" s="41"/>
      <c r="B979" s="41"/>
      <c r="C979" s="41" t="s">
        <v>1157</v>
      </c>
      <c r="D979" s="42" t="s">
        <v>1158</v>
      </c>
      <c r="E979" s="10">
        <f>Source!DN493</f>
        <v>112</v>
      </c>
      <c r="F979" s="44"/>
      <c r="G979" s="43"/>
      <c r="H979" s="10"/>
      <c r="I979" s="44">
        <f>SUM(Q973:Q978)</f>
        <v>188.08</v>
      </c>
      <c r="J979" s="10">
        <f>Source!BZ493</f>
        <v>92</v>
      </c>
      <c r="K979" s="44">
        <f>SUM(R973:R978)</f>
        <v>4026.16</v>
      </c>
    </row>
    <row r="980" spans="1:28" ht="14.25" x14ac:dyDescent="0.2">
      <c r="A980" s="41"/>
      <c r="B980" s="41"/>
      <c r="C980" s="41" t="s">
        <v>1159</v>
      </c>
      <c r="D980" s="42" t="s">
        <v>1158</v>
      </c>
      <c r="E980" s="10">
        <f>Source!DO493</f>
        <v>70</v>
      </c>
      <c r="F980" s="44"/>
      <c r="G980" s="43"/>
      <c r="H980" s="10"/>
      <c r="I980" s="44">
        <f>SUM(S973:S979)</f>
        <v>117.55</v>
      </c>
      <c r="J980" s="10">
        <f>Source!CA493</f>
        <v>43</v>
      </c>
      <c r="K980" s="44">
        <f>SUM(T973:T979)</f>
        <v>1881.79</v>
      </c>
    </row>
    <row r="981" spans="1:28" ht="14.25" x14ac:dyDescent="0.2">
      <c r="A981" s="41"/>
      <c r="B981" s="41"/>
      <c r="C981" s="41" t="s">
        <v>1160</v>
      </c>
      <c r="D981" s="42" t="s">
        <v>1158</v>
      </c>
      <c r="E981" s="10">
        <f>175</f>
        <v>175</v>
      </c>
      <c r="F981" s="44"/>
      <c r="G981" s="43"/>
      <c r="H981" s="10"/>
      <c r="I981" s="44">
        <f>SUM(U973:U980)</f>
        <v>15.84</v>
      </c>
      <c r="J981" s="10">
        <f>160</f>
        <v>160</v>
      </c>
      <c r="K981" s="44">
        <f>SUM(V973:V980)</f>
        <v>377.34</v>
      </c>
    </row>
    <row r="982" spans="1:28" ht="14.25" x14ac:dyDescent="0.2">
      <c r="A982" s="48"/>
      <c r="B982" s="48"/>
      <c r="C982" s="48" t="s">
        <v>1161</v>
      </c>
      <c r="D982" s="49" t="s">
        <v>1162</v>
      </c>
      <c r="E982" s="50">
        <f>Source!AQ493</f>
        <v>18.5</v>
      </c>
      <c r="F982" s="51"/>
      <c r="G982" s="52" t="str">
        <f>Source!DI493</f>
        <v>)*1,15</v>
      </c>
      <c r="H982" s="50">
        <f>Source!AV493</f>
        <v>1.0669999999999999</v>
      </c>
      <c r="I982" s="51">
        <f>Source!U493</f>
        <v>13.620254999999997</v>
      </c>
      <c r="J982" s="50"/>
      <c r="K982" s="51"/>
      <c r="AB982" s="46">
        <f>I982</f>
        <v>13.620254999999997</v>
      </c>
    </row>
    <row r="983" spans="1:28" ht="15" x14ac:dyDescent="0.25">
      <c r="A983" s="53"/>
      <c r="B983" s="53"/>
      <c r="C983" s="54" t="s">
        <v>1163</v>
      </c>
      <c r="D983" s="53"/>
      <c r="E983" s="53"/>
      <c r="F983" s="53"/>
      <c r="G983" s="53"/>
      <c r="H983" s="55">
        <f>I975+I976+I978+I979+I980+I981</f>
        <v>870.63000000000011</v>
      </c>
      <c r="I983" s="55"/>
      <c r="J983" s="55">
        <f>K975+K976+K978+K979+K980+K981</f>
        <v>13459.5</v>
      </c>
      <c r="K983" s="55"/>
      <c r="O983" s="46">
        <f>I975+I976+I978+I979+I980+I981</f>
        <v>870.63000000000011</v>
      </c>
      <c r="P983" s="46">
        <f>K975+K976+K978+K979+K980+K981</f>
        <v>13459.5</v>
      </c>
      <c r="X983">
        <f>IF(Source!BI493&lt;=1,I975+I976+I978+I979+I980+I981-0, 0)</f>
        <v>0</v>
      </c>
      <c r="Y983">
        <f>IF(Source!BI493=2,I975+I976+I978+I979+I980+I981-0, 0)</f>
        <v>870.63000000000011</v>
      </c>
      <c r="Z983">
        <f>IF(Source!BI493=3,I975+I976+I978+I979+I980+I981-0, 0)</f>
        <v>0</v>
      </c>
      <c r="AA983">
        <f>IF(Source!BI493=4,I975+I976+I978+I979+I980+I981,0)</f>
        <v>0</v>
      </c>
    </row>
    <row r="985" spans="1:28" ht="42.75" x14ac:dyDescent="0.2">
      <c r="A985" s="48">
        <v>59</v>
      </c>
      <c r="B985" s="48" t="str">
        <f>Source!F494</f>
        <v>Данные поставщика</v>
      </c>
      <c r="C985" s="48" t="s">
        <v>1234</v>
      </c>
      <c r="D985" s="49" t="str">
        <f>Source!H494</f>
        <v>ШТ</v>
      </c>
      <c r="E985" s="50">
        <f>Source!I494</f>
        <v>36</v>
      </c>
      <c r="F985" s="51">
        <f>Source!AL494</f>
        <v>20.279999999999998</v>
      </c>
      <c r="G985" s="52" t="str">
        <f>Source!DD494</f>
        <v/>
      </c>
      <c r="H985" s="50">
        <f>Source!AW494</f>
        <v>1</v>
      </c>
      <c r="I985" s="51">
        <f>ROUND((ROUND((Source!AC494*Source!AW494*Source!I494),2)),2)</f>
        <v>730.08</v>
      </c>
      <c r="J985" s="50">
        <f>IF(Source!BC494&lt;&gt; 0, Source!BC494, 1)</f>
        <v>6.82</v>
      </c>
      <c r="K985" s="51">
        <f>Source!P494</f>
        <v>4979.1499999999996</v>
      </c>
      <c r="Q985">
        <f>ROUND((Source!DN494/100)*ROUND((ROUND((Source!AF494*Source!AV494*Source!I494),2)),2), 2)</f>
        <v>0</v>
      </c>
      <c r="R985">
        <f>Source!X494</f>
        <v>0</v>
      </c>
      <c r="S985">
        <f>ROUND((Source!DO494/100)*ROUND((ROUND((Source!AF494*Source!AV494*Source!I494),2)),2), 2)</f>
        <v>0</v>
      </c>
      <c r="T985">
        <f>Source!Y494</f>
        <v>0</v>
      </c>
      <c r="U985">
        <f>ROUND((175/100)*ROUND((ROUND((Source!AE494*Source!AV494*Source!I494),2)),2), 2)</f>
        <v>0</v>
      </c>
      <c r="V985">
        <f>ROUND((160/100)*ROUND(ROUND((ROUND((Source!AE494*Source!AV494*Source!I494),2)*Source!BS494),2), 2), 2)</f>
        <v>0</v>
      </c>
    </row>
    <row r="986" spans="1:28" ht="15" x14ac:dyDescent="0.25">
      <c r="A986" s="53"/>
      <c r="B986" s="53"/>
      <c r="C986" s="54" t="s">
        <v>1163</v>
      </c>
      <c r="D986" s="53"/>
      <c r="E986" s="53"/>
      <c r="F986" s="53"/>
      <c r="G986" s="53"/>
      <c r="H986" s="55">
        <f>I985</f>
        <v>730.08</v>
      </c>
      <c r="I986" s="55"/>
      <c r="J986" s="55">
        <f>K985</f>
        <v>4979.1499999999996</v>
      </c>
      <c r="K986" s="55"/>
      <c r="O986" s="46">
        <f>I985</f>
        <v>730.08</v>
      </c>
      <c r="P986" s="46">
        <f>K985</f>
        <v>4979.1499999999996</v>
      </c>
      <c r="X986">
        <f>IF(Source!BI494&lt;=1,I985-0, 0)</f>
        <v>730.08</v>
      </c>
      <c r="Y986">
        <f>IF(Source!BI494=2,I985-0, 0)</f>
        <v>0</v>
      </c>
      <c r="Z986">
        <f>IF(Source!BI494=3,I985-0, 0)</f>
        <v>0</v>
      </c>
      <c r="AA986">
        <f>IF(Source!BI494=4,I985,0)</f>
        <v>0</v>
      </c>
    </row>
    <row r="988" spans="1:28" ht="65.25" x14ac:dyDescent="0.2">
      <c r="A988" s="41">
        <v>60</v>
      </c>
      <c r="B988" s="41" t="s">
        <v>1227</v>
      </c>
      <c r="C988" s="41" t="s">
        <v>582</v>
      </c>
      <c r="D988" s="42" t="str">
        <f>Source!H495</f>
        <v>100 м</v>
      </c>
      <c r="E988" s="10">
        <f>Source!I495</f>
        <v>0.3</v>
      </c>
      <c r="F988" s="44"/>
      <c r="G988" s="43"/>
      <c r="H988" s="10"/>
      <c r="I988" s="44"/>
      <c r="J988" s="10"/>
      <c r="K988" s="44"/>
      <c r="Q988">
        <f>ROUND((Source!DN495/100)*ROUND((ROUND((Source!AF495*Source!AV495*Source!I495),2)),2), 2)</f>
        <v>204.36</v>
      </c>
      <c r="R988">
        <f>Source!X495</f>
        <v>4374.5200000000004</v>
      </c>
      <c r="S988">
        <f>ROUND((Source!DO495/100)*ROUND((ROUND((Source!AF495*Source!AV495*Source!I495),2)),2), 2)</f>
        <v>127.72</v>
      </c>
      <c r="T988">
        <f>Source!Y495</f>
        <v>2044.61</v>
      </c>
      <c r="U988">
        <f>ROUND((175/100)*ROUND((ROUND((Source!AE495*Source!AV495*Source!I495),2)),2), 2)</f>
        <v>1.0900000000000001</v>
      </c>
      <c r="V988">
        <f>ROUND((160/100)*ROUND(ROUND((ROUND((Source!AE495*Source!AV495*Source!I495),2)*Source!BS495),2), 2), 2)</f>
        <v>25.86</v>
      </c>
    </row>
    <row r="989" spans="1:28" x14ac:dyDescent="0.2">
      <c r="C989" s="56" t="str">
        <f>"Объем: "&amp;Source!I495&amp;"=30/"&amp;"100"</f>
        <v>Объем: 0,3=30/100</v>
      </c>
    </row>
    <row r="990" spans="1:28" ht="14.25" x14ac:dyDescent="0.2">
      <c r="A990" s="41"/>
      <c r="B990" s="41"/>
      <c r="C990" s="41" t="s">
        <v>1154</v>
      </c>
      <c r="D990" s="42"/>
      <c r="E990" s="10"/>
      <c r="F990" s="44">
        <f>Source!AO495</f>
        <v>495.67</v>
      </c>
      <c r="G990" s="43" t="str">
        <f>Source!DG495</f>
        <v>)*1,15</v>
      </c>
      <c r="H990" s="10">
        <f>Source!AV495</f>
        <v>1.0669999999999999</v>
      </c>
      <c r="I990" s="44">
        <f>ROUND((ROUND((Source!AF495*Source!AV495*Source!I495),2)),2)</f>
        <v>182.46</v>
      </c>
      <c r="J990" s="10">
        <f>IF(Source!BA495&lt;&gt; 0, Source!BA495, 1)</f>
        <v>26.06</v>
      </c>
      <c r="K990" s="44">
        <f>Source!S495</f>
        <v>4754.91</v>
      </c>
      <c r="W990">
        <f>I990</f>
        <v>182.46</v>
      </c>
    </row>
    <row r="991" spans="1:28" ht="14.25" x14ac:dyDescent="0.2">
      <c r="A991" s="41"/>
      <c r="B991" s="41"/>
      <c r="C991" s="41" t="s">
        <v>1155</v>
      </c>
      <c r="D991" s="42"/>
      <c r="E991" s="10"/>
      <c r="F991" s="44">
        <f>Source!AM495</f>
        <v>28.5</v>
      </c>
      <c r="G991" s="43" t="str">
        <f>Source!DE495</f>
        <v>)*1,15</v>
      </c>
      <c r="H991" s="10">
        <f>Source!AV495</f>
        <v>1.0669999999999999</v>
      </c>
      <c r="I991" s="44">
        <f>(ROUND((ROUND((((Source!ET495*1.15))*Source!AV495*Source!I495),2)),2)+ROUND((ROUND(((Source!AE495-((Source!EU495*1.15)))*Source!AV495*Source!I495),2)),2))</f>
        <v>10.49</v>
      </c>
      <c r="J991" s="10">
        <f>IF(Source!BB495&lt;&gt; 0, Source!BB495, 1)</f>
        <v>7.77</v>
      </c>
      <c r="K991" s="44">
        <f>Source!Q495</f>
        <v>81.510000000000005</v>
      </c>
    </row>
    <row r="992" spans="1:28" ht="14.25" x14ac:dyDescent="0.2">
      <c r="A992" s="41"/>
      <c r="B992" s="41"/>
      <c r="C992" s="41" t="s">
        <v>1156</v>
      </c>
      <c r="D992" s="42"/>
      <c r="E992" s="10"/>
      <c r="F992" s="44">
        <f>Source!AN495</f>
        <v>1.69</v>
      </c>
      <c r="G992" s="43" t="str">
        <f>Source!DF495</f>
        <v>)*1,15</v>
      </c>
      <c r="H992" s="10">
        <f>Source!AV495</f>
        <v>1.0669999999999999</v>
      </c>
      <c r="I992" s="45">
        <f>ROUND((ROUND((Source!AE495*Source!AV495*Source!I495),2)),2)</f>
        <v>0.62</v>
      </c>
      <c r="J992" s="10">
        <f>IF(Source!BS495&lt;&gt; 0, Source!BS495, 1)</f>
        <v>26.06</v>
      </c>
      <c r="K992" s="45">
        <f>Source!R495</f>
        <v>16.16</v>
      </c>
      <c r="W992">
        <f>I992</f>
        <v>0.62</v>
      </c>
    </row>
    <row r="993" spans="1:28" ht="14.25" x14ac:dyDescent="0.2">
      <c r="A993" s="41"/>
      <c r="B993" s="41"/>
      <c r="C993" s="41" t="s">
        <v>1177</v>
      </c>
      <c r="D993" s="42"/>
      <c r="E993" s="10"/>
      <c r="F993" s="44">
        <f>Source!AL495</f>
        <v>68.81</v>
      </c>
      <c r="G993" s="43" t="str">
        <f>Source!DD495</f>
        <v/>
      </c>
      <c r="H993" s="10">
        <f>Source!AW495</f>
        <v>1.081</v>
      </c>
      <c r="I993" s="44">
        <f>ROUND((ROUND((Source!AC495*Source!AW495*Source!I495),2)),2)</f>
        <v>22.32</v>
      </c>
      <c r="J993" s="10">
        <f>IF(Source!BC495&lt;&gt; 0, Source!BC495, 1)</f>
        <v>6.98</v>
      </c>
      <c r="K993" s="44">
        <f>Source!P495</f>
        <v>155.79</v>
      </c>
    </row>
    <row r="994" spans="1:28" ht="14.25" x14ac:dyDescent="0.2">
      <c r="A994" s="41"/>
      <c r="B994" s="41"/>
      <c r="C994" s="41" t="s">
        <v>1157</v>
      </c>
      <c r="D994" s="42" t="s">
        <v>1158</v>
      </c>
      <c r="E994" s="10">
        <f>Source!DN495</f>
        <v>112</v>
      </c>
      <c r="F994" s="44"/>
      <c r="G994" s="43"/>
      <c r="H994" s="10"/>
      <c r="I994" s="44">
        <f>SUM(Q988:Q993)</f>
        <v>204.36</v>
      </c>
      <c r="J994" s="10">
        <f>Source!BZ495</f>
        <v>92</v>
      </c>
      <c r="K994" s="44">
        <f>SUM(R988:R993)</f>
        <v>4374.5200000000004</v>
      </c>
    </row>
    <row r="995" spans="1:28" ht="14.25" x14ac:dyDescent="0.2">
      <c r="A995" s="41"/>
      <c r="B995" s="41"/>
      <c r="C995" s="41" t="s">
        <v>1159</v>
      </c>
      <c r="D995" s="42" t="s">
        <v>1158</v>
      </c>
      <c r="E995" s="10">
        <f>Source!DO495</f>
        <v>70</v>
      </c>
      <c r="F995" s="44"/>
      <c r="G995" s="43"/>
      <c r="H995" s="10"/>
      <c r="I995" s="44">
        <f>SUM(S988:S994)</f>
        <v>127.72</v>
      </c>
      <c r="J995" s="10">
        <f>Source!CA495</f>
        <v>43</v>
      </c>
      <c r="K995" s="44">
        <f>SUM(T988:T994)</f>
        <v>2044.61</v>
      </c>
    </row>
    <row r="996" spans="1:28" ht="14.25" x14ac:dyDescent="0.2">
      <c r="A996" s="41"/>
      <c r="B996" s="41"/>
      <c r="C996" s="41" t="s">
        <v>1160</v>
      </c>
      <c r="D996" s="42" t="s">
        <v>1158</v>
      </c>
      <c r="E996" s="10">
        <f>175</f>
        <v>175</v>
      </c>
      <c r="F996" s="44"/>
      <c r="G996" s="43"/>
      <c r="H996" s="10"/>
      <c r="I996" s="44">
        <f>SUM(U988:U995)</f>
        <v>1.0900000000000001</v>
      </c>
      <c r="J996" s="10">
        <f>160</f>
        <v>160</v>
      </c>
      <c r="K996" s="44">
        <f>SUM(V988:V995)</f>
        <v>25.86</v>
      </c>
    </row>
    <row r="997" spans="1:28" ht="14.25" x14ac:dyDescent="0.2">
      <c r="A997" s="48"/>
      <c r="B997" s="48"/>
      <c r="C997" s="48" t="s">
        <v>1161</v>
      </c>
      <c r="D997" s="49" t="s">
        <v>1162</v>
      </c>
      <c r="E997" s="50">
        <f>Source!AQ495</f>
        <v>40.200000000000003</v>
      </c>
      <c r="F997" s="51"/>
      <c r="G997" s="52" t="str">
        <f>Source!DI495</f>
        <v>)*1,15</v>
      </c>
      <c r="H997" s="50">
        <f>Source!AV495</f>
        <v>1.0669999999999999</v>
      </c>
      <c r="I997" s="51">
        <f>Source!U495</f>
        <v>14.798222999999997</v>
      </c>
      <c r="J997" s="50"/>
      <c r="K997" s="51"/>
      <c r="AB997" s="46">
        <f>I997</f>
        <v>14.798222999999997</v>
      </c>
    </row>
    <row r="998" spans="1:28" ht="15" x14ac:dyDescent="0.25">
      <c r="A998" s="53"/>
      <c r="B998" s="53"/>
      <c r="C998" s="54" t="s">
        <v>1163</v>
      </c>
      <c r="D998" s="53"/>
      <c r="E998" s="53"/>
      <c r="F998" s="53"/>
      <c r="G998" s="53"/>
      <c r="H998" s="55">
        <f>I990+I991+I993+I994+I995+I996</f>
        <v>548.44000000000005</v>
      </c>
      <c r="I998" s="55"/>
      <c r="J998" s="55">
        <f>K990+K991+K993+K994+K995+K996</f>
        <v>11437.2</v>
      </c>
      <c r="K998" s="55"/>
      <c r="O998" s="46">
        <f>I990+I991+I993+I994+I995+I996</f>
        <v>548.44000000000005</v>
      </c>
      <c r="P998" s="46">
        <f>K990+K991+K993+K994+K995+K996</f>
        <v>11437.2</v>
      </c>
      <c r="X998">
        <f>IF(Source!BI495&lt;=1,I990+I991+I993+I994+I995+I996-0, 0)</f>
        <v>0</v>
      </c>
      <c r="Y998">
        <f>IF(Source!BI495=2,I990+I991+I993+I994+I995+I996-0, 0)</f>
        <v>548.44000000000005</v>
      </c>
      <c r="Z998">
        <f>IF(Source!BI495=3,I990+I991+I993+I994+I995+I996-0, 0)</f>
        <v>0</v>
      </c>
      <c r="AA998">
        <f>IF(Source!BI495=4,I990+I991+I993+I994+I995+I996,0)</f>
        <v>0</v>
      </c>
    </row>
    <row r="1000" spans="1:28" ht="42.75" x14ac:dyDescent="0.2">
      <c r="A1000" s="48">
        <v>61</v>
      </c>
      <c r="B1000" s="48" t="str">
        <f>Source!F496</f>
        <v>1.23-10-32</v>
      </c>
      <c r="C1000" s="48" t="s">
        <v>588</v>
      </c>
      <c r="D1000" s="49" t="str">
        <f>Source!H496</f>
        <v>км</v>
      </c>
      <c r="E1000" s="50">
        <f>Source!I496</f>
        <v>0.03</v>
      </c>
      <c r="F1000" s="51">
        <f>Source!AL496</f>
        <v>19694.259999999998</v>
      </c>
      <c r="G1000" s="52" t="str">
        <f>Source!DD496</f>
        <v/>
      </c>
      <c r="H1000" s="50">
        <f>Source!AW496</f>
        <v>1</v>
      </c>
      <c r="I1000" s="51">
        <f>ROUND((ROUND((Source!AC496*Source!AW496*Source!I496),2)),2)</f>
        <v>590.83000000000004</v>
      </c>
      <c r="J1000" s="50">
        <f>IF(Source!BC496&lt;&gt; 0, Source!BC496, 1)</f>
        <v>11.68</v>
      </c>
      <c r="K1000" s="51">
        <f>Source!P496</f>
        <v>6900.89</v>
      </c>
      <c r="Q1000">
        <f>ROUND((Source!DN496/100)*ROUND((ROUND((Source!AF496*Source!AV496*Source!I496),2)),2), 2)</f>
        <v>0</v>
      </c>
      <c r="R1000">
        <f>Source!X496</f>
        <v>0</v>
      </c>
      <c r="S1000">
        <f>ROUND((Source!DO496/100)*ROUND((ROUND((Source!AF496*Source!AV496*Source!I496),2)),2), 2)</f>
        <v>0</v>
      </c>
      <c r="T1000">
        <f>Source!Y496</f>
        <v>0</v>
      </c>
      <c r="U1000">
        <f>ROUND((175/100)*ROUND((ROUND((Source!AE496*Source!AV496*Source!I496),2)),2), 2)</f>
        <v>0</v>
      </c>
      <c r="V1000">
        <f>ROUND((160/100)*ROUND(ROUND((ROUND((Source!AE496*Source!AV496*Source!I496),2)*Source!BS496),2), 2), 2)</f>
        <v>0</v>
      </c>
    </row>
    <row r="1001" spans="1:28" ht="15" x14ac:dyDescent="0.25">
      <c r="A1001" s="53"/>
      <c r="B1001" s="53"/>
      <c r="C1001" s="54" t="s">
        <v>1163</v>
      </c>
      <c r="D1001" s="53"/>
      <c r="E1001" s="53"/>
      <c r="F1001" s="53"/>
      <c r="G1001" s="53"/>
      <c r="H1001" s="55">
        <f>I1000</f>
        <v>590.83000000000004</v>
      </c>
      <c r="I1001" s="55"/>
      <c r="J1001" s="55">
        <f>K1000</f>
        <v>6900.89</v>
      </c>
      <c r="K1001" s="55"/>
      <c r="O1001" s="46">
        <f>I1000</f>
        <v>590.83000000000004</v>
      </c>
      <c r="P1001" s="46">
        <f>K1000</f>
        <v>6900.89</v>
      </c>
      <c r="X1001">
        <f>IF(Source!BI496&lt;=1,I1000-0, 0)</f>
        <v>0</v>
      </c>
      <c r="Y1001">
        <f>IF(Source!BI496=2,I1000-0, 0)</f>
        <v>590.83000000000004</v>
      </c>
      <c r="Z1001">
        <f>IF(Source!BI496=3,I1000-0, 0)</f>
        <v>0</v>
      </c>
      <c r="AA1001">
        <f>IF(Source!BI496=4,I1000,0)</f>
        <v>0</v>
      </c>
    </row>
    <row r="1003" spans="1:28" ht="142.5" x14ac:dyDescent="0.2">
      <c r="A1003" s="48">
        <v>62</v>
      </c>
      <c r="B1003" s="48" t="str">
        <f>Source!F497</f>
        <v>1.21-5-1410</v>
      </c>
      <c r="C1003" s="48" t="s">
        <v>1125</v>
      </c>
      <c r="D1003" s="49" t="str">
        <f>Source!H497</f>
        <v>шт.</v>
      </c>
      <c r="E1003" s="50">
        <f>Source!I497</f>
        <v>4</v>
      </c>
      <c r="F1003" s="51">
        <f>Source!AL497</f>
        <v>30.93</v>
      </c>
      <c r="G1003" s="52" t="str">
        <f>Source!DD497</f>
        <v/>
      </c>
      <c r="H1003" s="50">
        <f>Source!AW497</f>
        <v>1</v>
      </c>
      <c r="I1003" s="51">
        <f>ROUND((ROUND((Source!AC497*Source!AW497*Source!I497),2)),2)</f>
        <v>123.72</v>
      </c>
      <c r="J1003" s="50">
        <f>IF(Source!BC497&lt;&gt; 0, Source!BC497, 1)</f>
        <v>7.9</v>
      </c>
      <c r="K1003" s="51">
        <f>Source!P497</f>
        <v>977.39</v>
      </c>
      <c r="Q1003">
        <f>ROUND((Source!DN497/100)*ROUND((ROUND((Source!AF497*Source!AV497*Source!I497),2)),2), 2)</f>
        <v>0</v>
      </c>
      <c r="R1003">
        <f>Source!X497</f>
        <v>0</v>
      </c>
      <c r="S1003">
        <f>ROUND((Source!DO497/100)*ROUND((ROUND((Source!AF497*Source!AV497*Source!I497),2)),2), 2)</f>
        <v>0</v>
      </c>
      <c r="T1003">
        <f>Source!Y497</f>
        <v>0</v>
      </c>
      <c r="U1003">
        <f>ROUND((175/100)*ROUND((ROUND((Source!AE497*Source!AV497*Source!I497),2)),2), 2)</f>
        <v>0</v>
      </c>
      <c r="V1003">
        <f>ROUND((160/100)*ROUND(ROUND((ROUND((Source!AE497*Source!AV497*Source!I497),2)*Source!BS497),2), 2), 2)</f>
        <v>0</v>
      </c>
    </row>
    <row r="1004" spans="1:28" ht="15" x14ac:dyDescent="0.25">
      <c r="A1004" s="53"/>
      <c r="B1004" s="53"/>
      <c r="C1004" s="54" t="s">
        <v>1163</v>
      </c>
      <c r="D1004" s="53"/>
      <c r="E1004" s="53"/>
      <c r="F1004" s="53"/>
      <c r="G1004" s="53"/>
      <c r="H1004" s="55">
        <f>I1003</f>
        <v>123.72</v>
      </c>
      <c r="I1004" s="55"/>
      <c r="J1004" s="55">
        <f>K1003</f>
        <v>977.39</v>
      </c>
      <c r="K1004" s="55"/>
      <c r="O1004" s="46">
        <f>I1003</f>
        <v>123.72</v>
      </c>
      <c r="P1004" s="46">
        <f>K1003</f>
        <v>977.39</v>
      </c>
      <c r="X1004">
        <f>IF(Source!BI497&lt;=1,I1003-0, 0)</f>
        <v>0</v>
      </c>
      <c r="Y1004">
        <f>IF(Source!BI497=2,I1003-0, 0)</f>
        <v>123.72</v>
      </c>
      <c r="Z1004">
        <f>IF(Source!BI497=3,I1003-0, 0)</f>
        <v>0</v>
      </c>
      <c r="AA1004">
        <f>IF(Source!BI497=4,I1003,0)</f>
        <v>0</v>
      </c>
    </row>
    <row r="1007" spans="1:28" ht="15" x14ac:dyDescent="0.25">
      <c r="A1007" s="58" t="str">
        <f>CONCATENATE("Итого по разделу: ",IF(Source!G499&lt;&gt;"Новый раздел", Source!G499, ""))</f>
        <v>Итого по разделу: Монтажные работы</v>
      </c>
      <c r="B1007" s="58"/>
      <c r="C1007" s="58"/>
      <c r="D1007" s="58"/>
      <c r="E1007" s="58"/>
      <c r="F1007" s="58"/>
      <c r="G1007" s="58"/>
      <c r="H1007" s="47">
        <f>SUM(O563:O1006)</f>
        <v>244763.7000000001</v>
      </c>
      <c r="I1007" s="57"/>
      <c r="J1007" s="47">
        <f>SUM(P563:P1006)</f>
        <v>2084676.0999999994</v>
      </c>
      <c r="K1007" s="57"/>
    </row>
    <row r="1008" spans="1:28" hidden="1" x14ac:dyDescent="0.2">
      <c r="A1008" t="s">
        <v>1173</v>
      </c>
      <c r="H1008">
        <f>SUM(AC563:AC1007)</f>
        <v>0</v>
      </c>
      <c r="J1008">
        <f>SUM(AD563:AD1007)</f>
        <v>0</v>
      </c>
    </row>
    <row r="1009" spans="1:28" hidden="1" x14ac:dyDescent="0.2">
      <c r="A1009" t="s">
        <v>1174</v>
      </c>
      <c r="H1009">
        <f>SUM(AE563:AE1008)</f>
        <v>0</v>
      </c>
      <c r="J1009">
        <f>SUM(AF563:AF1008)</f>
        <v>0</v>
      </c>
    </row>
    <row r="1011" spans="1:28" ht="16.5" x14ac:dyDescent="0.25">
      <c r="A1011" s="40" t="str">
        <f>CONCATENATE("Раздел: ",IF(Source!G529&lt;&gt;"Новый раздел", Source!G529, ""))</f>
        <v>Раздел: Переврезка КЛ</v>
      </c>
      <c r="B1011" s="40"/>
      <c r="C1011" s="40"/>
      <c r="D1011" s="40"/>
      <c r="E1011" s="40"/>
      <c r="F1011" s="40"/>
      <c r="G1011" s="40"/>
      <c r="H1011" s="40"/>
      <c r="I1011" s="40"/>
      <c r="J1011" s="40"/>
      <c r="K1011" s="40"/>
    </row>
    <row r="1013" spans="1:28" ht="16.5" x14ac:dyDescent="0.25">
      <c r="A1013" s="40" t="str">
        <f>CONCATENATE("Подраздел: ",IF(Source!G533&lt;&gt;"Новый подраздел", Source!G533, ""))</f>
        <v>Подраздел: Строительные работы</v>
      </c>
      <c r="B1013" s="40"/>
      <c r="C1013" s="40"/>
      <c r="D1013" s="40"/>
      <c r="E1013" s="40"/>
      <c r="F1013" s="40"/>
      <c r="G1013" s="40"/>
      <c r="H1013" s="40"/>
      <c r="I1013" s="40"/>
      <c r="J1013" s="40"/>
      <c r="K1013" s="40"/>
    </row>
    <row r="1014" spans="1:28" ht="42.75" x14ac:dyDescent="0.2">
      <c r="A1014" s="41">
        <v>1</v>
      </c>
      <c r="B1014" s="41" t="str">
        <f>Source!F537</f>
        <v>3.1-51-1</v>
      </c>
      <c r="C1014" s="41" t="s">
        <v>648</v>
      </c>
      <c r="D1014" s="42" t="str">
        <f>Source!H537</f>
        <v>100 м3 грунта</v>
      </c>
      <c r="E1014" s="10">
        <f>Source!I537</f>
        <v>0.13400000000000001</v>
      </c>
      <c r="F1014" s="44"/>
      <c r="G1014" s="43"/>
      <c r="H1014" s="10"/>
      <c r="I1014" s="44"/>
      <c r="J1014" s="10"/>
      <c r="K1014" s="44"/>
      <c r="Q1014">
        <f>ROUND((Source!DN537/100)*ROUND((ROUND((Source!AF537*Source!AV537*Source!I537),2)),2), 2)</f>
        <v>358.67</v>
      </c>
      <c r="R1014">
        <f>Source!X537</f>
        <v>7744.6</v>
      </c>
      <c r="S1014">
        <f>ROUND((Source!DO537/100)*ROUND((ROUND((Source!AF537*Source!AV537*Source!I537),2)),2), 2)</f>
        <v>263.02</v>
      </c>
      <c r="T1014">
        <f>Source!Y537</f>
        <v>3649.75</v>
      </c>
      <c r="U1014">
        <f>ROUND((175/100)*ROUND((ROUND((Source!AE537*Source!AV537*Source!I537),2)),2), 2)</f>
        <v>0</v>
      </c>
      <c r="V1014">
        <f>ROUND((160/100)*ROUND(ROUND((ROUND((Source!AE537*Source!AV537*Source!I537),2)*Source!BS537),2), 2), 2)</f>
        <v>0</v>
      </c>
    </row>
    <row r="1015" spans="1:28" x14ac:dyDescent="0.2">
      <c r="C1015" s="56" t="str">
        <f>"Объем: "&amp;Source!I537&amp;"=13,4/"&amp;"100"</f>
        <v>Объем: 0,134=13,4/100</v>
      </c>
    </row>
    <row r="1016" spans="1:28" ht="14.25" x14ac:dyDescent="0.2">
      <c r="A1016" s="41"/>
      <c r="B1016" s="41"/>
      <c r="C1016" s="41" t="s">
        <v>1154</v>
      </c>
      <c r="D1016" s="42"/>
      <c r="E1016" s="10"/>
      <c r="F1016" s="44">
        <f>Source!AO537</f>
        <v>2042.62</v>
      </c>
      <c r="G1016" s="43" t="str">
        <f>Source!DG537</f>
        <v/>
      </c>
      <c r="H1016" s="10">
        <f>Source!AV537</f>
        <v>1.248</v>
      </c>
      <c r="I1016" s="44">
        <f>ROUND((ROUND((Source!AF537*Source!AV537*Source!I537),2)),2)</f>
        <v>341.59</v>
      </c>
      <c r="J1016" s="10">
        <f>IF(Source!BA537&lt;&gt; 0, Source!BA537, 1)</f>
        <v>26.06</v>
      </c>
      <c r="K1016" s="44">
        <f>Source!S537</f>
        <v>8901.84</v>
      </c>
      <c r="W1016">
        <f>I1016</f>
        <v>341.59</v>
      </c>
    </row>
    <row r="1017" spans="1:28" ht="14.25" x14ac:dyDescent="0.2">
      <c r="A1017" s="41"/>
      <c r="B1017" s="41"/>
      <c r="C1017" s="41" t="s">
        <v>1157</v>
      </c>
      <c r="D1017" s="42" t="s">
        <v>1158</v>
      </c>
      <c r="E1017" s="10">
        <f>Source!DN537</f>
        <v>105</v>
      </c>
      <c r="F1017" s="44"/>
      <c r="G1017" s="43"/>
      <c r="H1017" s="10"/>
      <c r="I1017" s="44">
        <f>SUM(Q1014:Q1016)</f>
        <v>358.67</v>
      </c>
      <c r="J1017" s="10">
        <f>Source!BZ537</f>
        <v>87</v>
      </c>
      <c r="K1017" s="44">
        <f>SUM(R1014:R1016)</f>
        <v>7744.6</v>
      </c>
    </row>
    <row r="1018" spans="1:28" ht="14.25" x14ac:dyDescent="0.2">
      <c r="A1018" s="41"/>
      <c r="B1018" s="41"/>
      <c r="C1018" s="41" t="s">
        <v>1159</v>
      </c>
      <c r="D1018" s="42" t="s">
        <v>1158</v>
      </c>
      <c r="E1018" s="10">
        <f>Source!DO537</f>
        <v>77</v>
      </c>
      <c r="F1018" s="44"/>
      <c r="G1018" s="43"/>
      <c r="H1018" s="10"/>
      <c r="I1018" s="44">
        <f>SUM(S1014:S1017)</f>
        <v>263.02</v>
      </c>
      <c r="J1018" s="10">
        <f>Source!CA537</f>
        <v>41</v>
      </c>
      <c r="K1018" s="44">
        <f>SUM(T1014:T1017)</f>
        <v>3649.75</v>
      </c>
    </row>
    <row r="1019" spans="1:28" ht="14.25" x14ac:dyDescent="0.2">
      <c r="A1019" s="48"/>
      <c r="B1019" s="48"/>
      <c r="C1019" s="48" t="s">
        <v>1161</v>
      </c>
      <c r="D1019" s="49" t="s">
        <v>1162</v>
      </c>
      <c r="E1019" s="50">
        <f>Source!AQ537</f>
        <v>192.7</v>
      </c>
      <c r="F1019" s="51"/>
      <c r="G1019" s="52" t="str">
        <f>Source!DI537</f>
        <v/>
      </c>
      <c r="H1019" s="50">
        <f>Source!AV537</f>
        <v>1.248</v>
      </c>
      <c r="I1019" s="51">
        <f>Source!U537</f>
        <v>32.225606400000004</v>
      </c>
      <c r="J1019" s="50"/>
      <c r="K1019" s="51"/>
      <c r="AB1019" s="46">
        <f>I1019</f>
        <v>32.225606400000004</v>
      </c>
    </row>
    <row r="1020" spans="1:28" ht="15" x14ac:dyDescent="0.25">
      <c r="A1020" s="53"/>
      <c r="B1020" s="53"/>
      <c r="C1020" s="54" t="s">
        <v>1163</v>
      </c>
      <c r="D1020" s="53"/>
      <c r="E1020" s="53"/>
      <c r="F1020" s="53"/>
      <c r="G1020" s="53"/>
      <c r="H1020" s="55">
        <f>I1016+I1017+I1018</f>
        <v>963.28</v>
      </c>
      <c r="I1020" s="55"/>
      <c r="J1020" s="55">
        <f>K1016+K1017+K1018</f>
        <v>20296.190000000002</v>
      </c>
      <c r="K1020" s="55"/>
      <c r="O1020" s="46">
        <f>I1016+I1017+I1018</f>
        <v>963.28</v>
      </c>
      <c r="P1020" s="46">
        <f>K1016+K1017+K1018</f>
        <v>20296.190000000002</v>
      </c>
      <c r="X1020">
        <f>IF(Source!BI537&lt;=1,I1016+I1017+I1018-0, 0)</f>
        <v>963.28</v>
      </c>
      <c r="Y1020">
        <f>IF(Source!BI537=2,I1016+I1017+I1018-0, 0)</f>
        <v>0</v>
      </c>
      <c r="Z1020">
        <f>IF(Source!BI537=3,I1016+I1017+I1018-0, 0)</f>
        <v>0</v>
      </c>
      <c r="AA1020">
        <f>IF(Source!BI537=4,I1016+I1017+I1018,0)</f>
        <v>0</v>
      </c>
    </row>
    <row r="1022" spans="1:28" ht="28.5" x14ac:dyDescent="0.2">
      <c r="A1022" s="41">
        <v>2</v>
      </c>
      <c r="B1022" s="41" t="str">
        <f>Source!F538</f>
        <v>3.1-53-1</v>
      </c>
      <c r="C1022" s="41" t="s">
        <v>654</v>
      </c>
      <c r="D1022" s="42" t="str">
        <f>Source!H538</f>
        <v>100 м3 грунта</v>
      </c>
      <c r="E1022" s="10">
        <f>Source!I538</f>
        <v>0.13400000000000001</v>
      </c>
      <c r="F1022" s="44"/>
      <c r="G1022" s="43"/>
      <c r="H1022" s="10"/>
      <c r="I1022" s="44"/>
      <c r="J1022" s="10"/>
      <c r="K1022" s="44"/>
      <c r="Q1022">
        <f>ROUND((Source!DN538/100)*ROUND((ROUND((Source!AF538*Source!AV538*Source!I538),2)),2), 2)</f>
        <v>184.57</v>
      </c>
      <c r="R1022">
        <f>Source!X538</f>
        <v>3985.32</v>
      </c>
      <c r="S1022">
        <f>ROUND((Source!DO538/100)*ROUND((ROUND((Source!AF538*Source!AV538*Source!I538),2)),2), 2)</f>
        <v>135.35</v>
      </c>
      <c r="T1022">
        <f>Source!Y538</f>
        <v>1878.14</v>
      </c>
      <c r="U1022">
        <f>ROUND((175/100)*ROUND((ROUND((Source!AE538*Source!AV538*Source!I538),2)),2), 2)</f>
        <v>0</v>
      </c>
      <c r="V1022">
        <f>ROUND((160/100)*ROUND(ROUND((ROUND((Source!AE538*Source!AV538*Source!I538),2)*Source!BS538),2), 2), 2)</f>
        <v>0</v>
      </c>
    </row>
    <row r="1023" spans="1:28" x14ac:dyDescent="0.2">
      <c r="C1023" s="56" t="str">
        <f>"Объем: "&amp;Source!I538&amp;"=13,4/"&amp;"100"</f>
        <v>Объем: 0,134=13,4/100</v>
      </c>
    </row>
    <row r="1024" spans="1:28" ht="14.25" x14ac:dyDescent="0.2">
      <c r="A1024" s="41"/>
      <c r="B1024" s="41"/>
      <c r="C1024" s="41" t="s">
        <v>1154</v>
      </c>
      <c r="D1024" s="42"/>
      <c r="E1024" s="10"/>
      <c r="F1024" s="44">
        <f>Source!AO538</f>
        <v>1051.1300000000001</v>
      </c>
      <c r="G1024" s="43" t="str">
        <f>Source!DG538</f>
        <v/>
      </c>
      <c r="H1024" s="10">
        <f>Source!AV538</f>
        <v>1.248</v>
      </c>
      <c r="I1024" s="44">
        <f>ROUND((ROUND((Source!AF538*Source!AV538*Source!I538),2)),2)</f>
        <v>175.78</v>
      </c>
      <c r="J1024" s="10">
        <f>IF(Source!BA538&lt;&gt; 0, Source!BA538, 1)</f>
        <v>26.06</v>
      </c>
      <c r="K1024" s="44">
        <f>Source!S538</f>
        <v>4580.83</v>
      </c>
      <c r="W1024">
        <f>I1024</f>
        <v>175.78</v>
      </c>
    </row>
    <row r="1025" spans="1:28" ht="14.25" x14ac:dyDescent="0.2">
      <c r="A1025" s="41"/>
      <c r="B1025" s="41"/>
      <c r="C1025" s="41" t="s">
        <v>1157</v>
      </c>
      <c r="D1025" s="42" t="s">
        <v>1158</v>
      </c>
      <c r="E1025" s="10">
        <f>Source!DN538</f>
        <v>105</v>
      </c>
      <c r="F1025" s="44"/>
      <c r="G1025" s="43"/>
      <c r="H1025" s="10"/>
      <c r="I1025" s="44">
        <f>SUM(Q1022:Q1024)</f>
        <v>184.57</v>
      </c>
      <c r="J1025" s="10">
        <f>Source!BZ538</f>
        <v>87</v>
      </c>
      <c r="K1025" s="44">
        <f>SUM(R1022:R1024)</f>
        <v>3985.32</v>
      </c>
    </row>
    <row r="1026" spans="1:28" ht="14.25" x14ac:dyDescent="0.2">
      <c r="A1026" s="41"/>
      <c r="B1026" s="41"/>
      <c r="C1026" s="41" t="s">
        <v>1159</v>
      </c>
      <c r="D1026" s="42" t="s">
        <v>1158</v>
      </c>
      <c r="E1026" s="10">
        <f>Source!DO538</f>
        <v>77</v>
      </c>
      <c r="F1026" s="44"/>
      <c r="G1026" s="43"/>
      <c r="H1026" s="10"/>
      <c r="I1026" s="44">
        <f>SUM(S1022:S1025)</f>
        <v>135.35</v>
      </c>
      <c r="J1026" s="10">
        <f>Source!CA538</f>
        <v>41</v>
      </c>
      <c r="K1026" s="44">
        <f>SUM(T1022:T1025)</f>
        <v>1878.14</v>
      </c>
    </row>
    <row r="1027" spans="1:28" ht="14.25" x14ac:dyDescent="0.2">
      <c r="A1027" s="48"/>
      <c r="B1027" s="48"/>
      <c r="C1027" s="48" t="s">
        <v>1161</v>
      </c>
      <c r="D1027" s="49" t="s">
        <v>1162</v>
      </c>
      <c r="E1027" s="50">
        <f>Source!AQ538</f>
        <v>107.04</v>
      </c>
      <c r="F1027" s="51"/>
      <c r="G1027" s="52" t="str">
        <f>Source!DI538</f>
        <v/>
      </c>
      <c r="H1027" s="50">
        <f>Source!AV538</f>
        <v>1.248</v>
      </c>
      <c r="I1027" s="51">
        <f>Source!U538</f>
        <v>17.900513280000002</v>
      </c>
      <c r="J1027" s="50"/>
      <c r="K1027" s="51"/>
      <c r="AB1027" s="46">
        <f>I1027</f>
        <v>17.900513280000002</v>
      </c>
    </row>
    <row r="1028" spans="1:28" ht="15" x14ac:dyDescent="0.25">
      <c r="A1028" s="53"/>
      <c r="B1028" s="53"/>
      <c r="C1028" s="54" t="s">
        <v>1163</v>
      </c>
      <c r="D1028" s="53"/>
      <c r="E1028" s="53"/>
      <c r="F1028" s="53"/>
      <c r="G1028" s="53"/>
      <c r="H1028" s="55">
        <f>I1024+I1025+I1026</f>
        <v>495.70000000000005</v>
      </c>
      <c r="I1028" s="55"/>
      <c r="J1028" s="55">
        <f>K1024+K1025+K1026</f>
        <v>10444.289999999999</v>
      </c>
      <c r="K1028" s="55"/>
      <c r="O1028" s="46">
        <f>I1024+I1025+I1026</f>
        <v>495.70000000000005</v>
      </c>
      <c r="P1028" s="46">
        <f>K1024+K1025+K1026</f>
        <v>10444.289999999999</v>
      </c>
      <c r="X1028">
        <f>IF(Source!BI538&lt;=1,I1024+I1025+I1026-0, 0)</f>
        <v>495.70000000000005</v>
      </c>
      <c r="Y1028">
        <f>IF(Source!BI538=2,I1024+I1025+I1026-0, 0)</f>
        <v>0</v>
      </c>
      <c r="Z1028">
        <f>IF(Source!BI538=3,I1024+I1025+I1026-0, 0)</f>
        <v>0</v>
      </c>
      <c r="AA1028">
        <f>IF(Source!BI538=4,I1024+I1025+I1026,0)</f>
        <v>0</v>
      </c>
    </row>
    <row r="1030" spans="1:28" ht="28.5" x14ac:dyDescent="0.2">
      <c r="A1030" s="48">
        <v>3</v>
      </c>
      <c r="B1030" s="48" t="str">
        <f>Source!F539</f>
        <v>1.1-1-766</v>
      </c>
      <c r="C1030" s="48" t="s">
        <v>657</v>
      </c>
      <c r="D1030" s="49" t="str">
        <f>Source!H539</f>
        <v>м3</v>
      </c>
      <c r="E1030" s="50">
        <f>Source!I539</f>
        <v>3.74</v>
      </c>
      <c r="F1030" s="51">
        <f>Source!AL539</f>
        <v>104.99</v>
      </c>
      <c r="G1030" s="52" t="str">
        <f>Source!DD539</f>
        <v/>
      </c>
      <c r="H1030" s="50">
        <f>Source!AW539</f>
        <v>1</v>
      </c>
      <c r="I1030" s="51">
        <f>ROUND((ROUND((Source!AC539*Source!AW539*Source!I539),2)),2)</f>
        <v>392.66</v>
      </c>
      <c r="J1030" s="50">
        <f>IF(Source!BC539&lt;&gt; 0, Source!BC539, 1)</f>
        <v>6.07</v>
      </c>
      <c r="K1030" s="51">
        <f>Source!P539</f>
        <v>2383.4499999999998</v>
      </c>
      <c r="Q1030">
        <f>ROUND((Source!DN539/100)*ROUND((ROUND((Source!AF539*Source!AV539*Source!I539),2)),2), 2)</f>
        <v>0</v>
      </c>
      <c r="R1030">
        <f>Source!X539</f>
        <v>0</v>
      </c>
      <c r="S1030">
        <f>ROUND((Source!DO539/100)*ROUND((ROUND((Source!AF539*Source!AV539*Source!I539),2)),2), 2)</f>
        <v>0</v>
      </c>
      <c r="T1030">
        <f>Source!Y539</f>
        <v>0</v>
      </c>
      <c r="U1030">
        <f>ROUND((175/100)*ROUND((ROUND((Source!AE539*Source!AV539*Source!I539),2)),2), 2)</f>
        <v>0</v>
      </c>
      <c r="V1030">
        <f>ROUND((160/100)*ROUND(ROUND((ROUND((Source!AE539*Source!AV539*Source!I539),2)*Source!BS539),2), 2), 2)</f>
        <v>0</v>
      </c>
    </row>
    <row r="1031" spans="1:28" ht="15" x14ac:dyDescent="0.25">
      <c r="A1031" s="53"/>
      <c r="B1031" s="53"/>
      <c r="C1031" s="54" t="s">
        <v>1163</v>
      </c>
      <c r="D1031" s="53"/>
      <c r="E1031" s="53"/>
      <c r="F1031" s="53"/>
      <c r="G1031" s="53"/>
      <c r="H1031" s="55">
        <f>I1030</f>
        <v>392.66</v>
      </c>
      <c r="I1031" s="55"/>
      <c r="J1031" s="55">
        <f>K1030</f>
        <v>2383.4499999999998</v>
      </c>
      <c r="K1031" s="55"/>
      <c r="O1031" s="46">
        <f>I1030</f>
        <v>392.66</v>
      </c>
      <c r="P1031" s="46">
        <f>K1030</f>
        <v>2383.4499999999998</v>
      </c>
      <c r="X1031">
        <f>IF(Source!BI539&lt;=1,I1030-0, 0)</f>
        <v>392.66</v>
      </c>
      <c r="Y1031">
        <f>IF(Source!BI539=2,I1030-0, 0)</f>
        <v>0</v>
      </c>
      <c r="Z1031">
        <f>IF(Source!BI539=3,I1030-0, 0)</f>
        <v>0</v>
      </c>
      <c r="AA1031">
        <f>IF(Source!BI539=4,I1030,0)</f>
        <v>0</v>
      </c>
    </row>
    <row r="1033" spans="1:28" ht="28.5" x14ac:dyDescent="0.2">
      <c r="A1033" s="41">
        <v>4</v>
      </c>
      <c r="B1033" s="41" t="str">
        <f>Source!F540</f>
        <v>6.51-6-1</v>
      </c>
      <c r="C1033" s="41" t="s">
        <v>660</v>
      </c>
      <c r="D1033" s="42" t="str">
        <f>Source!H540</f>
        <v>100 м3 грунта</v>
      </c>
      <c r="E1033" s="10">
        <f>Source!I540</f>
        <v>3.7400000000000003E-2</v>
      </c>
      <c r="F1033" s="44"/>
      <c r="G1033" s="43"/>
      <c r="H1033" s="10"/>
      <c r="I1033" s="44"/>
      <c r="J1033" s="10"/>
      <c r="K1033" s="44"/>
      <c r="Q1033">
        <f>ROUND((Source!DN540/100)*ROUND((ROUND((Source!AF540*Source!AV540*Source!I540),2)),2), 2)</f>
        <v>33.770000000000003</v>
      </c>
      <c r="R1033">
        <f>Source!X540</f>
        <v>725.32</v>
      </c>
      <c r="S1033">
        <f>ROUND((Source!DO540/100)*ROUND((ROUND((Source!AF540*Source!AV540*Source!I540),2)),2), 2)</f>
        <v>24.86</v>
      </c>
      <c r="T1033">
        <f>Source!Y540</f>
        <v>396.51</v>
      </c>
      <c r="U1033">
        <f>ROUND((175/100)*ROUND((ROUND((Source!AE540*Source!AV540*Source!I540),2)),2), 2)</f>
        <v>0</v>
      </c>
      <c r="V1033">
        <f>ROUND((160/100)*ROUND(ROUND((ROUND((Source!AE540*Source!AV540*Source!I540),2)*Source!BS540),2), 2), 2)</f>
        <v>0</v>
      </c>
    </row>
    <row r="1034" spans="1:28" x14ac:dyDescent="0.2">
      <c r="C1034" s="56" t="str">
        <f>"Объем: "&amp;Source!I540&amp;"=3,74/"&amp;"100"</f>
        <v>Объем: 0,0374=3,74/100</v>
      </c>
    </row>
    <row r="1035" spans="1:28" ht="14.25" x14ac:dyDescent="0.2">
      <c r="A1035" s="41"/>
      <c r="B1035" s="41"/>
      <c r="C1035" s="41" t="s">
        <v>1154</v>
      </c>
      <c r="D1035" s="42"/>
      <c r="E1035" s="10"/>
      <c r="F1035" s="44">
        <f>Source!AO540</f>
        <v>795.14</v>
      </c>
      <c r="G1035" s="43" t="str">
        <f>Source!DG540</f>
        <v/>
      </c>
      <c r="H1035" s="10">
        <f>Source!AV540</f>
        <v>1.248</v>
      </c>
      <c r="I1035" s="44">
        <f>ROUND((ROUND((Source!AF540*Source!AV540*Source!I540),2)),2)</f>
        <v>37.11</v>
      </c>
      <c r="J1035" s="10">
        <f>IF(Source!BA540&lt;&gt; 0, Source!BA540, 1)</f>
        <v>26.06</v>
      </c>
      <c r="K1035" s="44">
        <f>Source!S540</f>
        <v>967.09</v>
      </c>
      <c r="W1035">
        <f>I1035</f>
        <v>37.11</v>
      </c>
    </row>
    <row r="1036" spans="1:28" ht="14.25" x14ac:dyDescent="0.2">
      <c r="A1036" s="41"/>
      <c r="B1036" s="41"/>
      <c r="C1036" s="41" t="s">
        <v>1157</v>
      </c>
      <c r="D1036" s="42" t="s">
        <v>1158</v>
      </c>
      <c r="E1036" s="10">
        <f>Source!DN540</f>
        <v>91</v>
      </c>
      <c r="F1036" s="44"/>
      <c r="G1036" s="43"/>
      <c r="H1036" s="10"/>
      <c r="I1036" s="44">
        <f>SUM(Q1033:Q1035)</f>
        <v>33.770000000000003</v>
      </c>
      <c r="J1036" s="10">
        <f>Source!BZ540</f>
        <v>75</v>
      </c>
      <c r="K1036" s="44">
        <f>SUM(R1033:R1035)</f>
        <v>725.32</v>
      </c>
    </row>
    <row r="1037" spans="1:28" ht="14.25" x14ac:dyDescent="0.2">
      <c r="A1037" s="41"/>
      <c r="B1037" s="41"/>
      <c r="C1037" s="41" t="s">
        <v>1159</v>
      </c>
      <c r="D1037" s="42" t="s">
        <v>1158</v>
      </c>
      <c r="E1037" s="10">
        <f>Source!DO540</f>
        <v>67</v>
      </c>
      <c r="F1037" s="44"/>
      <c r="G1037" s="43"/>
      <c r="H1037" s="10"/>
      <c r="I1037" s="44">
        <f>SUM(S1033:S1036)</f>
        <v>24.86</v>
      </c>
      <c r="J1037" s="10">
        <f>Source!CA540</f>
        <v>41</v>
      </c>
      <c r="K1037" s="44">
        <f>SUM(T1033:T1036)</f>
        <v>396.51</v>
      </c>
    </row>
    <row r="1038" spans="1:28" ht="14.25" x14ac:dyDescent="0.2">
      <c r="A1038" s="48"/>
      <c r="B1038" s="48"/>
      <c r="C1038" s="48" t="s">
        <v>1161</v>
      </c>
      <c r="D1038" s="49" t="s">
        <v>1162</v>
      </c>
      <c r="E1038" s="50">
        <f>Source!AQ540</f>
        <v>83</v>
      </c>
      <c r="F1038" s="51"/>
      <c r="G1038" s="52" t="str">
        <f>Source!DI540</f>
        <v/>
      </c>
      <c r="H1038" s="50">
        <f>Source!AV540</f>
        <v>1.248</v>
      </c>
      <c r="I1038" s="51">
        <f>Source!U540</f>
        <v>3.8740416000000004</v>
      </c>
      <c r="J1038" s="50"/>
      <c r="K1038" s="51"/>
      <c r="AB1038" s="46">
        <f>I1038</f>
        <v>3.8740416000000004</v>
      </c>
    </row>
    <row r="1039" spans="1:28" ht="15" x14ac:dyDescent="0.25">
      <c r="A1039" s="53"/>
      <c r="B1039" s="53"/>
      <c r="C1039" s="54" t="s">
        <v>1163</v>
      </c>
      <c r="D1039" s="53"/>
      <c r="E1039" s="53"/>
      <c r="F1039" s="53"/>
      <c r="G1039" s="53"/>
      <c r="H1039" s="55">
        <f>I1035+I1036+I1037</f>
        <v>95.74</v>
      </c>
      <c r="I1039" s="55"/>
      <c r="J1039" s="55">
        <f>K1035+K1036+K1037</f>
        <v>2088.92</v>
      </c>
      <c r="K1039" s="55"/>
      <c r="O1039" s="46">
        <f>I1035+I1036+I1037</f>
        <v>95.74</v>
      </c>
      <c r="P1039" s="46">
        <f>K1035+K1036+K1037</f>
        <v>2088.92</v>
      </c>
      <c r="X1039">
        <f>IF(Source!BI540&lt;=1,I1035+I1036+I1037-0, 0)</f>
        <v>95.74</v>
      </c>
      <c r="Y1039">
        <f>IF(Source!BI540=2,I1035+I1036+I1037-0, 0)</f>
        <v>0</v>
      </c>
      <c r="Z1039">
        <f>IF(Source!BI540=3,I1035+I1036+I1037-0, 0)</f>
        <v>0</v>
      </c>
      <c r="AA1039">
        <f>IF(Source!BI540=4,I1035+I1036+I1037,0)</f>
        <v>0</v>
      </c>
    </row>
    <row r="1042" spans="1:28" ht="15" x14ac:dyDescent="0.25">
      <c r="A1042" s="58" t="str">
        <f>CONCATENATE("Итого по подразделу: ",IF(Source!G542&lt;&gt;"Новый подраздел", Source!G542, ""))</f>
        <v>Итого по подразделу: Строительные работы</v>
      </c>
      <c r="B1042" s="58"/>
      <c r="C1042" s="58"/>
      <c r="D1042" s="58"/>
      <c r="E1042" s="58"/>
      <c r="F1042" s="58"/>
      <c r="G1042" s="58"/>
      <c r="H1042" s="47">
        <f>SUM(O1013:O1041)</f>
        <v>1947.38</v>
      </c>
      <c r="I1042" s="57"/>
      <c r="J1042" s="47">
        <f>SUM(P1013:P1041)</f>
        <v>35212.85</v>
      </c>
      <c r="K1042" s="57"/>
    </row>
    <row r="1043" spans="1:28" hidden="1" x14ac:dyDescent="0.2">
      <c r="A1043" t="s">
        <v>1173</v>
      </c>
      <c r="H1043">
        <f>SUM(AC1013:AC1042)</f>
        <v>0</v>
      </c>
      <c r="J1043">
        <f>SUM(AD1013:AD1042)</f>
        <v>0</v>
      </c>
    </row>
    <row r="1044" spans="1:28" hidden="1" x14ac:dyDescent="0.2">
      <c r="A1044" t="s">
        <v>1174</v>
      </c>
      <c r="H1044">
        <f>SUM(AE1013:AE1043)</f>
        <v>0</v>
      </c>
      <c r="J1044">
        <f>SUM(AF1013:AF1043)</f>
        <v>0</v>
      </c>
    </row>
    <row r="1046" spans="1:28" ht="16.5" x14ac:dyDescent="0.25">
      <c r="A1046" s="40" t="str">
        <f>CONCATENATE("Подраздел: ",IF(Source!G572&lt;&gt;"Новый подраздел", Source!G572, ""))</f>
        <v>Подраздел: Монтажные работы КЛ-10  кВ</v>
      </c>
      <c r="B1046" s="40"/>
      <c r="C1046" s="40"/>
      <c r="D1046" s="40"/>
      <c r="E1046" s="40"/>
      <c r="F1046" s="40"/>
      <c r="G1046" s="40"/>
      <c r="H1046" s="40"/>
      <c r="I1046" s="40"/>
      <c r="J1046" s="40"/>
      <c r="K1046" s="40"/>
    </row>
    <row r="1047" spans="1:28" ht="28.5" x14ac:dyDescent="0.2">
      <c r="A1047" s="41">
        <v>1</v>
      </c>
      <c r="B1047" s="41" t="str">
        <f>Source!F576</f>
        <v>4.8-74-1</v>
      </c>
      <c r="C1047" s="41" t="s">
        <v>666</v>
      </c>
      <c r="D1047" s="42" t="str">
        <f>Source!H576</f>
        <v>100 М КАБЕЛЯ</v>
      </c>
      <c r="E1047" s="10">
        <f>Source!I576</f>
        <v>0.2</v>
      </c>
      <c r="F1047" s="44"/>
      <c r="G1047" s="43"/>
      <c r="H1047" s="10"/>
      <c r="I1047" s="44"/>
      <c r="J1047" s="10"/>
      <c r="K1047" s="44"/>
      <c r="Q1047">
        <f>ROUND((Source!DN576/100)*ROUND((ROUND((Source!AF576*Source!AV576*Source!I576),2)),2), 2)</f>
        <v>17.920000000000002</v>
      </c>
      <c r="R1047">
        <f>Source!X576</f>
        <v>383.6</v>
      </c>
      <c r="S1047">
        <f>ROUND((Source!DO576/100)*ROUND((ROUND((Source!AF576*Source!AV576*Source!I576),2)),2), 2)</f>
        <v>11.2</v>
      </c>
      <c r="T1047">
        <f>Source!Y576</f>
        <v>179.29</v>
      </c>
      <c r="U1047">
        <f>ROUND((175/100)*ROUND((ROUND((Source!AE576*Source!AV576*Source!I576),2)),2), 2)</f>
        <v>33.549999999999997</v>
      </c>
      <c r="V1047">
        <f>ROUND((160/100)*ROUND(ROUND((ROUND((Source!AE576*Source!AV576*Source!I576),2)*Source!BS576),2), 2), 2)</f>
        <v>799.31</v>
      </c>
    </row>
    <row r="1048" spans="1:28" x14ac:dyDescent="0.2">
      <c r="C1048" s="56" t="str">
        <f>"Объем: "&amp;Source!I576&amp;"=20/"&amp;"100"</f>
        <v>Объем: 0,2=20/100</v>
      </c>
    </row>
    <row r="1049" spans="1:28" ht="14.25" x14ac:dyDescent="0.2">
      <c r="A1049" s="41"/>
      <c r="B1049" s="41"/>
      <c r="C1049" s="41" t="s">
        <v>1154</v>
      </c>
      <c r="D1049" s="42"/>
      <c r="E1049" s="10"/>
      <c r="F1049" s="44">
        <f>Source!AO576</f>
        <v>74.97</v>
      </c>
      <c r="G1049" s="43" t="str">
        <f>Source!DG576</f>
        <v/>
      </c>
      <c r="H1049" s="10">
        <f>Source!AV576</f>
        <v>1.0669999999999999</v>
      </c>
      <c r="I1049" s="44">
        <f>ROUND((ROUND((Source!AF576*Source!AV576*Source!I576),2)),2)</f>
        <v>16</v>
      </c>
      <c r="J1049" s="10">
        <f>IF(Source!BA576&lt;&gt; 0, Source!BA576, 1)</f>
        <v>26.06</v>
      </c>
      <c r="K1049" s="44">
        <f>Source!S576</f>
        <v>416.96</v>
      </c>
      <c r="W1049">
        <f>I1049</f>
        <v>16</v>
      </c>
    </row>
    <row r="1050" spans="1:28" ht="14.25" x14ac:dyDescent="0.2">
      <c r="A1050" s="41"/>
      <c r="B1050" s="41"/>
      <c r="C1050" s="41" t="s">
        <v>1155</v>
      </c>
      <c r="D1050" s="42"/>
      <c r="E1050" s="10"/>
      <c r="F1050" s="44">
        <f>Source!AM576</f>
        <v>386.9</v>
      </c>
      <c r="G1050" s="43" t="str">
        <f>Source!DE576</f>
        <v/>
      </c>
      <c r="H1050" s="10">
        <f>Source!AV576</f>
        <v>1.0669999999999999</v>
      </c>
      <c r="I1050" s="44">
        <f>(ROUND((ROUND(((Source!ET576)*Source!AV576*Source!I576),2)),2)+ROUND((ROUND(((Source!AE576-(Source!EU576))*Source!AV576*Source!I576),2)),2))</f>
        <v>82.56</v>
      </c>
      <c r="J1050" s="10">
        <f>IF(Source!BB576&lt;&gt; 0, Source!BB576, 1)</f>
        <v>11.13</v>
      </c>
      <c r="K1050" s="44">
        <f>Source!Q576</f>
        <v>918.89</v>
      </c>
    </row>
    <row r="1051" spans="1:28" ht="14.25" x14ac:dyDescent="0.2">
      <c r="A1051" s="41"/>
      <c r="B1051" s="41"/>
      <c r="C1051" s="41" t="s">
        <v>1156</v>
      </c>
      <c r="D1051" s="42"/>
      <c r="E1051" s="10"/>
      <c r="F1051" s="44">
        <f>Source!AN576</f>
        <v>89.85</v>
      </c>
      <c r="G1051" s="43" t="str">
        <f>Source!DF576</f>
        <v/>
      </c>
      <c r="H1051" s="10">
        <f>Source!AV576</f>
        <v>1.0669999999999999</v>
      </c>
      <c r="I1051" s="45">
        <f>ROUND((ROUND((Source!AE576*Source!AV576*Source!I576),2)),2)</f>
        <v>19.170000000000002</v>
      </c>
      <c r="J1051" s="10">
        <f>IF(Source!BS576&lt;&gt; 0, Source!BS576, 1)</f>
        <v>26.06</v>
      </c>
      <c r="K1051" s="45">
        <f>Source!R576</f>
        <v>499.57</v>
      </c>
      <c r="W1051">
        <f>I1051</f>
        <v>19.170000000000002</v>
      </c>
    </row>
    <row r="1052" spans="1:28" ht="14.25" x14ac:dyDescent="0.2">
      <c r="A1052" s="41"/>
      <c r="B1052" s="41"/>
      <c r="C1052" s="41" t="s">
        <v>1177</v>
      </c>
      <c r="D1052" s="42"/>
      <c r="E1052" s="10"/>
      <c r="F1052" s="44">
        <f>Source!AL576</f>
        <v>0.56000000000000005</v>
      </c>
      <c r="G1052" s="43" t="str">
        <f>Source!DD576</f>
        <v/>
      </c>
      <c r="H1052" s="10">
        <f>Source!AW576</f>
        <v>1.081</v>
      </c>
      <c r="I1052" s="44">
        <f>ROUND((ROUND((Source!AC576*Source!AW576*Source!I576),2)),2)</f>
        <v>0.12</v>
      </c>
      <c r="J1052" s="10">
        <f>IF(Source!BC576&lt;&gt; 0, Source!BC576, 1)</f>
        <v>6.98</v>
      </c>
      <c r="K1052" s="44">
        <f>Source!P576</f>
        <v>0.84</v>
      </c>
    </row>
    <row r="1053" spans="1:28" ht="14.25" x14ac:dyDescent="0.2">
      <c r="A1053" s="41"/>
      <c r="B1053" s="41"/>
      <c r="C1053" s="41" t="s">
        <v>1157</v>
      </c>
      <c r="D1053" s="42" t="s">
        <v>1158</v>
      </c>
      <c r="E1053" s="10">
        <f>Source!DN576</f>
        <v>112</v>
      </c>
      <c r="F1053" s="44"/>
      <c r="G1053" s="43"/>
      <c r="H1053" s="10"/>
      <c r="I1053" s="44">
        <f>SUM(Q1047:Q1052)</f>
        <v>17.920000000000002</v>
      </c>
      <c r="J1053" s="10">
        <f>Source!BZ576</f>
        <v>92</v>
      </c>
      <c r="K1053" s="44">
        <f>SUM(R1047:R1052)</f>
        <v>383.6</v>
      </c>
    </row>
    <row r="1054" spans="1:28" ht="14.25" x14ac:dyDescent="0.2">
      <c r="A1054" s="41"/>
      <c r="B1054" s="41"/>
      <c r="C1054" s="41" t="s">
        <v>1159</v>
      </c>
      <c r="D1054" s="42" t="s">
        <v>1158</v>
      </c>
      <c r="E1054" s="10">
        <f>Source!DO576</f>
        <v>70</v>
      </c>
      <c r="F1054" s="44"/>
      <c r="G1054" s="43"/>
      <c r="H1054" s="10"/>
      <c r="I1054" s="44">
        <f>SUM(S1047:S1053)</f>
        <v>11.2</v>
      </c>
      <c r="J1054" s="10">
        <f>Source!CA576</f>
        <v>43</v>
      </c>
      <c r="K1054" s="44">
        <f>SUM(T1047:T1053)</f>
        <v>179.29</v>
      </c>
    </row>
    <row r="1055" spans="1:28" ht="14.25" x14ac:dyDescent="0.2">
      <c r="A1055" s="41"/>
      <c r="B1055" s="41"/>
      <c r="C1055" s="41" t="s">
        <v>1160</v>
      </c>
      <c r="D1055" s="42" t="s">
        <v>1158</v>
      </c>
      <c r="E1055" s="10">
        <f>175</f>
        <v>175</v>
      </c>
      <c r="F1055" s="44"/>
      <c r="G1055" s="43"/>
      <c r="H1055" s="10"/>
      <c r="I1055" s="44">
        <f>SUM(U1047:U1054)</f>
        <v>33.549999999999997</v>
      </c>
      <c r="J1055" s="10">
        <f>160</f>
        <v>160</v>
      </c>
      <c r="K1055" s="44">
        <f>SUM(V1047:V1054)</f>
        <v>799.31</v>
      </c>
    </row>
    <row r="1056" spans="1:28" ht="14.25" x14ac:dyDescent="0.2">
      <c r="A1056" s="48"/>
      <c r="B1056" s="48"/>
      <c r="C1056" s="48" t="s">
        <v>1161</v>
      </c>
      <c r="D1056" s="49" t="s">
        <v>1162</v>
      </c>
      <c r="E1056" s="50">
        <f>Source!AQ576</f>
        <v>6.08</v>
      </c>
      <c r="F1056" s="51"/>
      <c r="G1056" s="52" t="str">
        <f>Source!DI576</f>
        <v/>
      </c>
      <c r="H1056" s="50">
        <f>Source!AV576</f>
        <v>1.0669999999999999</v>
      </c>
      <c r="I1056" s="51">
        <f>Source!U576</f>
        <v>1.297472</v>
      </c>
      <c r="J1056" s="50"/>
      <c r="K1056" s="51"/>
      <c r="AB1056" s="46">
        <f>I1056</f>
        <v>1.297472</v>
      </c>
    </row>
    <row r="1057" spans="1:28" ht="15" x14ac:dyDescent="0.25">
      <c r="A1057" s="53"/>
      <c r="B1057" s="53"/>
      <c r="C1057" s="54" t="s">
        <v>1163</v>
      </c>
      <c r="D1057" s="53"/>
      <c r="E1057" s="53"/>
      <c r="F1057" s="53"/>
      <c r="G1057" s="53"/>
      <c r="H1057" s="55">
        <f>I1049+I1050+I1052+I1053+I1054+I1055</f>
        <v>161.35000000000002</v>
      </c>
      <c r="I1057" s="55"/>
      <c r="J1057" s="55">
        <f>K1049+K1050+K1052+K1053+K1054+K1055</f>
        <v>2698.89</v>
      </c>
      <c r="K1057" s="55"/>
      <c r="O1057" s="46">
        <f>I1049+I1050+I1052+I1053+I1054+I1055</f>
        <v>161.35000000000002</v>
      </c>
      <c r="P1057" s="46">
        <f>K1049+K1050+K1052+K1053+K1054+K1055</f>
        <v>2698.89</v>
      </c>
      <c r="X1057">
        <f>IF(Source!BI576&lt;=1,I1049+I1050+I1052+I1053+I1054+I1055-0, 0)</f>
        <v>0</v>
      </c>
      <c r="Y1057">
        <f>IF(Source!BI576=2,I1049+I1050+I1052+I1053+I1054+I1055-0, 0)</f>
        <v>161.35000000000002</v>
      </c>
      <c r="Z1057">
        <f>IF(Source!BI576=3,I1049+I1050+I1052+I1053+I1054+I1055-0, 0)</f>
        <v>0</v>
      </c>
      <c r="AA1057">
        <f>IF(Source!BI576=4,I1049+I1050+I1052+I1053+I1054+I1055,0)</f>
        <v>0</v>
      </c>
    </row>
    <row r="1059" spans="1:28" ht="42.75" x14ac:dyDescent="0.2">
      <c r="A1059" s="41">
        <v>2</v>
      </c>
      <c r="B1059" s="41" t="str">
        <f>Source!F577</f>
        <v>4.8-74-2</v>
      </c>
      <c r="C1059" s="41" t="s">
        <v>669</v>
      </c>
      <c r="D1059" s="42" t="str">
        <f>Source!H577</f>
        <v>100 М КАБЕЛЯ</v>
      </c>
      <c r="E1059" s="10">
        <f>Source!I577</f>
        <v>0.42</v>
      </c>
      <c r="F1059" s="44"/>
      <c r="G1059" s="43"/>
      <c r="H1059" s="10"/>
      <c r="I1059" s="44"/>
      <c r="J1059" s="10"/>
      <c r="K1059" s="44"/>
      <c r="Q1059">
        <f>ROUND((Source!DN577/100)*ROUND((ROUND((Source!AF577*Source!AV577*Source!I577),2)),2), 2)</f>
        <v>14.11</v>
      </c>
      <c r="R1059">
        <f>Source!X577</f>
        <v>302.08999999999997</v>
      </c>
      <c r="S1059">
        <f>ROUND((Source!DO577/100)*ROUND((ROUND((Source!AF577*Source!AV577*Source!I577),2)),2), 2)</f>
        <v>8.82</v>
      </c>
      <c r="T1059">
        <f>Source!Y577</f>
        <v>141.19</v>
      </c>
      <c r="U1059">
        <f>ROUND((175/100)*ROUND((ROUND((Source!AE577*Source!AV577*Source!I577),2)),2), 2)</f>
        <v>20.2</v>
      </c>
      <c r="V1059">
        <f>ROUND((160/100)*ROUND(ROUND((ROUND((Source!AE577*Source!AV577*Source!I577),2)*Source!BS577),2), 2), 2)</f>
        <v>481.17</v>
      </c>
    </row>
    <row r="1060" spans="1:28" x14ac:dyDescent="0.2">
      <c r="C1060" s="56" t="str">
        <f>"Объем: "&amp;Source!I577&amp;"=42/"&amp;"100"</f>
        <v>Объем: 0,42=42/100</v>
      </c>
    </row>
    <row r="1061" spans="1:28" ht="14.25" x14ac:dyDescent="0.2">
      <c r="A1061" s="41"/>
      <c r="B1061" s="41"/>
      <c r="C1061" s="41" t="s">
        <v>1154</v>
      </c>
      <c r="D1061" s="42"/>
      <c r="E1061" s="10"/>
      <c r="F1061" s="44">
        <f>Source!AO577</f>
        <v>28.11</v>
      </c>
      <c r="G1061" s="43" t="str">
        <f>Source!DG577</f>
        <v/>
      </c>
      <c r="H1061" s="10">
        <f>Source!AV577</f>
        <v>1.0669999999999999</v>
      </c>
      <c r="I1061" s="44">
        <f>ROUND((ROUND((Source!AF577*Source!AV577*Source!I577),2)),2)</f>
        <v>12.6</v>
      </c>
      <c r="J1061" s="10">
        <f>IF(Source!BA577&lt;&gt; 0, Source!BA577, 1)</f>
        <v>26.06</v>
      </c>
      <c r="K1061" s="44">
        <f>Source!S577</f>
        <v>328.36</v>
      </c>
      <c r="W1061">
        <f>I1061</f>
        <v>12.6</v>
      </c>
    </row>
    <row r="1062" spans="1:28" ht="14.25" x14ac:dyDescent="0.2">
      <c r="A1062" s="41"/>
      <c r="B1062" s="41"/>
      <c r="C1062" s="41" t="s">
        <v>1155</v>
      </c>
      <c r="D1062" s="42"/>
      <c r="E1062" s="10"/>
      <c r="F1062" s="44">
        <f>Source!AM577</f>
        <v>110.9</v>
      </c>
      <c r="G1062" s="43" t="str">
        <f>Source!DE577</f>
        <v/>
      </c>
      <c r="H1062" s="10">
        <f>Source!AV577</f>
        <v>1.0669999999999999</v>
      </c>
      <c r="I1062" s="44">
        <f>(ROUND((ROUND(((Source!ET577)*Source!AV577*Source!I577),2)),2)+ROUND((ROUND(((Source!AE577-(Source!EU577))*Source!AV577*Source!I577),2)),2))</f>
        <v>49.7</v>
      </c>
      <c r="J1062" s="10">
        <f>IF(Source!BB577&lt;&gt; 0, Source!BB577, 1)</f>
        <v>11.13</v>
      </c>
      <c r="K1062" s="44">
        <f>Source!Q577</f>
        <v>553.16</v>
      </c>
    </row>
    <row r="1063" spans="1:28" ht="14.25" x14ac:dyDescent="0.2">
      <c r="A1063" s="41"/>
      <c r="B1063" s="41"/>
      <c r="C1063" s="41" t="s">
        <v>1156</v>
      </c>
      <c r="D1063" s="42"/>
      <c r="E1063" s="10"/>
      <c r="F1063" s="44">
        <f>Source!AN577</f>
        <v>25.75</v>
      </c>
      <c r="G1063" s="43" t="str">
        <f>Source!DF577</f>
        <v/>
      </c>
      <c r="H1063" s="10">
        <f>Source!AV577</f>
        <v>1.0669999999999999</v>
      </c>
      <c r="I1063" s="45">
        <f>ROUND((ROUND((Source!AE577*Source!AV577*Source!I577),2)),2)</f>
        <v>11.54</v>
      </c>
      <c r="J1063" s="10">
        <f>IF(Source!BS577&lt;&gt; 0, Source!BS577, 1)</f>
        <v>26.06</v>
      </c>
      <c r="K1063" s="45">
        <f>Source!R577</f>
        <v>300.73</v>
      </c>
      <c r="W1063">
        <f>I1063</f>
        <v>11.54</v>
      </c>
    </row>
    <row r="1064" spans="1:28" ht="14.25" x14ac:dyDescent="0.2">
      <c r="A1064" s="41"/>
      <c r="B1064" s="41"/>
      <c r="C1064" s="41" t="s">
        <v>1177</v>
      </c>
      <c r="D1064" s="42"/>
      <c r="E1064" s="10"/>
      <c r="F1064" s="44">
        <f>Source!AL577</f>
        <v>0.21</v>
      </c>
      <c r="G1064" s="43" t="str">
        <f>Source!DD577</f>
        <v/>
      </c>
      <c r="H1064" s="10">
        <f>Source!AW577</f>
        <v>1.081</v>
      </c>
      <c r="I1064" s="44">
        <f>ROUND((ROUND((Source!AC577*Source!AW577*Source!I577),2)),2)</f>
        <v>0.1</v>
      </c>
      <c r="J1064" s="10">
        <f>IF(Source!BC577&lt;&gt; 0, Source!BC577, 1)</f>
        <v>7</v>
      </c>
      <c r="K1064" s="44">
        <f>Source!P577</f>
        <v>0.7</v>
      </c>
    </row>
    <row r="1065" spans="1:28" ht="14.25" x14ac:dyDescent="0.2">
      <c r="A1065" s="41"/>
      <c r="B1065" s="41"/>
      <c r="C1065" s="41" t="s">
        <v>1157</v>
      </c>
      <c r="D1065" s="42" t="s">
        <v>1158</v>
      </c>
      <c r="E1065" s="10">
        <f>Source!DN577</f>
        <v>112</v>
      </c>
      <c r="F1065" s="44"/>
      <c r="G1065" s="43"/>
      <c r="H1065" s="10"/>
      <c r="I1065" s="44">
        <f>SUM(Q1059:Q1064)</f>
        <v>14.11</v>
      </c>
      <c r="J1065" s="10">
        <f>Source!BZ577</f>
        <v>92</v>
      </c>
      <c r="K1065" s="44">
        <f>SUM(R1059:R1064)</f>
        <v>302.08999999999997</v>
      </c>
    </row>
    <row r="1066" spans="1:28" ht="14.25" x14ac:dyDescent="0.2">
      <c r="A1066" s="41"/>
      <c r="B1066" s="41"/>
      <c r="C1066" s="41" t="s">
        <v>1159</v>
      </c>
      <c r="D1066" s="42" t="s">
        <v>1158</v>
      </c>
      <c r="E1066" s="10">
        <f>Source!DO577</f>
        <v>70</v>
      </c>
      <c r="F1066" s="44"/>
      <c r="G1066" s="43"/>
      <c r="H1066" s="10"/>
      <c r="I1066" s="44">
        <f>SUM(S1059:S1065)</f>
        <v>8.82</v>
      </c>
      <c r="J1066" s="10">
        <f>Source!CA577</f>
        <v>43</v>
      </c>
      <c r="K1066" s="44">
        <f>SUM(T1059:T1065)</f>
        <v>141.19</v>
      </c>
    </row>
    <row r="1067" spans="1:28" ht="14.25" x14ac:dyDescent="0.2">
      <c r="A1067" s="41"/>
      <c r="B1067" s="41"/>
      <c r="C1067" s="41" t="s">
        <v>1160</v>
      </c>
      <c r="D1067" s="42" t="s">
        <v>1158</v>
      </c>
      <c r="E1067" s="10">
        <f>175</f>
        <v>175</v>
      </c>
      <c r="F1067" s="44"/>
      <c r="G1067" s="43"/>
      <c r="H1067" s="10"/>
      <c r="I1067" s="44">
        <f>SUM(U1059:U1066)</f>
        <v>20.2</v>
      </c>
      <c r="J1067" s="10">
        <f>160</f>
        <v>160</v>
      </c>
      <c r="K1067" s="44">
        <f>SUM(V1059:V1066)</f>
        <v>481.17</v>
      </c>
    </row>
    <row r="1068" spans="1:28" ht="14.25" x14ac:dyDescent="0.2">
      <c r="A1068" s="48"/>
      <c r="B1068" s="48"/>
      <c r="C1068" s="48" t="s">
        <v>1161</v>
      </c>
      <c r="D1068" s="49" t="s">
        <v>1162</v>
      </c>
      <c r="E1068" s="50">
        <f>Source!AQ577</f>
        <v>2.2799999999999998</v>
      </c>
      <c r="F1068" s="51"/>
      <c r="G1068" s="52" t="str">
        <f>Source!DI577</f>
        <v/>
      </c>
      <c r="H1068" s="50">
        <f>Source!AV577</f>
        <v>1.0669999999999999</v>
      </c>
      <c r="I1068" s="51">
        <f>Source!U577</f>
        <v>1.0217591999999998</v>
      </c>
      <c r="J1068" s="50"/>
      <c r="K1068" s="51"/>
      <c r="AB1068" s="46">
        <f>I1068</f>
        <v>1.0217591999999998</v>
      </c>
    </row>
    <row r="1069" spans="1:28" ht="15" x14ac:dyDescent="0.25">
      <c r="A1069" s="53"/>
      <c r="B1069" s="53"/>
      <c r="C1069" s="54" t="s">
        <v>1163</v>
      </c>
      <c r="D1069" s="53"/>
      <c r="E1069" s="53"/>
      <c r="F1069" s="53"/>
      <c r="G1069" s="53"/>
      <c r="H1069" s="55">
        <f>I1061+I1062+I1064+I1065+I1066+I1067</f>
        <v>105.53000000000002</v>
      </c>
      <c r="I1069" s="55"/>
      <c r="J1069" s="55">
        <f>K1061+K1062+K1064+K1065+K1066+K1067</f>
        <v>1806.67</v>
      </c>
      <c r="K1069" s="55"/>
      <c r="O1069" s="46">
        <f>I1061+I1062+I1064+I1065+I1066+I1067</f>
        <v>105.53000000000002</v>
      </c>
      <c r="P1069" s="46">
        <f>K1061+K1062+K1064+K1065+K1066+K1067</f>
        <v>1806.67</v>
      </c>
      <c r="X1069">
        <f>IF(Source!BI577&lt;=1,I1061+I1062+I1064+I1065+I1066+I1067-0, 0)</f>
        <v>0</v>
      </c>
      <c r="Y1069">
        <f>IF(Source!BI577=2,I1061+I1062+I1064+I1065+I1066+I1067-0, 0)</f>
        <v>105.53000000000002</v>
      </c>
      <c r="Z1069">
        <f>IF(Source!BI577=3,I1061+I1062+I1064+I1065+I1066+I1067-0, 0)</f>
        <v>0</v>
      </c>
      <c r="AA1069">
        <f>IF(Source!BI577=4,I1061+I1062+I1064+I1065+I1066+I1067,0)</f>
        <v>0</v>
      </c>
    </row>
    <row r="1071" spans="1:28" ht="57" x14ac:dyDescent="0.2">
      <c r="A1071" s="41">
        <v>3</v>
      </c>
      <c r="B1071" s="41" t="str">
        <f>Source!F578</f>
        <v>4.8-308-1</v>
      </c>
      <c r="C1071" s="41" t="s">
        <v>672</v>
      </c>
      <c r="D1071" s="42" t="str">
        <f>Source!H578</f>
        <v>100 м</v>
      </c>
      <c r="E1071" s="10">
        <f>Source!I578</f>
        <v>0.48</v>
      </c>
      <c r="F1071" s="44"/>
      <c r="G1071" s="43"/>
      <c r="H1071" s="10"/>
      <c r="I1071" s="44"/>
      <c r="J1071" s="10"/>
      <c r="K1071" s="44"/>
      <c r="Q1071">
        <f>ROUND((Source!DN578/100)*ROUND((ROUND((Source!AF578*Source!AV578*Source!I578),2)),2), 2)</f>
        <v>218.39</v>
      </c>
      <c r="R1071">
        <f>Source!X578</f>
        <v>4674.92</v>
      </c>
      <c r="S1071">
        <f>ROUND((Source!DO578/100)*ROUND((ROUND((Source!AF578*Source!AV578*Source!I578),2)),2), 2)</f>
        <v>136.49</v>
      </c>
      <c r="T1071">
        <f>Source!Y578</f>
        <v>2185.02</v>
      </c>
      <c r="U1071">
        <f>ROUND((175/100)*ROUND((ROUND((Source!AE578*Source!AV578*Source!I578),2)),2), 2)</f>
        <v>46.71</v>
      </c>
      <c r="V1071">
        <f>ROUND((160/100)*ROUND(ROUND((ROUND((Source!AE578*Source!AV578*Source!I578),2)*Source!BS578),2), 2), 2)</f>
        <v>1112.8599999999999</v>
      </c>
    </row>
    <row r="1072" spans="1:28" x14ac:dyDescent="0.2">
      <c r="C1072" s="56" t="str">
        <f>"Объем: "&amp;Source!I578&amp;"=48/"&amp;"100"</f>
        <v>Объем: 0,48=48/100</v>
      </c>
    </row>
    <row r="1073" spans="1:28" ht="14.25" x14ac:dyDescent="0.2">
      <c r="A1073" s="41"/>
      <c r="B1073" s="41"/>
      <c r="C1073" s="41" t="s">
        <v>1154</v>
      </c>
      <c r="D1073" s="42"/>
      <c r="E1073" s="10"/>
      <c r="F1073" s="44">
        <f>Source!AO578</f>
        <v>387.99</v>
      </c>
      <c r="G1073" s="43" t="str">
        <f>Source!DG578</f>
        <v/>
      </c>
      <c r="H1073" s="10">
        <f>Source!AV578</f>
        <v>1.0469999999999999</v>
      </c>
      <c r="I1073" s="44">
        <f>ROUND((ROUND((Source!AF578*Source!AV578*Source!I578),2)),2)</f>
        <v>194.99</v>
      </c>
      <c r="J1073" s="10">
        <f>IF(Source!BA578&lt;&gt; 0, Source!BA578, 1)</f>
        <v>26.06</v>
      </c>
      <c r="K1073" s="44">
        <f>Source!S578</f>
        <v>5081.4399999999996</v>
      </c>
      <c r="W1073">
        <f>I1073</f>
        <v>194.99</v>
      </c>
    </row>
    <row r="1074" spans="1:28" ht="14.25" x14ac:dyDescent="0.2">
      <c r="A1074" s="41"/>
      <c r="B1074" s="41"/>
      <c r="C1074" s="41" t="s">
        <v>1155</v>
      </c>
      <c r="D1074" s="42"/>
      <c r="E1074" s="10"/>
      <c r="F1074" s="44">
        <f>Source!AM578</f>
        <v>267.52</v>
      </c>
      <c r="G1074" s="43" t="str">
        <f>Source!DE578</f>
        <v/>
      </c>
      <c r="H1074" s="10">
        <f>Source!AV578</f>
        <v>1.0469999999999999</v>
      </c>
      <c r="I1074" s="44">
        <f>(ROUND((ROUND(((Source!ET578)*Source!AV578*Source!I578),2)),2)+ROUND((ROUND(((Source!AE578-(Source!EU578))*Source!AV578*Source!I578),2)),2))</f>
        <v>134.44</v>
      </c>
      <c r="J1074" s="10">
        <f>IF(Source!BB578&lt;&gt; 0, Source!BB578, 1)</f>
        <v>10.48</v>
      </c>
      <c r="K1074" s="44">
        <f>Source!Q578</f>
        <v>1408.93</v>
      </c>
    </row>
    <row r="1075" spans="1:28" ht="14.25" x14ac:dyDescent="0.2">
      <c r="A1075" s="41"/>
      <c r="B1075" s="41"/>
      <c r="C1075" s="41" t="s">
        <v>1156</v>
      </c>
      <c r="D1075" s="42"/>
      <c r="E1075" s="10"/>
      <c r="F1075" s="44">
        <f>Source!AN578</f>
        <v>53.11</v>
      </c>
      <c r="G1075" s="43" t="str">
        <f>Source!DF578</f>
        <v/>
      </c>
      <c r="H1075" s="10">
        <f>Source!AV578</f>
        <v>1.0469999999999999</v>
      </c>
      <c r="I1075" s="45">
        <f>ROUND((ROUND((Source!AE578*Source!AV578*Source!I578),2)),2)</f>
        <v>26.69</v>
      </c>
      <c r="J1075" s="10">
        <f>IF(Source!BS578&lt;&gt; 0, Source!BS578, 1)</f>
        <v>26.06</v>
      </c>
      <c r="K1075" s="45">
        <f>Source!R578</f>
        <v>695.54</v>
      </c>
      <c r="W1075">
        <f>I1075</f>
        <v>26.69</v>
      </c>
    </row>
    <row r="1076" spans="1:28" ht="14.25" x14ac:dyDescent="0.2">
      <c r="A1076" s="41"/>
      <c r="B1076" s="41"/>
      <c r="C1076" s="41" t="s">
        <v>1177</v>
      </c>
      <c r="D1076" s="42"/>
      <c r="E1076" s="10"/>
      <c r="F1076" s="44">
        <f>Source!AL578</f>
        <v>51.62</v>
      </c>
      <c r="G1076" s="43" t="str">
        <f>Source!DD578</f>
        <v/>
      </c>
      <c r="H1076" s="10">
        <f>Source!AW578</f>
        <v>1</v>
      </c>
      <c r="I1076" s="44">
        <f>ROUND((ROUND((Source!AC578*Source!AW578*Source!I578),2)),2)</f>
        <v>24.78</v>
      </c>
      <c r="J1076" s="10">
        <f>IF(Source!BC578&lt;&gt; 0, Source!BC578, 1)</f>
        <v>6.98</v>
      </c>
      <c r="K1076" s="44">
        <f>Source!P578</f>
        <v>172.96</v>
      </c>
    </row>
    <row r="1077" spans="1:28" ht="14.25" x14ac:dyDescent="0.2">
      <c r="A1077" s="41"/>
      <c r="B1077" s="41"/>
      <c r="C1077" s="41" t="s">
        <v>1157</v>
      </c>
      <c r="D1077" s="42" t="s">
        <v>1158</v>
      </c>
      <c r="E1077" s="10">
        <f>Source!DN578</f>
        <v>112</v>
      </c>
      <c r="F1077" s="44"/>
      <c r="G1077" s="43"/>
      <c r="H1077" s="10"/>
      <c r="I1077" s="44">
        <f>SUM(Q1071:Q1076)</f>
        <v>218.39</v>
      </c>
      <c r="J1077" s="10">
        <f>Source!BZ578</f>
        <v>92</v>
      </c>
      <c r="K1077" s="44">
        <f>SUM(R1071:R1076)</f>
        <v>4674.92</v>
      </c>
    </row>
    <row r="1078" spans="1:28" ht="14.25" x14ac:dyDescent="0.2">
      <c r="A1078" s="41"/>
      <c r="B1078" s="41"/>
      <c r="C1078" s="41" t="s">
        <v>1159</v>
      </c>
      <c r="D1078" s="42" t="s">
        <v>1158</v>
      </c>
      <c r="E1078" s="10">
        <f>Source!DO578</f>
        <v>70</v>
      </c>
      <c r="F1078" s="44"/>
      <c r="G1078" s="43"/>
      <c r="H1078" s="10"/>
      <c r="I1078" s="44">
        <f>SUM(S1071:S1077)</f>
        <v>136.49</v>
      </c>
      <c r="J1078" s="10">
        <f>Source!CA578</f>
        <v>43</v>
      </c>
      <c r="K1078" s="44">
        <f>SUM(T1071:T1077)</f>
        <v>2185.02</v>
      </c>
    </row>
    <row r="1079" spans="1:28" ht="14.25" x14ac:dyDescent="0.2">
      <c r="A1079" s="41"/>
      <c r="B1079" s="41"/>
      <c r="C1079" s="41" t="s">
        <v>1160</v>
      </c>
      <c r="D1079" s="42" t="s">
        <v>1158</v>
      </c>
      <c r="E1079" s="10">
        <f>175</f>
        <v>175</v>
      </c>
      <c r="F1079" s="44"/>
      <c r="G1079" s="43"/>
      <c r="H1079" s="10"/>
      <c r="I1079" s="44">
        <f>SUM(U1071:U1078)</f>
        <v>46.71</v>
      </c>
      <c r="J1079" s="10">
        <f>160</f>
        <v>160</v>
      </c>
      <c r="K1079" s="44">
        <f>SUM(V1071:V1078)</f>
        <v>1112.8599999999999</v>
      </c>
    </row>
    <row r="1080" spans="1:28" ht="14.25" x14ac:dyDescent="0.2">
      <c r="A1080" s="48"/>
      <c r="B1080" s="48"/>
      <c r="C1080" s="48" t="s">
        <v>1161</v>
      </c>
      <c r="D1080" s="49" t="s">
        <v>1162</v>
      </c>
      <c r="E1080" s="50">
        <f>Source!AQ578</f>
        <v>30.93</v>
      </c>
      <c r="F1080" s="51"/>
      <c r="G1080" s="52" t="str">
        <f>Source!DI578</f>
        <v/>
      </c>
      <c r="H1080" s="50">
        <f>Source!AV578</f>
        <v>1.0469999999999999</v>
      </c>
      <c r="I1080" s="51">
        <f>Source!U578</f>
        <v>15.544180799999999</v>
      </c>
      <c r="J1080" s="50"/>
      <c r="K1080" s="51"/>
      <c r="AB1080" s="46">
        <f>I1080</f>
        <v>15.544180799999999</v>
      </c>
    </row>
    <row r="1081" spans="1:28" ht="15" x14ac:dyDescent="0.25">
      <c r="A1081" s="53"/>
      <c r="B1081" s="53"/>
      <c r="C1081" s="54" t="s">
        <v>1163</v>
      </c>
      <c r="D1081" s="53"/>
      <c r="E1081" s="53"/>
      <c r="F1081" s="53"/>
      <c r="G1081" s="53"/>
      <c r="H1081" s="55">
        <f>I1073+I1074+I1076+I1077+I1078+I1079</f>
        <v>755.80000000000007</v>
      </c>
      <c r="I1081" s="55"/>
      <c r="J1081" s="55">
        <f>K1073+K1074+K1076+K1077+K1078+K1079</f>
        <v>14636.130000000001</v>
      </c>
      <c r="K1081" s="55"/>
      <c r="O1081" s="46">
        <f>I1073+I1074+I1076+I1077+I1078+I1079</f>
        <v>755.80000000000007</v>
      </c>
      <c r="P1081" s="46">
        <f>K1073+K1074+K1076+K1077+K1078+K1079</f>
        <v>14636.130000000001</v>
      </c>
      <c r="X1081">
        <f>IF(Source!BI578&lt;=1,I1073+I1074+I1076+I1077+I1078+I1079-0, 0)</f>
        <v>0</v>
      </c>
      <c r="Y1081">
        <f>IF(Source!BI578=2,I1073+I1074+I1076+I1077+I1078+I1079-0, 0)</f>
        <v>755.80000000000007</v>
      </c>
      <c r="Z1081">
        <f>IF(Source!BI578=3,I1073+I1074+I1076+I1077+I1078+I1079-0, 0)</f>
        <v>0</v>
      </c>
      <c r="AA1081">
        <f>IF(Source!BI578=4,I1073+I1074+I1076+I1077+I1078+I1079,0)</f>
        <v>0</v>
      </c>
    </row>
    <row r="1083" spans="1:28" ht="85.5" x14ac:dyDescent="0.2">
      <c r="A1083" s="41">
        <v>4</v>
      </c>
      <c r="B1083" s="41" t="str">
        <f>Source!F580</f>
        <v>4.8-75-5</v>
      </c>
      <c r="C1083" s="41" t="s">
        <v>677</v>
      </c>
      <c r="D1083" s="42" t="str">
        <f>Source!H580</f>
        <v>100 М КАБЕЛЯ</v>
      </c>
      <c r="E1083" s="10">
        <f>Source!I580</f>
        <v>0.2</v>
      </c>
      <c r="F1083" s="44"/>
      <c r="G1083" s="43"/>
      <c r="H1083" s="10"/>
      <c r="I1083" s="44"/>
      <c r="J1083" s="10"/>
      <c r="K1083" s="44"/>
      <c r="Q1083">
        <f>ROUND((Source!DN580/100)*ROUND((ROUND((Source!AF580*Source!AV580*Source!I580),2)),2), 2)</f>
        <v>9.3000000000000007</v>
      </c>
      <c r="R1083">
        <f>Source!X580</f>
        <v>199</v>
      </c>
      <c r="S1083">
        <f>ROUND((Source!DO580/100)*ROUND((ROUND((Source!AF580*Source!AV580*Source!I580),2)),2), 2)</f>
        <v>5.81</v>
      </c>
      <c r="T1083">
        <f>Source!Y580</f>
        <v>93.01</v>
      </c>
      <c r="U1083">
        <f>ROUND((175/100)*ROUND((ROUND((Source!AE580*Source!AV580*Source!I580),2)),2), 2)</f>
        <v>0.46</v>
      </c>
      <c r="V1083">
        <f>ROUND((160/100)*ROUND(ROUND((ROUND((Source!AE580*Source!AV580*Source!I580),2)*Source!BS580),2), 2), 2)</f>
        <v>10.85</v>
      </c>
    </row>
    <row r="1084" spans="1:28" x14ac:dyDescent="0.2">
      <c r="C1084" s="56" t="str">
        <f>"Объем: "&amp;Source!I580&amp;"=20/"&amp;"100"</f>
        <v>Объем: 0,2=20/100</v>
      </c>
    </row>
    <row r="1085" spans="1:28" ht="14.25" x14ac:dyDescent="0.2">
      <c r="A1085" s="41"/>
      <c r="B1085" s="41"/>
      <c r="C1085" s="41" t="s">
        <v>1154</v>
      </c>
      <c r="D1085" s="42"/>
      <c r="E1085" s="10"/>
      <c r="F1085" s="44">
        <f>Source!AO580</f>
        <v>38.89</v>
      </c>
      <c r="G1085" s="43" t="str">
        <f>Source!DG580</f>
        <v/>
      </c>
      <c r="H1085" s="10">
        <f>Source!AV580</f>
        <v>1.0669999999999999</v>
      </c>
      <c r="I1085" s="44">
        <f>ROUND((ROUND((Source!AF580*Source!AV580*Source!I580),2)),2)</f>
        <v>8.3000000000000007</v>
      </c>
      <c r="J1085" s="10">
        <f>IF(Source!BA580&lt;&gt; 0, Source!BA580, 1)</f>
        <v>26.06</v>
      </c>
      <c r="K1085" s="44">
        <f>Source!S580</f>
        <v>216.3</v>
      </c>
      <c r="W1085">
        <f>I1085</f>
        <v>8.3000000000000007</v>
      </c>
    </row>
    <row r="1086" spans="1:28" ht="14.25" x14ac:dyDescent="0.2">
      <c r="A1086" s="41"/>
      <c r="B1086" s="41"/>
      <c r="C1086" s="41" t="s">
        <v>1155</v>
      </c>
      <c r="D1086" s="42"/>
      <c r="E1086" s="10"/>
      <c r="F1086" s="44">
        <f>Source!AM580</f>
        <v>5.21</v>
      </c>
      <c r="G1086" s="43" t="str">
        <f>Source!DE580</f>
        <v/>
      </c>
      <c r="H1086" s="10">
        <f>Source!AV580</f>
        <v>1.0669999999999999</v>
      </c>
      <c r="I1086" s="44">
        <f>(ROUND((ROUND(((Source!ET580)*Source!AV580*Source!I580),2)),2)+ROUND((ROUND(((Source!AE580-(Source!EU580))*Source!AV580*Source!I580),2)),2))</f>
        <v>1.1100000000000001</v>
      </c>
      <c r="J1086" s="10">
        <f>IF(Source!BB580&lt;&gt; 0, Source!BB580, 1)</f>
        <v>11.21</v>
      </c>
      <c r="K1086" s="44">
        <f>Source!Q580</f>
        <v>12.44</v>
      </c>
    </row>
    <row r="1087" spans="1:28" ht="14.25" x14ac:dyDescent="0.2">
      <c r="A1087" s="41"/>
      <c r="B1087" s="41"/>
      <c r="C1087" s="41" t="s">
        <v>1156</v>
      </c>
      <c r="D1087" s="42"/>
      <c r="E1087" s="10"/>
      <c r="F1087" s="44">
        <f>Source!AN580</f>
        <v>1.23</v>
      </c>
      <c r="G1087" s="43" t="str">
        <f>Source!DF580</f>
        <v/>
      </c>
      <c r="H1087" s="10">
        <f>Source!AV580</f>
        <v>1.0669999999999999</v>
      </c>
      <c r="I1087" s="45">
        <f>ROUND((ROUND((Source!AE580*Source!AV580*Source!I580),2)),2)</f>
        <v>0.26</v>
      </c>
      <c r="J1087" s="10">
        <f>IF(Source!BS580&lt;&gt; 0, Source!BS580, 1)</f>
        <v>26.06</v>
      </c>
      <c r="K1087" s="45">
        <f>Source!R580</f>
        <v>6.78</v>
      </c>
      <c r="W1087">
        <f>I1087</f>
        <v>0.26</v>
      </c>
    </row>
    <row r="1088" spans="1:28" ht="42.75" x14ac:dyDescent="0.2">
      <c r="A1088" s="41" t="s">
        <v>166</v>
      </c>
      <c r="B1088" s="41" t="str">
        <f>Source!F581</f>
        <v>1.1-1-3458</v>
      </c>
      <c r="C1088" s="41" t="s">
        <v>680</v>
      </c>
      <c r="D1088" s="42" t="str">
        <f>Source!H581</f>
        <v>шт.</v>
      </c>
      <c r="E1088" s="10">
        <f>Source!I581</f>
        <v>45</v>
      </c>
      <c r="F1088" s="44">
        <f>Source!AK581</f>
        <v>5.88</v>
      </c>
      <c r="G1088" s="59" t="s">
        <v>3</v>
      </c>
      <c r="H1088" s="10">
        <f>Source!AW581</f>
        <v>1.081</v>
      </c>
      <c r="I1088" s="44">
        <f>ROUND((ROUND((Source!AC581*Source!AW581*Source!I581),2)),2)+(ROUND((ROUND(((Source!ET581)*Source!AV581*Source!I581),2)),2)+ROUND((ROUND(((Source!AE581-(Source!EU581))*Source!AV581*Source!I581),2)),2))+ROUND((ROUND((Source!AF581*Source!AV581*Source!I581),2)),2)</f>
        <v>286.02999999999997</v>
      </c>
      <c r="J1088" s="10">
        <f>IF(Source!BC581&lt;&gt; 0, Source!BC581, 1)</f>
        <v>9.1</v>
      </c>
      <c r="K1088" s="44">
        <f>Source!O581</f>
        <v>2602.87</v>
      </c>
      <c r="Q1088">
        <f>ROUND((Source!DN581/100)*ROUND((ROUND((Source!AF581*Source!AV581*Source!I581),2)),2), 2)</f>
        <v>0</v>
      </c>
      <c r="R1088">
        <f>Source!X581</f>
        <v>0</v>
      </c>
      <c r="S1088">
        <f>ROUND((Source!DO581/100)*ROUND((ROUND((Source!AF581*Source!AV581*Source!I581),2)),2), 2)</f>
        <v>0</v>
      </c>
      <c r="T1088">
        <f>Source!Y581</f>
        <v>0</v>
      </c>
      <c r="U1088">
        <f>ROUND((175/100)*ROUND((ROUND((Source!AE581*Source!AV581*Source!I581),2)),2), 2)</f>
        <v>0</v>
      </c>
      <c r="V1088">
        <f>ROUND((160/100)*ROUND(ROUND((ROUND((Source!AE581*Source!AV581*Source!I581),2)*Source!BS581),2), 2), 2)</f>
        <v>0</v>
      </c>
      <c r="X1088">
        <f>IF(Source!BI581&lt;=1,I1088, 0)</f>
        <v>0</v>
      </c>
      <c r="Y1088">
        <f>IF(Source!BI581=2,I1088, 0)</f>
        <v>286.02999999999997</v>
      </c>
      <c r="Z1088">
        <f>IF(Source!BI581=3,I1088, 0)</f>
        <v>0</v>
      </c>
      <c r="AA1088">
        <f>IF(Source!BI581=4,I1088, 0)</f>
        <v>0</v>
      </c>
    </row>
    <row r="1089" spans="1:28" ht="14.25" x14ac:dyDescent="0.2">
      <c r="A1089" s="41"/>
      <c r="B1089" s="41"/>
      <c r="C1089" s="41" t="s">
        <v>1157</v>
      </c>
      <c r="D1089" s="42" t="s">
        <v>1158</v>
      </c>
      <c r="E1089" s="10">
        <f>Source!DN580</f>
        <v>112</v>
      </c>
      <c r="F1089" s="44"/>
      <c r="G1089" s="43"/>
      <c r="H1089" s="10"/>
      <c r="I1089" s="44">
        <f>SUM(Q1083:Q1088)</f>
        <v>9.3000000000000007</v>
      </c>
      <c r="J1089" s="10">
        <f>Source!BZ580</f>
        <v>92</v>
      </c>
      <c r="K1089" s="44">
        <f>SUM(R1083:R1088)</f>
        <v>199</v>
      </c>
    </row>
    <row r="1090" spans="1:28" ht="14.25" x14ac:dyDescent="0.2">
      <c r="A1090" s="41"/>
      <c r="B1090" s="41"/>
      <c r="C1090" s="41" t="s">
        <v>1159</v>
      </c>
      <c r="D1090" s="42" t="s">
        <v>1158</v>
      </c>
      <c r="E1090" s="10">
        <f>Source!DO580</f>
        <v>70</v>
      </c>
      <c r="F1090" s="44"/>
      <c r="G1090" s="43"/>
      <c r="H1090" s="10"/>
      <c r="I1090" s="44">
        <f>SUM(S1083:S1089)</f>
        <v>5.81</v>
      </c>
      <c r="J1090" s="10">
        <f>Source!CA580</f>
        <v>43</v>
      </c>
      <c r="K1090" s="44">
        <f>SUM(T1083:T1089)</f>
        <v>93.01</v>
      </c>
    </row>
    <row r="1091" spans="1:28" ht="14.25" x14ac:dyDescent="0.2">
      <c r="A1091" s="41"/>
      <c r="B1091" s="41"/>
      <c r="C1091" s="41" t="s">
        <v>1160</v>
      </c>
      <c r="D1091" s="42" t="s">
        <v>1158</v>
      </c>
      <c r="E1091" s="10">
        <f>175</f>
        <v>175</v>
      </c>
      <c r="F1091" s="44"/>
      <c r="G1091" s="43"/>
      <c r="H1091" s="10"/>
      <c r="I1091" s="44">
        <f>SUM(U1083:U1090)</f>
        <v>0.46</v>
      </c>
      <c r="J1091" s="10">
        <f>160</f>
        <v>160</v>
      </c>
      <c r="K1091" s="44">
        <f>SUM(V1083:V1090)</f>
        <v>10.85</v>
      </c>
    </row>
    <row r="1092" spans="1:28" ht="14.25" x14ac:dyDescent="0.2">
      <c r="A1092" s="48"/>
      <c r="B1092" s="48"/>
      <c r="C1092" s="48" t="s">
        <v>1161</v>
      </c>
      <c r="D1092" s="49" t="s">
        <v>1162</v>
      </c>
      <c r="E1092" s="50">
        <f>Source!AQ580</f>
        <v>3.68</v>
      </c>
      <c r="F1092" s="51"/>
      <c r="G1092" s="52" t="str">
        <f>Source!DI580</f>
        <v/>
      </c>
      <c r="H1092" s="50">
        <f>Source!AV580</f>
        <v>1.0669999999999999</v>
      </c>
      <c r="I1092" s="51">
        <f>Source!U580</f>
        <v>0.78531200000000001</v>
      </c>
      <c r="J1092" s="50"/>
      <c r="K1092" s="51"/>
      <c r="AB1092" s="46">
        <f>I1092</f>
        <v>0.78531200000000001</v>
      </c>
    </row>
    <row r="1093" spans="1:28" ht="15" x14ac:dyDescent="0.25">
      <c r="A1093" s="53"/>
      <c r="B1093" s="53"/>
      <c r="C1093" s="54" t="s">
        <v>1163</v>
      </c>
      <c r="D1093" s="53"/>
      <c r="E1093" s="53"/>
      <c r="F1093" s="53"/>
      <c r="G1093" s="53"/>
      <c r="H1093" s="55">
        <f>I1085+I1086+I1089+I1090+I1091+SUM(I1088:I1088)</f>
        <v>311.01</v>
      </c>
      <c r="I1093" s="55"/>
      <c r="J1093" s="55">
        <f>K1085+K1086+K1089+K1090+K1091+SUM(K1088:K1088)</f>
        <v>3134.47</v>
      </c>
      <c r="K1093" s="55"/>
      <c r="O1093" s="46">
        <f>I1085+I1086+I1089+I1090+I1091+SUM(I1088:I1088)</f>
        <v>311.01</v>
      </c>
      <c r="P1093" s="46">
        <f>K1085+K1086+K1089+K1090+K1091+SUM(K1088:K1088)</f>
        <v>3134.47</v>
      </c>
      <c r="X1093">
        <f>IF(Source!BI580&lt;=1,I1085+I1086+I1089+I1090+I1091-0, 0)</f>
        <v>0</v>
      </c>
      <c r="Y1093">
        <f>IF(Source!BI580=2,I1085+I1086+I1089+I1090+I1091-0, 0)</f>
        <v>24.98</v>
      </c>
      <c r="Z1093">
        <f>IF(Source!BI580=3,I1085+I1086+I1089+I1090+I1091-0, 0)</f>
        <v>0</v>
      </c>
      <c r="AA1093">
        <f>IF(Source!BI580=4,I1085+I1086+I1089+I1090+I1091,0)</f>
        <v>0</v>
      </c>
    </row>
    <row r="1095" spans="1:28" ht="71.25" x14ac:dyDescent="0.2">
      <c r="A1095" s="41">
        <v>5</v>
      </c>
      <c r="B1095" s="41" t="str">
        <f>Source!F582</f>
        <v>4.8-75-9</v>
      </c>
      <c r="C1095" s="41" t="s">
        <v>683</v>
      </c>
      <c r="D1095" s="42" t="str">
        <f>Source!H582</f>
        <v>100 М КАБЕЛЯ</v>
      </c>
      <c r="E1095" s="10">
        <f>Source!I582</f>
        <v>0.1</v>
      </c>
      <c r="F1095" s="44"/>
      <c r="G1095" s="43"/>
      <c r="H1095" s="10"/>
      <c r="I1095" s="44"/>
      <c r="J1095" s="10"/>
      <c r="K1095" s="44"/>
      <c r="Q1095">
        <f>ROUND((Source!DN582/100)*ROUND((ROUND((Source!AF582*Source!AV582*Source!I582),2)),2), 2)</f>
        <v>3.77</v>
      </c>
      <c r="R1095">
        <f>Source!X582</f>
        <v>80.790000000000006</v>
      </c>
      <c r="S1095">
        <f>ROUND((Source!DO582/100)*ROUND((ROUND((Source!AF582*Source!AV582*Source!I582),2)),2), 2)</f>
        <v>2.36</v>
      </c>
      <c r="T1095">
        <f>Source!Y582</f>
        <v>37.76</v>
      </c>
      <c r="U1095">
        <f>ROUND((175/100)*ROUND((ROUND((Source!AE582*Source!AV582*Source!I582),2)),2), 2)</f>
        <v>0.23</v>
      </c>
      <c r="V1095">
        <f>ROUND((160/100)*ROUND(ROUND((ROUND((Source!AE582*Source!AV582*Source!I582),2)*Source!BS582),2), 2), 2)</f>
        <v>5.42</v>
      </c>
    </row>
    <row r="1096" spans="1:28" x14ac:dyDescent="0.2">
      <c r="C1096" s="56" t="str">
        <f>"Объем: "&amp;Source!I582&amp;"=10/"&amp;"100"</f>
        <v>Объем: 0,1=10/100</v>
      </c>
    </row>
    <row r="1097" spans="1:28" ht="14.25" x14ac:dyDescent="0.2">
      <c r="A1097" s="41"/>
      <c r="B1097" s="41"/>
      <c r="C1097" s="41" t="s">
        <v>1154</v>
      </c>
      <c r="D1097" s="42"/>
      <c r="E1097" s="10"/>
      <c r="F1097" s="44">
        <f>Source!AO582</f>
        <v>31.62</v>
      </c>
      <c r="G1097" s="43" t="str">
        <f>Source!DG582</f>
        <v/>
      </c>
      <c r="H1097" s="10">
        <f>Source!AV582</f>
        <v>1.0669999999999999</v>
      </c>
      <c r="I1097" s="44">
        <f>ROUND((ROUND((Source!AF582*Source!AV582*Source!I582),2)),2)</f>
        <v>3.37</v>
      </c>
      <c r="J1097" s="10">
        <f>IF(Source!BA582&lt;&gt; 0, Source!BA582, 1)</f>
        <v>26.06</v>
      </c>
      <c r="K1097" s="44">
        <f>Source!S582</f>
        <v>87.82</v>
      </c>
      <c r="W1097">
        <f>I1097</f>
        <v>3.37</v>
      </c>
    </row>
    <row r="1098" spans="1:28" ht="14.25" x14ac:dyDescent="0.2">
      <c r="A1098" s="41"/>
      <c r="B1098" s="41"/>
      <c r="C1098" s="41" t="s">
        <v>1155</v>
      </c>
      <c r="D1098" s="42"/>
      <c r="E1098" s="10"/>
      <c r="F1098" s="44">
        <f>Source!AM582</f>
        <v>5.21</v>
      </c>
      <c r="G1098" s="43" t="str">
        <f>Source!DE582</f>
        <v/>
      </c>
      <c r="H1098" s="10">
        <f>Source!AV582</f>
        <v>1.0669999999999999</v>
      </c>
      <c r="I1098" s="44">
        <f>(ROUND((ROUND(((Source!ET582)*Source!AV582*Source!I582),2)),2)+ROUND((ROUND(((Source!AE582-(Source!EU582))*Source!AV582*Source!I582),2)),2))</f>
        <v>0.56000000000000005</v>
      </c>
      <c r="J1098" s="10">
        <f>IF(Source!BB582&lt;&gt; 0, Source!BB582, 1)</f>
        <v>11.21</v>
      </c>
      <c r="K1098" s="44">
        <f>Source!Q582</f>
        <v>6.28</v>
      </c>
    </row>
    <row r="1099" spans="1:28" ht="14.25" x14ac:dyDescent="0.2">
      <c r="A1099" s="41"/>
      <c r="B1099" s="41"/>
      <c r="C1099" s="41" t="s">
        <v>1156</v>
      </c>
      <c r="D1099" s="42"/>
      <c r="E1099" s="10"/>
      <c r="F1099" s="44">
        <f>Source!AN582</f>
        <v>1.23</v>
      </c>
      <c r="G1099" s="43" t="str">
        <f>Source!DF582</f>
        <v/>
      </c>
      <c r="H1099" s="10">
        <f>Source!AV582</f>
        <v>1.0669999999999999</v>
      </c>
      <c r="I1099" s="45">
        <f>ROUND((ROUND((Source!AE582*Source!AV582*Source!I582),2)),2)</f>
        <v>0.13</v>
      </c>
      <c r="J1099" s="10">
        <f>IF(Source!BS582&lt;&gt; 0, Source!BS582, 1)</f>
        <v>26.06</v>
      </c>
      <c r="K1099" s="45">
        <f>Source!R582</f>
        <v>3.39</v>
      </c>
      <c r="W1099">
        <f>I1099</f>
        <v>0.13</v>
      </c>
    </row>
    <row r="1100" spans="1:28" ht="42.75" x14ac:dyDescent="0.2">
      <c r="A1100" s="41" t="s">
        <v>685</v>
      </c>
      <c r="B1100" s="41" t="str">
        <f>Source!F583</f>
        <v>1.1-1-3458</v>
      </c>
      <c r="C1100" s="41" t="s">
        <v>680</v>
      </c>
      <c r="D1100" s="42" t="str">
        <f>Source!H583</f>
        <v>шт.</v>
      </c>
      <c r="E1100" s="10">
        <f>Source!I583</f>
        <v>25</v>
      </c>
      <c r="F1100" s="44">
        <f>Source!AK583</f>
        <v>5.88</v>
      </c>
      <c r="G1100" s="59" t="s">
        <v>3</v>
      </c>
      <c r="H1100" s="10">
        <f>Source!AW583</f>
        <v>1.081</v>
      </c>
      <c r="I1100" s="44">
        <f>ROUND((ROUND((Source!AC583*Source!AW583*Source!I583),2)),2)+(ROUND((ROUND(((Source!ET583)*Source!AV583*Source!I583),2)),2)+ROUND((ROUND(((Source!AE583-(Source!EU583))*Source!AV583*Source!I583),2)),2))+ROUND((ROUND((Source!AF583*Source!AV583*Source!I583),2)),2)</f>
        <v>158.91</v>
      </c>
      <c r="J1100" s="10">
        <f>IF(Source!BC583&lt;&gt; 0, Source!BC583, 1)</f>
        <v>9.1</v>
      </c>
      <c r="K1100" s="44">
        <f>Source!O583</f>
        <v>1446.08</v>
      </c>
      <c r="Q1100">
        <f>ROUND((Source!DN583/100)*ROUND((ROUND((Source!AF583*Source!AV583*Source!I583),2)),2), 2)</f>
        <v>0</v>
      </c>
      <c r="R1100">
        <f>Source!X583</f>
        <v>0</v>
      </c>
      <c r="S1100">
        <f>ROUND((Source!DO583/100)*ROUND((ROUND((Source!AF583*Source!AV583*Source!I583),2)),2), 2)</f>
        <v>0</v>
      </c>
      <c r="T1100">
        <f>Source!Y583</f>
        <v>0</v>
      </c>
      <c r="U1100">
        <f>ROUND((175/100)*ROUND((ROUND((Source!AE583*Source!AV583*Source!I583),2)),2), 2)</f>
        <v>0</v>
      </c>
      <c r="V1100">
        <f>ROUND((160/100)*ROUND(ROUND((ROUND((Source!AE583*Source!AV583*Source!I583),2)*Source!BS583),2), 2), 2)</f>
        <v>0</v>
      </c>
      <c r="X1100">
        <f>IF(Source!BI583&lt;=1,I1100, 0)</f>
        <v>0</v>
      </c>
      <c r="Y1100">
        <f>IF(Source!BI583=2,I1100, 0)</f>
        <v>158.91</v>
      </c>
      <c r="Z1100">
        <f>IF(Source!BI583=3,I1100, 0)</f>
        <v>0</v>
      </c>
      <c r="AA1100">
        <f>IF(Source!BI583=4,I1100, 0)</f>
        <v>0</v>
      </c>
    </row>
    <row r="1101" spans="1:28" ht="14.25" x14ac:dyDescent="0.2">
      <c r="A1101" s="41"/>
      <c r="B1101" s="41"/>
      <c r="C1101" s="41" t="s">
        <v>1157</v>
      </c>
      <c r="D1101" s="42" t="s">
        <v>1158</v>
      </c>
      <c r="E1101" s="10">
        <f>Source!DN582</f>
        <v>112</v>
      </c>
      <c r="F1101" s="44"/>
      <c r="G1101" s="43"/>
      <c r="H1101" s="10"/>
      <c r="I1101" s="44">
        <f>SUM(Q1095:Q1100)</f>
        <v>3.77</v>
      </c>
      <c r="J1101" s="10">
        <f>Source!BZ582</f>
        <v>92</v>
      </c>
      <c r="K1101" s="44">
        <f>SUM(R1095:R1100)</f>
        <v>80.790000000000006</v>
      </c>
    </row>
    <row r="1102" spans="1:28" ht="14.25" x14ac:dyDescent="0.2">
      <c r="A1102" s="41"/>
      <c r="B1102" s="41"/>
      <c r="C1102" s="41" t="s">
        <v>1159</v>
      </c>
      <c r="D1102" s="42" t="s">
        <v>1158</v>
      </c>
      <c r="E1102" s="10">
        <f>Source!DO582</f>
        <v>70</v>
      </c>
      <c r="F1102" s="44"/>
      <c r="G1102" s="43"/>
      <c r="H1102" s="10"/>
      <c r="I1102" s="44">
        <f>SUM(S1095:S1101)</f>
        <v>2.36</v>
      </c>
      <c r="J1102" s="10">
        <f>Source!CA582</f>
        <v>43</v>
      </c>
      <c r="K1102" s="44">
        <f>SUM(T1095:T1101)</f>
        <v>37.76</v>
      </c>
    </row>
    <row r="1103" spans="1:28" ht="14.25" x14ac:dyDescent="0.2">
      <c r="A1103" s="41"/>
      <c r="B1103" s="41"/>
      <c r="C1103" s="41" t="s">
        <v>1160</v>
      </c>
      <c r="D1103" s="42" t="s">
        <v>1158</v>
      </c>
      <c r="E1103" s="10">
        <f>175</f>
        <v>175</v>
      </c>
      <c r="F1103" s="44"/>
      <c r="G1103" s="43"/>
      <c r="H1103" s="10"/>
      <c r="I1103" s="44">
        <f>SUM(U1095:U1102)</f>
        <v>0.23</v>
      </c>
      <c r="J1103" s="10">
        <f>160</f>
        <v>160</v>
      </c>
      <c r="K1103" s="44">
        <f>SUM(V1095:V1102)</f>
        <v>5.42</v>
      </c>
    </row>
    <row r="1104" spans="1:28" ht="14.25" x14ac:dyDescent="0.2">
      <c r="A1104" s="48"/>
      <c r="B1104" s="48"/>
      <c r="C1104" s="48" t="s">
        <v>1161</v>
      </c>
      <c r="D1104" s="49" t="s">
        <v>1162</v>
      </c>
      <c r="E1104" s="50">
        <f>Source!AQ582</f>
        <v>3</v>
      </c>
      <c r="F1104" s="51"/>
      <c r="G1104" s="52" t="str">
        <f>Source!DI582</f>
        <v/>
      </c>
      <c r="H1104" s="50">
        <f>Source!AV582</f>
        <v>1.0669999999999999</v>
      </c>
      <c r="I1104" s="51">
        <f>Source!U582</f>
        <v>0.3201</v>
      </c>
      <c r="J1104" s="50"/>
      <c r="K1104" s="51"/>
      <c r="AB1104" s="46">
        <f>I1104</f>
        <v>0.3201</v>
      </c>
    </row>
    <row r="1105" spans="1:28" ht="15" x14ac:dyDescent="0.25">
      <c r="A1105" s="53"/>
      <c r="B1105" s="53"/>
      <c r="C1105" s="54" t="s">
        <v>1163</v>
      </c>
      <c r="D1105" s="53"/>
      <c r="E1105" s="53"/>
      <c r="F1105" s="53"/>
      <c r="G1105" s="53"/>
      <c r="H1105" s="55">
        <f>I1097+I1098+I1101+I1102+I1103+SUM(I1100:I1100)</f>
        <v>169.2</v>
      </c>
      <c r="I1105" s="55"/>
      <c r="J1105" s="55">
        <f>K1097+K1098+K1101+K1102+K1103+SUM(K1100:K1100)</f>
        <v>1664.1499999999999</v>
      </c>
      <c r="K1105" s="55"/>
      <c r="O1105" s="46">
        <f>I1097+I1098+I1101+I1102+I1103+SUM(I1100:I1100)</f>
        <v>169.2</v>
      </c>
      <c r="P1105" s="46">
        <f>K1097+K1098+K1101+K1102+K1103+SUM(K1100:K1100)</f>
        <v>1664.1499999999999</v>
      </c>
      <c r="X1105">
        <f>IF(Source!BI582&lt;=1,I1097+I1098+I1101+I1102+I1103-0, 0)</f>
        <v>0</v>
      </c>
      <c r="Y1105">
        <f>IF(Source!BI582=2,I1097+I1098+I1101+I1102+I1103-0, 0)</f>
        <v>10.290000000000001</v>
      </c>
      <c r="Z1105">
        <f>IF(Source!BI582=3,I1097+I1098+I1101+I1102+I1103-0, 0)</f>
        <v>0</v>
      </c>
      <c r="AA1105">
        <f>IF(Source!BI582=4,I1097+I1098+I1101+I1102+I1103,0)</f>
        <v>0</v>
      </c>
    </row>
    <row r="1107" spans="1:28" ht="42.75" x14ac:dyDescent="0.2">
      <c r="A1107" s="41">
        <v>6</v>
      </c>
      <c r="B1107" s="41" t="str">
        <f>Source!F584</f>
        <v>4.8-80-4</v>
      </c>
      <c r="C1107" s="41" t="s">
        <v>687</v>
      </c>
      <c r="D1107" s="42" t="str">
        <f>Source!H584</f>
        <v>100 М КАБЕЛЯ</v>
      </c>
      <c r="E1107" s="10">
        <f>Source!I584</f>
        <v>0.12</v>
      </c>
      <c r="F1107" s="44"/>
      <c r="G1107" s="43"/>
      <c r="H1107" s="10"/>
      <c r="I1107" s="44"/>
      <c r="J1107" s="10"/>
      <c r="K1107" s="44"/>
      <c r="Q1107">
        <f>ROUND((Source!DN584/100)*ROUND((ROUND((Source!AF584*Source!AV584*Source!I584),2)),2), 2)</f>
        <v>43.85</v>
      </c>
      <c r="R1107">
        <f>Source!X584</f>
        <v>938.63</v>
      </c>
      <c r="S1107">
        <f>ROUND((Source!DO584/100)*ROUND((ROUND((Source!AF584*Source!AV584*Source!I584),2)),2), 2)</f>
        <v>27.41</v>
      </c>
      <c r="T1107">
        <f>Source!Y584</f>
        <v>438.71</v>
      </c>
      <c r="U1107">
        <f>ROUND((175/100)*ROUND((ROUND((Source!AE584*Source!AV584*Source!I584),2)),2), 2)</f>
        <v>6.67</v>
      </c>
      <c r="V1107">
        <f>ROUND((160/100)*ROUND(ROUND((ROUND((Source!AE584*Source!AV584*Source!I584),2)*Source!BS584),2), 2), 2)</f>
        <v>158.86000000000001</v>
      </c>
    </row>
    <row r="1108" spans="1:28" x14ac:dyDescent="0.2">
      <c r="C1108" s="56" t="str">
        <f>"Объем: "&amp;Source!I584&amp;"=12/"&amp;"100"</f>
        <v>Объем: 0,12=12/100</v>
      </c>
    </row>
    <row r="1109" spans="1:28" ht="14.25" x14ac:dyDescent="0.2">
      <c r="A1109" s="41"/>
      <c r="B1109" s="41"/>
      <c r="C1109" s="41" t="s">
        <v>1154</v>
      </c>
      <c r="D1109" s="42"/>
      <c r="E1109" s="10"/>
      <c r="F1109" s="44">
        <f>Source!AO584</f>
        <v>305.77999999999997</v>
      </c>
      <c r="G1109" s="43" t="str">
        <f>Source!DG584</f>
        <v/>
      </c>
      <c r="H1109" s="10">
        <f>Source!AV584</f>
        <v>1.0669999999999999</v>
      </c>
      <c r="I1109" s="44">
        <f>ROUND((ROUND((Source!AF584*Source!AV584*Source!I584),2)),2)</f>
        <v>39.15</v>
      </c>
      <c r="J1109" s="10">
        <f>IF(Source!BA584&lt;&gt; 0, Source!BA584, 1)</f>
        <v>26.06</v>
      </c>
      <c r="K1109" s="44">
        <f>Source!S584</f>
        <v>1020.25</v>
      </c>
      <c r="W1109">
        <f>I1109</f>
        <v>39.15</v>
      </c>
    </row>
    <row r="1110" spans="1:28" ht="14.25" x14ac:dyDescent="0.2">
      <c r="A1110" s="41"/>
      <c r="B1110" s="41"/>
      <c r="C1110" s="41" t="s">
        <v>1155</v>
      </c>
      <c r="D1110" s="42"/>
      <c r="E1110" s="10"/>
      <c r="F1110" s="44">
        <f>Source!AM584</f>
        <v>130.57</v>
      </c>
      <c r="G1110" s="43" t="str">
        <f>Source!DE584</f>
        <v/>
      </c>
      <c r="H1110" s="10">
        <f>Source!AV584</f>
        <v>1.0669999999999999</v>
      </c>
      <c r="I1110" s="44">
        <f>(ROUND((ROUND(((Source!ET584)*Source!AV584*Source!I584),2)),2)+ROUND((ROUND(((Source!AE584-(Source!EU584))*Source!AV584*Source!I584),2)),2))</f>
        <v>16.72</v>
      </c>
      <c r="J1110" s="10">
        <f>IF(Source!BB584&lt;&gt; 0, Source!BB584, 1)</f>
        <v>11.06</v>
      </c>
      <c r="K1110" s="44">
        <f>Source!Q584</f>
        <v>184.92</v>
      </c>
    </row>
    <row r="1111" spans="1:28" ht="14.25" x14ac:dyDescent="0.2">
      <c r="A1111" s="41"/>
      <c r="B1111" s="41"/>
      <c r="C1111" s="41" t="s">
        <v>1156</v>
      </c>
      <c r="D1111" s="42"/>
      <c r="E1111" s="10"/>
      <c r="F1111" s="44">
        <f>Source!AN584</f>
        <v>29.79</v>
      </c>
      <c r="G1111" s="43" t="str">
        <f>Source!DF584</f>
        <v/>
      </c>
      <c r="H1111" s="10">
        <f>Source!AV584</f>
        <v>1.0669999999999999</v>
      </c>
      <c r="I1111" s="45">
        <f>ROUND((ROUND((Source!AE584*Source!AV584*Source!I584),2)),2)</f>
        <v>3.81</v>
      </c>
      <c r="J1111" s="10">
        <f>IF(Source!BS584&lt;&gt; 0, Source!BS584, 1)</f>
        <v>26.06</v>
      </c>
      <c r="K1111" s="45">
        <f>Source!R584</f>
        <v>99.29</v>
      </c>
      <c r="W1111">
        <f>I1111</f>
        <v>3.81</v>
      </c>
    </row>
    <row r="1112" spans="1:28" ht="14.25" x14ac:dyDescent="0.2">
      <c r="A1112" s="41"/>
      <c r="B1112" s="41"/>
      <c r="C1112" s="41" t="s">
        <v>1177</v>
      </c>
      <c r="D1112" s="42"/>
      <c r="E1112" s="10"/>
      <c r="F1112" s="44">
        <f>Source!AL584</f>
        <v>36.19</v>
      </c>
      <c r="G1112" s="43" t="str">
        <f>Source!DD584</f>
        <v/>
      </c>
      <c r="H1112" s="10">
        <f>Source!AW584</f>
        <v>1.081</v>
      </c>
      <c r="I1112" s="44">
        <f>ROUND((ROUND((Source!AC584*Source!AW584*Source!I584),2)),2)</f>
        <v>4.6900000000000004</v>
      </c>
      <c r="J1112" s="10">
        <f>IF(Source!BC584&lt;&gt; 0, Source!BC584, 1)</f>
        <v>6.98</v>
      </c>
      <c r="K1112" s="44">
        <f>Source!P584</f>
        <v>32.74</v>
      </c>
    </row>
    <row r="1113" spans="1:28" ht="14.25" x14ac:dyDescent="0.2">
      <c r="A1113" s="41"/>
      <c r="B1113" s="41"/>
      <c r="C1113" s="41" t="s">
        <v>1157</v>
      </c>
      <c r="D1113" s="42" t="s">
        <v>1158</v>
      </c>
      <c r="E1113" s="10">
        <f>Source!DN584</f>
        <v>112</v>
      </c>
      <c r="F1113" s="44"/>
      <c r="G1113" s="43"/>
      <c r="H1113" s="10"/>
      <c r="I1113" s="44">
        <f>SUM(Q1107:Q1112)</f>
        <v>43.85</v>
      </c>
      <c r="J1113" s="10">
        <f>Source!BZ584</f>
        <v>92</v>
      </c>
      <c r="K1113" s="44">
        <f>SUM(R1107:R1112)</f>
        <v>938.63</v>
      </c>
    </row>
    <row r="1114" spans="1:28" ht="14.25" x14ac:dyDescent="0.2">
      <c r="A1114" s="41"/>
      <c r="B1114" s="41"/>
      <c r="C1114" s="41" t="s">
        <v>1159</v>
      </c>
      <c r="D1114" s="42" t="s">
        <v>1158</v>
      </c>
      <c r="E1114" s="10">
        <f>Source!DO584</f>
        <v>70</v>
      </c>
      <c r="F1114" s="44"/>
      <c r="G1114" s="43"/>
      <c r="H1114" s="10"/>
      <c r="I1114" s="44">
        <f>SUM(S1107:S1113)</f>
        <v>27.41</v>
      </c>
      <c r="J1114" s="10">
        <f>Source!CA584</f>
        <v>43</v>
      </c>
      <c r="K1114" s="44">
        <f>SUM(T1107:T1113)</f>
        <v>438.71</v>
      </c>
    </row>
    <row r="1115" spans="1:28" ht="14.25" x14ac:dyDescent="0.2">
      <c r="A1115" s="41"/>
      <c r="B1115" s="41"/>
      <c r="C1115" s="41" t="s">
        <v>1160</v>
      </c>
      <c r="D1115" s="42" t="s">
        <v>1158</v>
      </c>
      <c r="E1115" s="10">
        <f>175</f>
        <v>175</v>
      </c>
      <c r="F1115" s="44"/>
      <c r="G1115" s="43"/>
      <c r="H1115" s="10"/>
      <c r="I1115" s="44">
        <f>SUM(U1107:U1114)</f>
        <v>6.67</v>
      </c>
      <c r="J1115" s="10">
        <f>160</f>
        <v>160</v>
      </c>
      <c r="K1115" s="44">
        <f>SUM(V1107:V1114)</f>
        <v>158.86000000000001</v>
      </c>
    </row>
    <row r="1116" spans="1:28" ht="14.25" x14ac:dyDescent="0.2">
      <c r="A1116" s="48"/>
      <c r="B1116" s="48"/>
      <c r="C1116" s="48" t="s">
        <v>1161</v>
      </c>
      <c r="D1116" s="49" t="s">
        <v>1162</v>
      </c>
      <c r="E1116" s="50">
        <f>Source!AQ584</f>
        <v>24.8</v>
      </c>
      <c r="F1116" s="51"/>
      <c r="G1116" s="52" t="str">
        <f>Source!DI584</f>
        <v/>
      </c>
      <c r="H1116" s="50">
        <f>Source!AV584</f>
        <v>1.0669999999999999</v>
      </c>
      <c r="I1116" s="51">
        <f>Source!U584</f>
        <v>3.175392</v>
      </c>
      <c r="J1116" s="50"/>
      <c r="K1116" s="51"/>
      <c r="AB1116" s="46">
        <f>I1116</f>
        <v>3.175392</v>
      </c>
    </row>
    <row r="1117" spans="1:28" ht="15" x14ac:dyDescent="0.25">
      <c r="A1117" s="53"/>
      <c r="B1117" s="53"/>
      <c r="C1117" s="54" t="s">
        <v>1163</v>
      </c>
      <c r="D1117" s="53"/>
      <c r="E1117" s="53"/>
      <c r="F1117" s="53"/>
      <c r="G1117" s="53"/>
      <c r="H1117" s="55">
        <f>I1109+I1110+I1112+I1113+I1114+I1115</f>
        <v>138.48999999999998</v>
      </c>
      <c r="I1117" s="55"/>
      <c r="J1117" s="55">
        <f>K1109+K1110+K1112+K1113+K1114+K1115</f>
        <v>2774.11</v>
      </c>
      <c r="K1117" s="55"/>
      <c r="O1117" s="46">
        <f>I1109+I1110+I1112+I1113+I1114+I1115</f>
        <v>138.48999999999998</v>
      </c>
      <c r="P1117" s="46">
        <f>K1109+K1110+K1112+K1113+K1114+K1115</f>
        <v>2774.11</v>
      </c>
      <c r="X1117">
        <f>IF(Source!BI584&lt;=1,I1109+I1110+I1112+I1113+I1114+I1115-0, 0)</f>
        <v>0</v>
      </c>
      <c r="Y1117">
        <f>IF(Source!BI584=2,I1109+I1110+I1112+I1113+I1114+I1115-0, 0)</f>
        <v>138.48999999999998</v>
      </c>
      <c r="Z1117">
        <f>IF(Source!BI584=3,I1109+I1110+I1112+I1113+I1114+I1115-0, 0)</f>
        <v>0</v>
      </c>
      <c r="AA1117">
        <f>IF(Source!BI584=4,I1109+I1110+I1112+I1113+I1114+I1115,0)</f>
        <v>0</v>
      </c>
    </row>
    <row r="1119" spans="1:28" ht="42.75" x14ac:dyDescent="0.2">
      <c r="A1119" s="41">
        <v>7</v>
      </c>
      <c r="B1119" s="41" t="str">
        <f>Source!F585</f>
        <v>4.8-77-4</v>
      </c>
      <c r="C1119" s="41" t="s">
        <v>690</v>
      </c>
      <c r="D1119" s="42" t="str">
        <f>Source!H585</f>
        <v>100 М КАБЕЛЯ</v>
      </c>
      <c r="E1119" s="10">
        <f>Source!I585</f>
        <v>0.3</v>
      </c>
      <c r="F1119" s="44"/>
      <c r="G1119" s="43"/>
      <c r="H1119" s="10"/>
      <c r="I1119" s="44"/>
      <c r="J1119" s="10"/>
      <c r="K1119" s="44"/>
      <c r="Q1119">
        <f>ROUND((Source!DN585/100)*ROUND((ROUND((Source!AF585*Source!AV585*Source!I585),2)),2), 2)</f>
        <v>48.63</v>
      </c>
      <c r="R1119">
        <f>Source!X585</f>
        <v>1041.01</v>
      </c>
      <c r="S1119">
        <f>ROUND((Source!DO585/100)*ROUND((ROUND((Source!AF585*Source!AV585*Source!I585),2)),2), 2)</f>
        <v>30.39</v>
      </c>
      <c r="T1119">
        <f>Source!Y585</f>
        <v>486.56</v>
      </c>
      <c r="U1119">
        <f>ROUND((175/100)*ROUND((ROUND((Source!AE585*Source!AV585*Source!I585),2)),2), 2)</f>
        <v>39.29</v>
      </c>
      <c r="V1119">
        <f>ROUND((160/100)*ROUND(ROUND((ROUND((Source!AE585*Source!AV585*Source!I585),2)*Source!BS585),2), 2), 2)</f>
        <v>936.08</v>
      </c>
    </row>
    <row r="1120" spans="1:28" x14ac:dyDescent="0.2">
      <c r="C1120" s="56" t="str">
        <f>"Объем: "&amp;Source!I585&amp;"=30/"&amp;"100"</f>
        <v>Объем: 0,3=30/100</v>
      </c>
    </row>
    <row r="1121" spans="1:28" ht="14.25" x14ac:dyDescent="0.2">
      <c r="A1121" s="41"/>
      <c r="B1121" s="41"/>
      <c r="C1121" s="41" t="s">
        <v>1154</v>
      </c>
      <c r="D1121" s="42"/>
      <c r="E1121" s="10"/>
      <c r="F1121" s="44">
        <f>Source!AO585</f>
        <v>135.63</v>
      </c>
      <c r="G1121" s="43" t="str">
        <f>Source!DG585</f>
        <v/>
      </c>
      <c r="H1121" s="10">
        <f>Source!AV585</f>
        <v>1.0669999999999999</v>
      </c>
      <c r="I1121" s="44">
        <f>ROUND((ROUND((Source!AF585*Source!AV585*Source!I585),2)),2)</f>
        <v>43.42</v>
      </c>
      <c r="J1121" s="10">
        <f>IF(Source!BA585&lt;&gt; 0, Source!BA585, 1)</f>
        <v>26.06</v>
      </c>
      <c r="K1121" s="44">
        <f>Source!S585</f>
        <v>1131.53</v>
      </c>
      <c r="W1121">
        <f>I1121</f>
        <v>43.42</v>
      </c>
    </row>
    <row r="1122" spans="1:28" ht="14.25" x14ac:dyDescent="0.2">
      <c r="A1122" s="41"/>
      <c r="B1122" s="41"/>
      <c r="C1122" s="41" t="s">
        <v>1155</v>
      </c>
      <c r="D1122" s="42"/>
      <c r="E1122" s="10"/>
      <c r="F1122" s="44">
        <f>Source!AM585</f>
        <v>391.41</v>
      </c>
      <c r="G1122" s="43" t="str">
        <f>Source!DE585</f>
        <v/>
      </c>
      <c r="H1122" s="10">
        <f>Source!AV585</f>
        <v>1.0669999999999999</v>
      </c>
      <c r="I1122" s="44">
        <f>(ROUND((ROUND(((Source!ET585)*Source!AV585*Source!I585),2)),2)+ROUND((ROUND(((Source!AE585-(Source!EU585))*Source!AV585*Source!I585),2)),2))</f>
        <v>125.29</v>
      </c>
      <c r="J1122" s="10">
        <f>IF(Source!BB585&lt;&gt; 0, Source!BB585, 1)</f>
        <v>10.1</v>
      </c>
      <c r="K1122" s="44">
        <f>Source!Q585</f>
        <v>1265.43</v>
      </c>
    </row>
    <row r="1123" spans="1:28" ht="14.25" x14ac:dyDescent="0.2">
      <c r="A1123" s="41"/>
      <c r="B1123" s="41"/>
      <c r="C1123" s="41" t="s">
        <v>1156</v>
      </c>
      <c r="D1123" s="42"/>
      <c r="E1123" s="10"/>
      <c r="F1123" s="44">
        <f>Source!AN585</f>
        <v>70.14</v>
      </c>
      <c r="G1123" s="43" t="str">
        <f>Source!DF585</f>
        <v/>
      </c>
      <c r="H1123" s="10">
        <f>Source!AV585</f>
        <v>1.0669999999999999</v>
      </c>
      <c r="I1123" s="45">
        <f>ROUND((ROUND((Source!AE585*Source!AV585*Source!I585),2)),2)</f>
        <v>22.45</v>
      </c>
      <c r="J1123" s="10">
        <f>IF(Source!BS585&lt;&gt; 0, Source!BS585, 1)</f>
        <v>26.06</v>
      </c>
      <c r="K1123" s="45">
        <f>Source!R585</f>
        <v>585.04999999999995</v>
      </c>
      <c r="W1123">
        <f>I1123</f>
        <v>22.45</v>
      </c>
    </row>
    <row r="1124" spans="1:28" ht="14.25" x14ac:dyDescent="0.2">
      <c r="A1124" s="41"/>
      <c r="B1124" s="41"/>
      <c r="C1124" s="41" t="s">
        <v>1177</v>
      </c>
      <c r="D1124" s="42"/>
      <c r="E1124" s="10"/>
      <c r="F1124" s="44">
        <f>Source!AL585</f>
        <v>35.21</v>
      </c>
      <c r="G1124" s="43" t="str">
        <f>Source!DD585</f>
        <v/>
      </c>
      <c r="H1124" s="10">
        <f>Source!AW585</f>
        <v>1.081</v>
      </c>
      <c r="I1124" s="44">
        <f>ROUND((ROUND((Source!AC585*Source!AW585*Source!I585),2)),2)</f>
        <v>11.42</v>
      </c>
      <c r="J1124" s="10">
        <f>IF(Source!BC585&lt;&gt; 0, Source!BC585, 1)</f>
        <v>6.98</v>
      </c>
      <c r="K1124" s="44">
        <f>Source!P585</f>
        <v>79.709999999999994</v>
      </c>
    </row>
    <row r="1125" spans="1:28" ht="14.25" x14ac:dyDescent="0.2">
      <c r="A1125" s="41"/>
      <c r="B1125" s="41"/>
      <c r="C1125" s="41" t="s">
        <v>1157</v>
      </c>
      <c r="D1125" s="42" t="s">
        <v>1158</v>
      </c>
      <c r="E1125" s="10">
        <f>Source!DN585</f>
        <v>112</v>
      </c>
      <c r="F1125" s="44"/>
      <c r="G1125" s="43"/>
      <c r="H1125" s="10"/>
      <c r="I1125" s="44">
        <f>SUM(Q1119:Q1124)</f>
        <v>48.63</v>
      </c>
      <c r="J1125" s="10">
        <f>Source!BZ585</f>
        <v>92</v>
      </c>
      <c r="K1125" s="44">
        <f>SUM(R1119:R1124)</f>
        <v>1041.01</v>
      </c>
    </row>
    <row r="1126" spans="1:28" ht="14.25" x14ac:dyDescent="0.2">
      <c r="A1126" s="41"/>
      <c r="B1126" s="41"/>
      <c r="C1126" s="41" t="s">
        <v>1159</v>
      </c>
      <c r="D1126" s="42" t="s">
        <v>1158</v>
      </c>
      <c r="E1126" s="10">
        <f>Source!DO585</f>
        <v>70</v>
      </c>
      <c r="F1126" s="44"/>
      <c r="G1126" s="43"/>
      <c r="H1126" s="10"/>
      <c r="I1126" s="44">
        <f>SUM(S1119:S1125)</f>
        <v>30.39</v>
      </c>
      <c r="J1126" s="10">
        <f>Source!CA585</f>
        <v>43</v>
      </c>
      <c r="K1126" s="44">
        <f>SUM(T1119:T1125)</f>
        <v>486.56</v>
      </c>
    </row>
    <row r="1127" spans="1:28" ht="14.25" x14ac:dyDescent="0.2">
      <c r="A1127" s="41"/>
      <c r="B1127" s="41"/>
      <c r="C1127" s="41" t="s">
        <v>1160</v>
      </c>
      <c r="D1127" s="42" t="s">
        <v>1158</v>
      </c>
      <c r="E1127" s="10">
        <f>175</f>
        <v>175</v>
      </c>
      <c r="F1127" s="44"/>
      <c r="G1127" s="43"/>
      <c r="H1127" s="10"/>
      <c r="I1127" s="44">
        <f>SUM(U1119:U1126)</f>
        <v>39.29</v>
      </c>
      <c r="J1127" s="10">
        <f>160</f>
        <v>160</v>
      </c>
      <c r="K1127" s="44">
        <f>SUM(V1119:V1126)</f>
        <v>936.08</v>
      </c>
    </row>
    <row r="1128" spans="1:28" ht="14.25" x14ac:dyDescent="0.2">
      <c r="A1128" s="48"/>
      <c r="B1128" s="48"/>
      <c r="C1128" s="48" t="s">
        <v>1161</v>
      </c>
      <c r="D1128" s="49" t="s">
        <v>1162</v>
      </c>
      <c r="E1128" s="50">
        <f>Source!AQ585</f>
        <v>11</v>
      </c>
      <c r="F1128" s="51"/>
      <c r="G1128" s="52" t="str">
        <f>Source!DI585</f>
        <v/>
      </c>
      <c r="H1128" s="50">
        <f>Source!AV585</f>
        <v>1.0669999999999999</v>
      </c>
      <c r="I1128" s="51">
        <f>Source!U585</f>
        <v>3.5211000000000001</v>
      </c>
      <c r="J1128" s="50"/>
      <c r="K1128" s="51"/>
      <c r="AB1128" s="46">
        <f>I1128</f>
        <v>3.5211000000000001</v>
      </c>
    </row>
    <row r="1129" spans="1:28" ht="15" x14ac:dyDescent="0.25">
      <c r="A1129" s="53"/>
      <c r="B1129" s="53"/>
      <c r="C1129" s="54" t="s">
        <v>1163</v>
      </c>
      <c r="D1129" s="53"/>
      <c r="E1129" s="53"/>
      <c r="F1129" s="53"/>
      <c r="G1129" s="53"/>
      <c r="H1129" s="55">
        <f>I1121+I1122+I1124+I1125+I1126+I1127</f>
        <v>298.44</v>
      </c>
      <c r="I1129" s="55"/>
      <c r="J1129" s="55">
        <f>K1121+K1122+K1124+K1125+K1126+K1127</f>
        <v>4940.3200000000006</v>
      </c>
      <c r="K1129" s="55"/>
      <c r="O1129" s="46">
        <f>I1121+I1122+I1124+I1125+I1126+I1127</f>
        <v>298.44</v>
      </c>
      <c r="P1129" s="46">
        <f>K1121+K1122+K1124+K1125+K1126+K1127</f>
        <v>4940.3200000000006</v>
      </c>
      <c r="X1129">
        <f>IF(Source!BI585&lt;=1,I1121+I1122+I1124+I1125+I1126+I1127-0, 0)</f>
        <v>0</v>
      </c>
      <c r="Y1129">
        <f>IF(Source!BI585=2,I1121+I1122+I1124+I1125+I1126+I1127-0, 0)</f>
        <v>298.44</v>
      </c>
      <c r="Z1129">
        <f>IF(Source!BI585=3,I1121+I1122+I1124+I1125+I1126+I1127-0, 0)</f>
        <v>0</v>
      </c>
      <c r="AA1129">
        <f>IF(Source!BI585=4,I1121+I1122+I1124+I1125+I1126+I1127,0)</f>
        <v>0</v>
      </c>
    </row>
    <row r="1131" spans="1:28" ht="71.25" x14ac:dyDescent="0.2">
      <c r="A1131" s="48">
        <v>8</v>
      </c>
      <c r="B1131" s="48" t="str">
        <f>Source!F586</f>
        <v>1.23-7-391</v>
      </c>
      <c r="C1131" s="48" t="s">
        <v>693</v>
      </c>
      <c r="D1131" s="49" t="str">
        <f>Source!H586</f>
        <v>км</v>
      </c>
      <c r="E1131" s="50">
        <f>Source!I586</f>
        <v>0.27</v>
      </c>
      <c r="F1131" s="51">
        <f>Source!AL586</f>
        <v>81534.37</v>
      </c>
      <c r="G1131" s="52" t="str">
        <f>Source!DD586</f>
        <v/>
      </c>
      <c r="H1131" s="50">
        <f>Source!AW586</f>
        <v>1</v>
      </c>
      <c r="I1131" s="51">
        <f>ROUND((ROUND((Source!AC586*Source!AW586*Source!I586),2)),2)</f>
        <v>22014.28</v>
      </c>
      <c r="J1131" s="50">
        <f>IF(Source!BC586&lt;&gt; 0, Source!BC586, 1)</f>
        <v>6.55</v>
      </c>
      <c r="K1131" s="51">
        <f>Source!P586</f>
        <v>144193.53</v>
      </c>
      <c r="Q1131">
        <f>ROUND((Source!DN586/100)*ROUND((ROUND((Source!AF586*Source!AV586*Source!I586),2)),2), 2)</f>
        <v>0</v>
      </c>
      <c r="R1131">
        <f>Source!X586</f>
        <v>0</v>
      </c>
      <c r="S1131">
        <f>ROUND((Source!DO586/100)*ROUND((ROUND((Source!AF586*Source!AV586*Source!I586),2)),2), 2)</f>
        <v>0</v>
      </c>
      <c r="T1131">
        <f>Source!Y586</f>
        <v>0</v>
      </c>
      <c r="U1131">
        <f>ROUND((175/100)*ROUND((ROUND((Source!AE586*Source!AV586*Source!I586),2)),2), 2)</f>
        <v>0</v>
      </c>
      <c r="V1131">
        <f>ROUND((160/100)*ROUND(ROUND((ROUND((Source!AE586*Source!AV586*Source!I586),2)*Source!BS586),2), 2), 2)</f>
        <v>0</v>
      </c>
    </row>
    <row r="1132" spans="1:28" ht="15" x14ac:dyDescent="0.25">
      <c r="A1132" s="53"/>
      <c r="B1132" s="53"/>
      <c r="C1132" s="54" t="s">
        <v>1163</v>
      </c>
      <c r="D1132" s="53"/>
      <c r="E1132" s="53"/>
      <c r="F1132" s="53"/>
      <c r="G1132" s="53"/>
      <c r="H1132" s="55">
        <f>I1131</f>
        <v>22014.28</v>
      </c>
      <c r="I1132" s="55"/>
      <c r="J1132" s="55">
        <f>K1131</f>
        <v>144193.53</v>
      </c>
      <c r="K1132" s="55"/>
      <c r="O1132" s="46">
        <f>I1131</f>
        <v>22014.28</v>
      </c>
      <c r="P1132" s="46">
        <f>K1131</f>
        <v>144193.53</v>
      </c>
      <c r="X1132">
        <f>IF(Source!BI586&lt;=1,I1131-0, 0)</f>
        <v>0</v>
      </c>
      <c r="Y1132">
        <f>IF(Source!BI586=2,I1131-0, 0)</f>
        <v>22014.28</v>
      </c>
      <c r="Z1132">
        <f>IF(Source!BI586=3,I1131-0, 0)</f>
        <v>0</v>
      </c>
      <c r="AA1132">
        <f>IF(Source!BI586=4,I1131,0)</f>
        <v>0</v>
      </c>
    </row>
    <row r="1134" spans="1:28" ht="42.75" x14ac:dyDescent="0.2">
      <c r="A1134" s="41">
        <v>9</v>
      </c>
      <c r="B1134" s="41" t="str">
        <f>Source!F587</f>
        <v>4.8-98-8</v>
      </c>
      <c r="C1134" s="41" t="s">
        <v>696</v>
      </c>
      <c r="D1134" s="42" t="str">
        <f>Source!H587</f>
        <v>1  ШТ.</v>
      </c>
      <c r="E1134" s="10">
        <f>Source!I587</f>
        <v>6</v>
      </c>
      <c r="F1134" s="44"/>
      <c r="G1134" s="43"/>
      <c r="H1134" s="10"/>
      <c r="I1134" s="44"/>
      <c r="J1134" s="10"/>
      <c r="K1134" s="44"/>
      <c r="Q1134">
        <f>ROUND((Source!DN587/100)*ROUND((ROUND((Source!AF587*Source!AV587*Source!I587),2)),2), 2)</f>
        <v>797.47</v>
      </c>
      <c r="R1134">
        <f>Source!X587</f>
        <v>17071.060000000001</v>
      </c>
      <c r="S1134">
        <f>ROUND((Source!DO587/100)*ROUND((ROUND((Source!AF587*Source!AV587*Source!I587),2)),2), 2)</f>
        <v>498.42</v>
      </c>
      <c r="T1134">
        <f>Source!Y587</f>
        <v>7978.87</v>
      </c>
      <c r="U1134">
        <f>ROUND((175/100)*ROUND((ROUND((Source!AE587*Source!AV587*Source!I587),2)),2), 2)</f>
        <v>4.38</v>
      </c>
      <c r="V1134">
        <f>ROUND((160/100)*ROUND(ROUND((ROUND((Source!AE587*Source!AV587*Source!I587),2)*Source!BS587),2), 2), 2)</f>
        <v>104.24</v>
      </c>
    </row>
    <row r="1135" spans="1:28" ht="14.25" x14ac:dyDescent="0.2">
      <c r="A1135" s="41"/>
      <c r="B1135" s="41"/>
      <c r="C1135" s="41" t="s">
        <v>1154</v>
      </c>
      <c r="D1135" s="42"/>
      <c r="E1135" s="10"/>
      <c r="F1135" s="44">
        <f>Source!AO587</f>
        <v>111.22</v>
      </c>
      <c r="G1135" s="43" t="str">
        <f>Source!DG587</f>
        <v/>
      </c>
      <c r="H1135" s="10">
        <f>Source!AV587</f>
        <v>1.0669999999999999</v>
      </c>
      <c r="I1135" s="44">
        <f>ROUND((ROUND((Source!AF587*Source!AV587*Source!I587),2)),2)</f>
        <v>712.03</v>
      </c>
      <c r="J1135" s="10">
        <f>IF(Source!BA587&lt;&gt; 0, Source!BA587, 1)</f>
        <v>26.06</v>
      </c>
      <c r="K1135" s="44">
        <f>Source!S587</f>
        <v>18555.5</v>
      </c>
      <c r="W1135">
        <f>I1135</f>
        <v>712.03</v>
      </c>
    </row>
    <row r="1136" spans="1:28" ht="14.25" x14ac:dyDescent="0.2">
      <c r="A1136" s="41"/>
      <c r="B1136" s="41"/>
      <c r="C1136" s="41" t="s">
        <v>1155</v>
      </c>
      <c r="D1136" s="42"/>
      <c r="E1136" s="10"/>
      <c r="F1136" s="44">
        <f>Source!AM587</f>
        <v>1.69</v>
      </c>
      <c r="G1136" s="43" t="str">
        <f>Source!DE587</f>
        <v/>
      </c>
      <c r="H1136" s="10">
        <f>Source!AV587</f>
        <v>1.0669999999999999</v>
      </c>
      <c r="I1136" s="44">
        <f>(ROUND((ROUND(((Source!ET587)*Source!AV587*Source!I587),2)),2)+ROUND((ROUND(((Source!AE587-(Source!EU587))*Source!AV587*Source!I587),2)),2))</f>
        <v>10.82</v>
      </c>
      <c r="J1136" s="10">
        <f>IF(Source!BB587&lt;&gt; 0, Source!BB587, 1)</f>
        <v>11.11</v>
      </c>
      <c r="K1136" s="44">
        <f>Source!Q587</f>
        <v>120.21</v>
      </c>
    </row>
    <row r="1137" spans="1:28" ht="14.25" x14ac:dyDescent="0.2">
      <c r="A1137" s="41"/>
      <c r="B1137" s="41"/>
      <c r="C1137" s="41" t="s">
        <v>1156</v>
      </c>
      <c r="D1137" s="42"/>
      <c r="E1137" s="10"/>
      <c r="F1137" s="44">
        <f>Source!AN587</f>
        <v>0.39</v>
      </c>
      <c r="G1137" s="43" t="str">
        <f>Source!DF587</f>
        <v/>
      </c>
      <c r="H1137" s="10">
        <f>Source!AV587</f>
        <v>1.0669999999999999</v>
      </c>
      <c r="I1137" s="45">
        <f>ROUND((ROUND((Source!AE587*Source!AV587*Source!I587),2)),2)</f>
        <v>2.5</v>
      </c>
      <c r="J1137" s="10">
        <f>IF(Source!BS587&lt;&gt; 0, Source!BS587, 1)</f>
        <v>26.06</v>
      </c>
      <c r="K1137" s="45">
        <f>Source!R587</f>
        <v>65.150000000000006</v>
      </c>
      <c r="W1137">
        <f>I1137</f>
        <v>2.5</v>
      </c>
    </row>
    <row r="1138" spans="1:28" ht="14.25" x14ac:dyDescent="0.2">
      <c r="A1138" s="41"/>
      <c r="B1138" s="41"/>
      <c r="C1138" s="41" t="s">
        <v>1177</v>
      </c>
      <c r="D1138" s="42"/>
      <c r="E1138" s="10"/>
      <c r="F1138" s="44">
        <f>Source!AL587</f>
        <v>29.61</v>
      </c>
      <c r="G1138" s="43" t="str">
        <f>Source!DD587</f>
        <v/>
      </c>
      <c r="H1138" s="10">
        <f>Source!AW587</f>
        <v>1.081</v>
      </c>
      <c r="I1138" s="44">
        <f>ROUND((ROUND((Source!AC587*Source!AW587*Source!I587),2)),2)</f>
        <v>192.05</v>
      </c>
      <c r="J1138" s="10">
        <f>IF(Source!BC587&lt;&gt; 0, Source!BC587, 1)</f>
        <v>6.98</v>
      </c>
      <c r="K1138" s="44">
        <f>Source!P587</f>
        <v>1340.51</v>
      </c>
    </row>
    <row r="1139" spans="1:28" ht="14.25" x14ac:dyDescent="0.2">
      <c r="A1139" s="41"/>
      <c r="B1139" s="41"/>
      <c r="C1139" s="41" t="s">
        <v>1157</v>
      </c>
      <c r="D1139" s="42" t="s">
        <v>1158</v>
      </c>
      <c r="E1139" s="10">
        <f>Source!DN587</f>
        <v>112</v>
      </c>
      <c r="F1139" s="44"/>
      <c r="G1139" s="43"/>
      <c r="H1139" s="10"/>
      <c r="I1139" s="44">
        <f>SUM(Q1134:Q1138)</f>
        <v>797.47</v>
      </c>
      <c r="J1139" s="10">
        <f>Source!BZ587</f>
        <v>92</v>
      </c>
      <c r="K1139" s="44">
        <f>SUM(R1134:R1138)</f>
        <v>17071.060000000001</v>
      </c>
    </row>
    <row r="1140" spans="1:28" ht="14.25" x14ac:dyDescent="0.2">
      <c r="A1140" s="41"/>
      <c r="B1140" s="41"/>
      <c r="C1140" s="41" t="s">
        <v>1159</v>
      </c>
      <c r="D1140" s="42" t="s">
        <v>1158</v>
      </c>
      <c r="E1140" s="10">
        <f>Source!DO587</f>
        <v>70</v>
      </c>
      <c r="F1140" s="44"/>
      <c r="G1140" s="43"/>
      <c r="H1140" s="10"/>
      <c r="I1140" s="44">
        <f>SUM(S1134:S1139)</f>
        <v>498.42</v>
      </c>
      <c r="J1140" s="10">
        <f>Source!CA587</f>
        <v>43</v>
      </c>
      <c r="K1140" s="44">
        <f>SUM(T1134:T1139)</f>
        <v>7978.87</v>
      </c>
    </row>
    <row r="1141" spans="1:28" ht="14.25" x14ac:dyDescent="0.2">
      <c r="A1141" s="41"/>
      <c r="B1141" s="41"/>
      <c r="C1141" s="41" t="s">
        <v>1160</v>
      </c>
      <c r="D1141" s="42" t="s">
        <v>1158</v>
      </c>
      <c r="E1141" s="10">
        <f>175</f>
        <v>175</v>
      </c>
      <c r="F1141" s="44"/>
      <c r="G1141" s="43"/>
      <c r="H1141" s="10"/>
      <c r="I1141" s="44">
        <f>SUM(U1134:U1140)</f>
        <v>4.38</v>
      </c>
      <c r="J1141" s="10">
        <f>160</f>
        <v>160</v>
      </c>
      <c r="K1141" s="44">
        <f>SUM(V1134:V1140)</f>
        <v>104.24</v>
      </c>
    </row>
    <row r="1142" spans="1:28" ht="14.25" x14ac:dyDescent="0.2">
      <c r="A1142" s="48"/>
      <c r="B1142" s="48"/>
      <c r="C1142" s="48" t="s">
        <v>1161</v>
      </c>
      <c r="D1142" s="49" t="s">
        <v>1162</v>
      </c>
      <c r="E1142" s="50">
        <f>Source!AQ587</f>
        <v>9.02</v>
      </c>
      <c r="F1142" s="51"/>
      <c r="G1142" s="52" t="str">
        <f>Source!DI587</f>
        <v/>
      </c>
      <c r="H1142" s="50">
        <f>Source!AV587</f>
        <v>1.0669999999999999</v>
      </c>
      <c r="I1142" s="51">
        <f>Source!U587</f>
        <v>57.746039999999994</v>
      </c>
      <c r="J1142" s="50"/>
      <c r="K1142" s="51"/>
      <c r="AB1142" s="46">
        <f>I1142</f>
        <v>57.746039999999994</v>
      </c>
    </row>
    <row r="1143" spans="1:28" ht="15" x14ac:dyDescent="0.25">
      <c r="A1143" s="53"/>
      <c r="B1143" s="53"/>
      <c r="C1143" s="54" t="s">
        <v>1163</v>
      </c>
      <c r="D1143" s="53"/>
      <c r="E1143" s="53"/>
      <c r="F1143" s="53"/>
      <c r="G1143" s="53"/>
      <c r="H1143" s="55">
        <f>I1135+I1136+I1138+I1139+I1140+I1141</f>
        <v>2215.17</v>
      </c>
      <c r="I1143" s="55"/>
      <c r="J1143" s="55">
        <f>K1135+K1136+K1138+K1139+K1140+K1141</f>
        <v>45170.39</v>
      </c>
      <c r="K1143" s="55"/>
      <c r="O1143" s="46">
        <f>I1135+I1136+I1138+I1139+I1140+I1141</f>
        <v>2215.17</v>
      </c>
      <c r="P1143" s="46">
        <f>K1135+K1136+K1138+K1139+K1140+K1141</f>
        <v>45170.39</v>
      </c>
      <c r="X1143">
        <f>IF(Source!BI587&lt;=1,I1135+I1136+I1138+I1139+I1140+I1141-0, 0)</f>
        <v>0</v>
      </c>
      <c r="Y1143">
        <f>IF(Source!BI587=2,I1135+I1136+I1138+I1139+I1140+I1141-0, 0)</f>
        <v>2215.17</v>
      </c>
      <c r="Z1143">
        <f>IF(Source!BI587=3,I1135+I1136+I1138+I1139+I1140+I1141-0, 0)</f>
        <v>0</v>
      </c>
      <c r="AA1143">
        <f>IF(Source!BI587=4,I1135+I1136+I1138+I1139+I1140+I1141,0)</f>
        <v>0</v>
      </c>
    </row>
    <row r="1145" spans="1:28" ht="68.25" x14ac:dyDescent="0.2">
      <c r="A1145" s="48">
        <v>10</v>
      </c>
      <c r="B1145" s="48" t="str">
        <f>Source!F588</f>
        <v>Данные поставщика</v>
      </c>
      <c r="C1145" s="48" t="s">
        <v>1235</v>
      </c>
      <c r="D1145" s="49" t="str">
        <f>Source!H588</f>
        <v>ШТ</v>
      </c>
      <c r="E1145" s="50">
        <f>Source!I588</f>
        <v>6</v>
      </c>
      <c r="F1145" s="51">
        <f>Source!AL588</f>
        <v>1730.41</v>
      </c>
      <c r="G1145" s="52" t="str">
        <f>Source!DD588</f>
        <v/>
      </c>
      <c r="H1145" s="50">
        <f>Source!AW588</f>
        <v>1</v>
      </c>
      <c r="I1145" s="51">
        <f>ROUND((ROUND((Source!AC588*Source!AW588*Source!I588),2)),2)</f>
        <v>10382.459999999999</v>
      </c>
      <c r="J1145" s="50">
        <f>IF(Source!BC588&lt;&gt; 0, Source!BC588, 1)</f>
        <v>6.82</v>
      </c>
      <c r="K1145" s="51">
        <f>Source!P588</f>
        <v>70808.38</v>
      </c>
      <c r="Q1145">
        <f>ROUND((Source!DN588/100)*ROUND((ROUND((Source!AF588*Source!AV588*Source!I588),2)),2), 2)</f>
        <v>0</v>
      </c>
      <c r="R1145">
        <f>Source!X588</f>
        <v>0</v>
      </c>
      <c r="S1145">
        <f>ROUND((Source!DO588/100)*ROUND((ROUND((Source!AF588*Source!AV588*Source!I588),2)),2), 2)</f>
        <v>0</v>
      </c>
      <c r="T1145">
        <f>Source!Y588</f>
        <v>0</v>
      </c>
      <c r="U1145">
        <f>ROUND((175/100)*ROUND((ROUND((Source!AE588*Source!AV588*Source!I588),2)),2), 2)</f>
        <v>0</v>
      </c>
      <c r="V1145">
        <f>ROUND((160/100)*ROUND(ROUND((ROUND((Source!AE588*Source!AV588*Source!I588),2)*Source!BS588),2), 2), 2)</f>
        <v>0</v>
      </c>
    </row>
    <row r="1146" spans="1:28" ht="15" x14ac:dyDescent="0.25">
      <c r="A1146" s="53"/>
      <c r="B1146" s="53"/>
      <c r="C1146" s="54" t="s">
        <v>1163</v>
      </c>
      <c r="D1146" s="53"/>
      <c r="E1146" s="53"/>
      <c r="F1146" s="53"/>
      <c r="G1146" s="53"/>
      <c r="H1146" s="55">
        <f>I1145</f>
        <v>10382.459999999999</v>
      </c>
      <c r="I1146" s="55"/>
      <c r="J1146" s="55">
        <f>K1145</f>
        <v>70808.38</v>
      </c>
      <c r="K1146" s="55"/>
      <c r="O1146" s="46">
        <f>I1145</f>
        <v>10382.459999999999</v>
      </c>
      <c r="P1146" s="46">
        <f>K1145</f>
        <v>70808.38</v>
      </c>
      <c r="X1146">
        <f>IF(Source!BI588&lt;=1,I1145-0, 0)</f>
        <v>10382.459999999999</v>
      </c>
      <c r="Y1146">
        <f>IF(Source!BI588=2,I1145-0, 0)</f>
        <v>0</v>
      </c>
      <c r="Z1146">
        <f>IF(Source!BI588=3,I1145-0, 0)</f>
        <v>0</v>
      </c>
      <c r="AA1146">
        <f>IF(Source!BI588=4,I1145,0)</f>
        <v>0</v>
      </c>
    </row>
    <row r="1148" spans="1:28" ht="57" x14ac:dyDescent="0.2">
      <c r="A1148" s="41">
        <v>12</v>
      </c>
      <c r="B1148" s="41" t="str">
        <f>Source!F590</f>
        <v>4.8-90-7</v>
      </c>
      <c r="C1148" s="41" t="s">
        <v>706</v>
      </c>
      <c r="D1148" s="42" t="str">
        <f>Source!H590</f>
        <v>1  ШТ.</v>
      </c>
      <c r="E1148" s="10">
        <f>Source!I590</f>
        <v>6</v>
      </c>
      <c r="F1148" s="44"/>
      <c r="G1148" s="43"/>
      <c r="H1148" s="10"/>
      <c r="I1148" s="44"/>
      <c r="J1148" s="10"/>
      <c r="K1148" s="44"/>
      <c r="Q1148">
        <f>ROUND((Source!DN590/100)*ROUND((ROUND((Source!AF590*Source!AV590*Source!I590),2)),2), 2)</f>
        <v>245.48</v>
      </c>
      <c r="R1148">
        <f>Source!X590</f>
        <v>5254.88</v>
      </c>
      <c r="S1148">
        <f>ROUND((Source!DO590/100)*ROUND((ROUND((Source!AF590*Source!AV590*Source!I590),2)),2), 2)</f>
        <v>153.43</v>
      </c>
      <c r="T1148">
        <f>Source!Y590</f>
        <v>2456.09</v>
      </c>
      <c r="U1148">
        <f>ROUND((175/100)*ROUND((ROUND((Source!AE590*Source!AV590*Source!I590),2)),2), 2)</f>
        <v>0</v>
      </c>
      <c r="V1148">
        <f>ROUND((160/100)*ROUND(ROUND((ROUND((Source!AE590*Source!AV590*Source!I590),2)*Source!BS590),2), 2), 2)</f>
        <v>0</v>
      </c>
    </row>
    <row r="1149" spans="1:28" ht="14.25" x14ac:dyDescent="0.2">
      <c r="A1149" s="41"/>
      <c r="B1149" s="41"/>
      <c r="C1149" s="41" t="s">
        <v>1154</v>
      </c>
      <c r="D1149" s="42"/>
      <c r="E1149" s="10"/>
      <c r="F1149" s="44">
        <f>Source!AO590</f>
        <v>34.89</v>
      </c>
      <c r="G1149" s="43" t="str">
        <f>Source!DG590</f>
        <v/>
      </c>
      <c r="H1149" s="10">
        <f>Source!AV590</f>
        <v>1.0469999999999999</v>
      </c>
      <c r="I1149" s="44">
        <f>ROUND((ROUND((Source!AF590*Source!AV590*Source!I590),2)),2)</f>
        <v>219.18</v>
      </c>
      <c r="J1149" s="10">
        <f>IF(Source!BA590&lt;&gt; 0, Source!BA590, 1)</f>
        <v>26.06</v>
      </c>
      <c r="K1149" s="44">
        <f>Source!S590</f>
        <v>5711.83</v>
      </c>
      <c r="W1149">
        <f>I1149</f>
        <v>219.18</v>
      </c>
    </row>
    <row r="1150" spans="1:28" ht="14.25" x14ac:dyDescent="0.2">
      <c r="A1150" s="41"/>
      <c r="B1150" s="41"/>
      <c r="C1150" s="41" t="s">
        <v>1177</v>
      </c>
      <c r="D1150" s="42"/>
      <c r="E1150" s="10"/>
      <c r="F1150" s="44">
        <f>Source!AL590</f>
        <v>4.55</v>
      </c>
      <c r="G1150" s="43" t="str">
        <f>Source!DD590</f>
        <v/>
      </c>
      <c r="H1150" s="10">
        <f>Source!AW590</f>
        <v>1</v>
      </c>
      <c r="I1150" s="44">
        <f>ROUND((ROUND((Source!AC590*Source!AW590*Source!I590),2)),2)</f>
        <v>27.3</v>
      </c>
      <c r="J1150" s="10">
        <f>IF(Source!BC590&lt;&gt; 0, Source!BC590, 1)</f>
        <v>6.98</v>
      </c>
      <c r="K1150" s="44">
        <f>Source!P590</f>
        <v>190.55</v>
      </c>
    </row>
    <row r="1151" spans="1:28" ht="14.25" x14ac:dyDescent="0.2">
      <c r="A1151" s="41"/>
      <c r="B1151" s="41"/>
      <c r="C1151" s="41" t="s">
        <v>1157</v>
      </c>
      <c r="D1151" s="42" t="s">
        <v>1158</v>
      </c>
      <c r="E1151" s="10">
        <f>Source!DN590</f>
        <v>112</v>
      </c>
      <c r="F1151" s="44"/>
      <c r="G1151" s="43"/>
      <c r="H1151" s="10"/>
      <c r="I1151" s="44">
        <f>SUM(Q1148:Q1150)</f>
        <v>245.48</v>
      </c>
      <c r="J1151" s="10">
        <f>Source!BZ590</f>
        <v>92</v>
      </c>
      <c r="K1151" s="44">
        <f>SUM(R1148:R1150)</f>
        <v>5254.88</v>
      </c>
    </row>
    <row r="1152" spans="1:28" ht="14.25" x14ac:dyDescent="0.2">
      <c r="A1152" s="41"/>
      <c r="B1152" s="41"/>
      <c r="C1152" s="41" t="s">
        <v>1159</v>
      </c>
      <c r="D1152" s="42" t="s">
        <v>1158</v>
      </c>
      <c r="E1152" s="10">
        <f>Source!DO590</f>
        <v>70</v>
      </c>
      <c r="F1152" s="44"/>
      <c r="G1152" s="43"/>
      <c r="H1152" s="10"/>
      <c r="I1152" s="44">
        <f>SUM(S1148:S1151)</f>
        <v>153.43</v>
      </c>
      <c r="J1152" s="10">
        <f>Source!CA590</f>
        <v>43</v>
      </c>
      <c r="K1152" s="44">
        <f>SUM(T1148:T1151)</f>
        <v>2456.09</v>
      </c>
    </row>
    <row r="1153" spans="1:28" ht="14.25" x14ac:dyDescent="0.2">
      <c r="A1153" s="48"/>
      <c r="B1153" s="48"/>
      <c r="C1153" s="48" t="s">
        <v>1161</v>
      </c>
      <c r="D1153" s="49" t="s">
        <v>1162</v>
      </c>
      <c r="E1153" s="50">
        <f>Source!AQ590</f>
        <v>2.83</v>
      </c>
      <c r="F1153" s="51"/>
      <c r="G1153" s="52" t="str">
        <f>Source!DI590</f>
        <v/>
      </c>
      <c r="H1153" s="50">
        <f>Source!AV590</f>
        <v>1.0469999999999999</v>
      </c>
      <c r="I1153" s="51">
        <f>Source!U590</f>
        <v>17.778059999999996</v>
      </c>
      <c r="J1153" s="50"/>
      <c r="K1153" s="51"/>
      <c r="AB1153" s="46">
        <f>I1153</f>
        <v>17.778059999999996</v>
      </c>
    </row>
    <row r="1154" spans="1:28" ht="15" x14ac:dyDescent="0.25">
      <c r="A1154" s="53"/>
      <c r="B1154" s="53"/>
      <c r="C1154" s="54" t="s">
        <v>1163</v>
      </c>
      <c r="D1154" s="53"/>
      <c r="E1154" s="53"/>
      <c r="F1154" s="53"/>
      <c r="G1154" s="53"/>
      <c r="H1154" s="55">
        <f>I1149+I1150+I1151+I1152</f>
        <v>645.3900000000001</v>
      </c>
      <c r="I1154" s="55"/>
      <c r="J1154" s="55">
        <f>K1149+K1150+K1151+K1152</f>
        <v>13613.35</v>
      </c>
      <c r="K1154" s="55"/>
      <c r="O1154" s="46">
        <f>I1149+I1150+I1151+I1152</f>
        <v>645.3900000000001</v>
      </c>
      <c r="P1154" s="46">
        <f>K1149+K1150+K1151+K1152</f>
        <v>13613.35</v>
      </c>
      <c r="X1154">
        <f>IF(Source!BI590&lt;=1,I1149+I1150+I1151+I1152-0, 0)</f>
        <v>0</v>
      </c>
      <c r="Y1154">
        <f>IF(Source!BI590=2,I1149+I1150+I1151+I1152-0, 0)</f>
        <v>645.3900000000001</v>
      </c>
      <c r="Z1154">
        <f>IF(Source!BI590=3,I1149+I1150+I1151+I1152-0, 0)</f>
        <v>0</v>
      </c>
      <c r="AA1154">
        <f>IF(Source!BI590=4,I1149+I1150+I1151+I1152,0)</f>
        <v>0</v>
      </c>
    </row>
    <row r="1156" spans="1:28" ht="42.75" x14ac:dyDescent="0.2">
      <c r="A1156" s="41">
        <v>13</v>
      </c>
      <c r="B1156" s="41" t="str">
        <f>Source!F591</f>
        <v>4.8-306-1</v>
      </c>
      <c r="C1156" s="41" t="s">
        <v>430</v>
      </c>
      <c r="D1156" s="42" t="str">
        <f>Source!H591</f>
        <v>100 жил</v>
      </c>
      <c r="E1156" s="10">
        <f>Source!I591</f>
        <v>0.18</v>
      </c>
      <c r="F1156" s="44"/>
      <c r="G1156" s="43"/>
      <c r="H1156" s="10"/>
      <c r="I1156" s="44"/>
      <c r="J1156" s="10"/>
      <c r="K1156" s="44"/>
      <c r="Q1156">
        <f>ROUND((Source!DN591/100)*ROUND((ROUND((Source!AF591*Source!AV591*Source!I591),2)),2), 2)</f>
        <v>332.98</v>
      </c>
      <c r="R1156">
        <f>Source!X591</f>
        <v>7127.83</v>
      </c>
      <c r="S1156">
        <f>ROUND((Source!DO591/100)*ROUND((ROUND((Source!AF591*Source!AV591*Source!I591),2)),2), 2)</f>
        <v>208.11</v>
      </c>
      <c r="T1156">
        <f>Source!Y591</f>
        <v>3331.49</v>
      </c>
      <c r="U1156">
        <f>ROUND((175/100)*ROUND((ROUND((Source!AE591*Source!AV591*Source!I591),2)),2), 2)</f>
        <v>0.93</v>
      </c>
      <c r="V1156">
        <f>ROUND((160/100)*ROUND(ROUND((ROUND((Source!AE591*Source!AV591*Source!I591),2)*Source!BS591),2), 2), 2)</f>
        <v>22.1</v>
      </c>
    </row>
    <row r="1157" spans="1:28" x14ac:dyDescent="0.2">
      <c r="C1157" s="56" t="str">
        <f>"Объем: "&amp;Source!I591&amp;"=18/"&amp;"100"</f>
        <v>Объем: 0,18=18/100</v>
      </c>
    </row>
    <row r="1158" spans="1:28" ht="14.25" x14ac:dyDescent="0.2">
      <c r="A1158" s="41"/>
      <c r="B1158" s="41"/>
      <c r="C1158" s="41" t="s">
        <v>1154</v>
      </c>
      <c r="D1158" s="42"/>
      <c r="E1158" s="10"/>
      <c r="F1158" s="44">
        <f>Source!AO591</f>
        <v>1577.53</v>
      </c>
      <c r="G1158" s="43" t="str">
        <f>Source!DG591</f>
        <v/>
      </c>
      <c r="H1158" s="10">
        <f>Source!AV591</f>
        <v>1.0469999999999999</v>
      </c>
      <c r="I1158" s="44">
        <f>ROUND((ROUND((Source!AF591*Source!AV591*Source!I591),2)),2)</f>
        <v>297.3</v>
      </c>
      <c r="J1158" s="10">
        <f>IF(Source!BA591&lt;&gt; 0, Source!BA591, 1)</f>
        <v>26.06</v>
      </c>
      <c r="K1158" s="44">
        <f>Source!S591</f>
        <v>7747.64</v>
      </c>
      <c r="W1158">
        <f>I1158</f>
        <v>297.3</v>
      </c>
    </row>
    <row r="1159" spans="1:28" ht="14.25" x14ac:dyDescent="0.2">
      <c r="A1159" s="41"/>
      <c r="B1159" s="41"/>
      <c r="C1159" s="41" t="s">
        <v>1155</v>
      </c>
      <c r="D1159" s="42"/>
      <c r="E1159" s="10"/>
      <c r="F1159" s="44">
        <f>Source!AM591</f>
        <v>11.91</v>
      </c>
      <c r="G1159" s="43" t="str">
        <f>Source!DE591</f>
        <v/>
      </c>
      <c r="H1159" s="10">
        <f>Source!AV591</f>
        <v>1.0469999999999999</v>
      </c>
      <c r="I1159" s="44">
        <f>(ROUND((ROUND(((Source!ET591)*Source!AV591*Source!I591),2)),2)+ROUND((ROUND(((Source!AE591-(Source!EU591))*Source!AV591*Source!I591),2)),2))</f>
        <v>2.2400000000000002</v>
      </c>
      <c r="J1159" s="10">
        <f>IF(Source!BB591&lt;&gt; 0, Source!BB591, 1)</f>
        <v>11.21</v>
      </c>
      <c r="K1159" s="44">
        <f>Source!Q591</f>
        <v>25.11</v>
      </c>
    </row>
    <row r="1160" spans="1:28" ht="14.25" x14ac:dyDescent="0.2">
      <c r="A1160" s="41"/>
      <c r="B1160" s="41"/>
      <c r="C1160" s="41" t="s">
        <v>1156</v>
      </c>
      <c r="D1160" s="42"/>
      <c r="E1160" s="10"/>
      <c r="F1160" s="44">
        <f>Source!AN591</f>
        <v>2.81</v>
      </c>
      <c r="G1160" s="43" t="str">
        <f>Source!DF591</f>
        <v/>
      </c>
      <c r="H1160" s="10">
        <f>Source!AV591</f>
        <v>1.0469999999999999</v>
      </c>
      <c r="I1160" s="45">
        <f>ROUND((ROUND((Source!AE591*Source!AV591*Source!I591),2)),2)</f>
        <v>0.53</v>
      </c>
      <c r="J1160" s="10">
        <f>IF(Source!BS591&lt;&gt; 0, Source!BS591, 1)</f>
        <v>26.06</v>
      </c>
      <c r="K1160" s="45">
        <f>Source!R591</f>
        <v>13.81</v>
      </c>
      <c r="W1160">
        <f>I1160</f>
        <v>0.53</v>
      </c>
    </row>
    <row r="1161" spans="1:28" ht="14.25" x14ac:dyDescent="0.2">
      <c r="A1161" s="41"/>
      <c r="B1161" s="41"/>
      <c r="C1161" s="41" t="s">
        <v>1177</v>
      </c>
      <c r="D1161" s="42"/>
      <c r="E1161" s="10"/>
      <c r="F1161" s="44">
        <f>Source!AL591</f>
        <v>888.6</v>
      </c>
      <c r="G1161" s="43" t="str">
        <f>Source!DD591</f>
        <v/>
      </c>
      <c r="H1161" s="10">
        <f>Source!AW591</f>
        <v>1</v>
      </c>
      <c r="I1161" s="44">
        <f>ROUND((ROUND((Source!AC591*Source!AW591*Source!I591),2)),2)</f>
        <v>159.94999999999999</v>
      </c>
      <c r="J1161" s="10">
        <f>IF(Source!BC591&lt;&gt; 0, Source!BC591, 1)</f>
        <v>6.98</v>
      </c>
      <c r="K1161" s="44">
        <f>Source!P591</f>
        <v>1116.45</v>
      </c>
    </row>
    <row r="1162" spans="1:28" ht="85.5" x14ac:dyDescent="0.2">
      <c r="A1162" s="41" t="s">
        <v>711</v>
      </c>
      <c r="B1162" s="41" t="str">
        <f>Source!F593</f>
        <v>1.21-5-608</v>
      </c>
      <c r="C1162" s="41" t="s">
        <v>713</v>
      </c>
      <c r="D1162" s="42" t="str">
        <f>Source!H593</f>
        <v>КОМПЛЕКТ</v>
      </c>
      <c r="E1162" s="10">
        <f>Source!I593</f>
        <v>6</v>
      </c>
      <c r="F1162" s="44">
        <f>Source!AK593</f>
        <v>5982.6</v>
      </c>
      <c r="G1162" s="59" t="s">
        <v>3</v>
      </c>
      <c r="H1162" s="10">
        <f>Source!AW593</f>
        <v>1</v>
      </c>
      <c r="I1162" s="44">
        <f>ROUND((ROUND((Source!AC593*Source!AW593*Source!I593),2)),2)+(ROUND((ROUND(((Source!ET593)*Source!AV593*Source!I593),2)),2)+ROUND((ROUND(((Source!AE593-(Source!EU593))*Source!AV593*Source!I593),2)),2))+ROUND((ROUND((Source!AF593*Source!AV593*Source!I593),2)),2)</f>
        <v>35895.599999999999</v>
      </c>
      <c r="J1162" s="10">
        <f>IF(Source!BC593&lt;&gt; 0, Source!BC593, 1)</f>
        <v>3.15</v>
      </c>
      <c r="K1162" s="44">
        <f>Source!O593</f>
        <v>113071.14</v>
      </c>
      <c r="Q1162">
        <f>ROUND((Source!DN593/100)*ROUND((ROUND((Source!AF593*Source!AV593*Source!I593),2)),2), 2)</f>
        <v>0</v>
      </c>
      <c r="R1162">
        <f>Source!X593</f>
        <v>0</v>
      </c>
      <c r="S1162">
        <f>ROUND((Source!DO593/100)*ROUND((ROUND((Source!AF593*Source!AV593*Source!I593),2)),2), 2)</f>
        <v>0</v>
      </c>
      <c r="T1162">
        <f>Source!Y593</f>
        <v>0</v>
      </c>
      <c r="U1162">
        <f>ROUND((175/100)*ROUND((ROUND((Source!AE593*Source!AV593*Source!I593),2)),2), 2)</f>
        <v>0</v>
      </c>
      <c r="V1162">
        <f>ROUND((160/100)*ROUND(ROUND((ROUND((Source!AE593*Source!AV593*Source!I593),2)*Source!BS593),2), 2), 2)</f>
        <v>0</v>
      </c>
      <c r="X1162">
        <f>IF(Source!BI593&lt;=1,I1162, 0)</f>
        <v>0</v>
      </c>
      <c r="Y1162">
        <f>IF(Source!BI593=2,I1162, 0)</f>
        <v>35895.599999999999</v>
      </c>
      <c r="Z1162">
        <f>IF(Source!BI593=3,I1162, 0)</f>
        <v>0</v>
      </c>
      <c r="AA1162">
        <f>IF(Source!BI593=4,I1162, 0)</f>
        <v>0</v>
      </c>
    </row>
    <row r="1163" spans="1:28" ht="14.25" x14ac:dyDescent="0.2">
      <c r="A1163" s="41"/>
      <c r="B1163" s="41"/>
      <c r="C1163" s="41" t="s">
        <v>1157</v>
      </c>
      <c r="D1163" s="42" t="s">
        <v>1158</v>
      </c>
      <c r="E1163" s="10">
        <f>Source!DN591</f>
        <v>112</v>
      </c>
      <c r="F1163" s="44"/>
      <c r="G1163" s="43"/>
      <c r="H1163" s="10"/>
      <c r="I1163" s="44">
        <f>SUM(Q1156:Q1162)</f>
        <v>332.98</v>
      </c>
      <c r="J1163" s="10">
        <f>Source!BZ591</f>
        <v>92</v>
      </c>
      <c r="K1163" s="44">
        <f>SUM(R1156:R1162)</f>
        <v>7127.83</v>
      </c>
    </row>
    <row r="1164" spans="1:28" ht="14.25" x14ac:dyDescent="0.2">
      <c r="A1164" s="41"/>
      <c r="B1164" s="41"/>
      <c r="C1164" s="41" t="s">
        <v>1159</v>
      </c>
      <c r="D1164" s="42" t="s">
        <v>1158</v>
      </c>
      <c r="E1164" s="10">
        <f>Source!DO591</f>
        <v>70</v>
      </c>
      <c r="F1164" s="44"/>
      <c r="G1164" s="43"/>
      <c r="H1164" s="10"/>
      <c r="I1164" s="44">
        <f>SUM(S1156:S1163)</f>
        <v>208.11</v>
      </c>
      <c r="J1164" s="10">
        <f>Source!CA591</f>
        <v>43</v>
      </c>
      <c r="K1164" s="44">
        <f>SUM(T1156:T1163)</f>
        <v>3331.49</v>
      </c>
    </row>
    <row r="1165" spans="1:28" ht="14.25" x14ac:dyDescent="0.2">
      <c r="A1165" s="41"/>
      <c r="B1165" s="41"/>
      <c r="C1165" s="41" t="s">
        <v>1160</v>
      </c>
      <c r="D1165" s="42" t="s">
        <v>1158</v>
      </c>
      <c r="E1165" s="10">
        <f>175</f>
        <v>175</v>
      </c>
      <c r="F1165" s="44"/>
      <c r="G1165" s="43"/>
      <c r="H1165" s="10"/>
      <c r="I1165" s="44">
        <f>SUM(U1156:U1164)</f>
        <v>0.93</v>
      </c>
      <c r="J1165" s="10">
        <f>160</f>
        <v>160</v>
      </c>
      <c r="K1165" s="44">
        <f>SUM(V1156:V1164)</f>
        <v>22.1</v>
      </c>
    </row>
    <row r="1166" spans="1:28" ht="14.25" x14ac:dyDescent="0.2">
      <c r="A1166" s="48"/>
      <c r="B1166" s="48"/>
      <c r="C1166" s="48" t="s">
        <v>1161</v>
      </c>
      <c r="D1166" s="49" t="s">
        <v>1162</v>
      </c>
      <c r="E1166" s="50">
        <f>Source!AQ591</f>
        <v>116.43</v>
      </c>
      <c r="F1166" s="51"/>
      <c r="G1166" s="52" t="str">
        <f>Source!DI591</f>
        <v/>
      </c>
      <c r="H1166" s="50">
        <f>Source!AV591</f>
        <v>1.0469999999999999</v>
      </c>
      <c r="I1166" s="51">
        <f>Source!U591</f>
        <v>21.942397799999998</v>
      </c>
      <c r="J1166" s="50"/>
      <c r="K1166" s="51"/>
      <c r="AB1166" s="46">
        <f>I1166</f>
        <v>21.942397799999998</v>
      </c>
    </row>
    <row r="1167" spans="1:28" ht="15" x14ac:dyDescent="0.25">
      <c r="A1167" s="53"/>
      <c r="B1167" s="53"/>
      <c r="C1167" s="54" t="s">
        <v>1163</v>
      </c>
      <c r="D1167" s="53"/>
      <c r="E1167" s="53"/>
      <c r="F1167" s="53"/>
      <c r="G1167" s="53"/>
      <c r="H1167" s="55">
        <f>I1158+I1159+I1161+I1163+I1164+I1165+SUM(I1162:I1162)</f>
        <v>36897.11</v>
      </c>
      <c r="I1167" s="55"/>
      <c r="J1167" s="55">
        <f>K1158+K1159+K1161+K1163+K1164+K1165+SUM(K1162:K1162)</f>
        <v>132441.76</v>
      </c>
      <c r="K1167" s="55"/>
      <c r="O1167" s="46">
        <f>I1158+I1159+I1161+I1163+I1164+I1165+SUM(I1162:I1162)</f>
        <v>36897.11</v>
      </c>
      <c r="P1167" s="46">
        <f>K1158+K1159+K1161+K1163+K1164+K1165+SUM(K1162:K1162)</f>
        <v>132441.76</v>
      </c>
      <c r="X1167">
        <f>IF(Source!BI591&lt;=1,I1158+I1159+I1161+I1163+I1164+I1165-0, 0)</f>
        <v>0</v>
      </c>
      <c r="Y1167">
        <f>IF(Source!BI591=2,I1158+I1159+I1161+I1163+I1164+I1165-0, 0)</f>
        <v>1001.51</v>
      </c>
      <c r="Z1167">
        <f>IF(Source!BI591=3,I1158+I1159+I1161+I1163+I1164+I1165-0, 0)</f>
        <v>0</v>
      </c>
      <c r="AA1167">
        <f>IF(Source!BI591=4,I1158+I1159+I1161+I1163+I1164+I1165,0)</f>
        <v>0</v>
      </c>
    </row>
    <row r="1169" spans="1:28" ht="28.5" x14ac:dyDescent="0.2">
      <c r="A1169" s="41">
        <v>14</v>
      </c>
      <c r="B1169" s="41" t="str">
        <f>Source!F594</f>
        <v>4.8-301-1</v>
      </c>
      <c r="C1169" s="41" t="s">
        <v>716</v>
      </c>
      <c r="D1169" s="42" t="str">
        <f>Source!H594</f>
        <v>100 компл.</v>
      </c>
      <c r="E1169" s="10">
        <f>Source!I594</f>
        <v>0.06</v>
      </c>
      <c r="F1169" s="44"/>
      <c r="G1169" s="43"/>
      <c r="H1169" s="10"/>
      <c r="I1169" s="44"/>
      <c r="J1169" s="10"/>
      <c r="K1169" s="44"/>
      <c r="Q1169">
        <f>ROUND((Source!DN594/100)*ROUND((ROUND((Source!AF594*Source!AV594*Source!I594),2)),2), 2)</f>
        <v>151.02000000000001</v>
      </c>
      <c r="R1169">
        <f>Source!X594</f>
        <v>3232.82</v>
      </c>
      <c r="S1169">
        <f>ROUND((Source!DO594/100)*ROUND((ROUND((Source!AF594*Source!AV594*Source!I594),2)),2), 2)</f>
        <v>94.39</v>
      </c>
      <c r="T1169">
        <f>Source!Y594</f>
        <v>1510.99</v>
      </c>
      <c r="U1169">
        <f>ROUND((175/100)*ROUND((ROUND((Source!AE594*Source!AV594*Source!I594),2)),2), 2)</f>
        <v>6.83</v>
      </c>
      <c r="V1169">
        <f>ROUND((160/100)*ROUND(ROUND((ROUND((Source!AE594*Source!AV594*Source!I594),2)*Source!BS594),2), 2), 2)</f>
        <v>162.61000000000001</v>
      </c>
    </row>
    <row r="1170" spans="1:28" x14ac:dyDescent="0.2">
      <c r="C1170" s="56" t="str">
        <f>"Объем: "&amp;Source!I594&amp;"=6/"&amp;"100"</f>
        <v>Объем: 0,06=6/100</v>
      </c>
    </row>
    <row r="1171" spans="1:28" ht="14.25" x14ac:dyDescent="0.2">
      <c r="A1171" s="41"/>
      <c r="B1171" s="41"/>
      <c r="C1171" s="41" t="s">
        <v>1154</v>
      </c>
      <c r="D1171" s="42"/>
      <c r="E1171" s="10"/>
      <c r="F1171" s="44">
        <f>Source!AO594</f>
        <v>2146.46</v>
      </c>
      <c r="G1171" s="43" t="str">
        <f>Source!DG594</f>
        <v/>
      </c>
      <c r="H1171" s="10">
        <f>Source!AV594</f>
        <v>1.0469999999999999</v>
      </c>
      <c r="I1171" s="44">
        <f>ROUND((ROUND((Source!AF594*Source!AV594*Source!I594),2)),2)</f>
        <v>134.84</v>
      </c>
      <c r="J1171" s="10">
        <f>IF(Source!BA594&lt;&gt; 0, Source!BA594, 1)</f>
        <v>26.06</v>
      </c>
      <c r="K1171" s="44">
        <f>Source!S594</f>
        <v>3513.93</v>
      </c>
      <c r="W1171">
        <f>I1171</f>
        <v>134.84</v>
      </c>
    </row>
    <row r="1172" spans="1:28" ht="14.25" x14ac:dyDescent="0.2">
      <c r="A1172" s="41"/>
      <c r="B1172" s="41"/>
      <c r="C1172" s="41" t="s">
        <v>1155</v>
      </c>
      <c r="D1172" s="42"/>
      <c r="E1172" s="10"/>
      <c r="F1172" s="44">
        <f>Source!AM594</f>
        <v>715.22</v>
      </c>
      <c r="G1172" s="43" t="str">
        <f>Source!DE594</f>
        <v/>
      </c>
      <c r="H1172" s="10">
        <f>Source!AV594</f>
        <v>1.0469999999999999</v>
      </c>
      <c r="I1172" s="44">
        <f>(ROUND((ROUND(((Source!ET594)*Source!AV594*Source!I594),2)),2)+ROUND((ROUND(((Source!AE594-(Source!EU594))*Source!AV594*Source!I594),2)),2))</f>
        <v>44.93</v>
      </c>
      <c r="J1172" s="10">
        <f>IF(Source!BB594&lt;&gt; 0, Source!BB594, 1)</f>
        <v>8.31</v>
      </c>
      <c r="K1172" s="44">
        <f>Source!Q594</f>
        <v>373.37</v>
      </c>
    </row>
    <row r="1173" spans="1:28" ht="14.25" x14ac:dyDescent="0.2">
      <c r="A1173" s="41"/>
      <c r="B1173" s="41"/>
      <c r="C1173" s="41" t="s">
        <v>1156</v>
      </c>
      <c r="D1173" s="42"/>
      <c r="E1173" s="10"/>
      <c r="F1173" s="44">
        <f>Source!AN594</f>
        <v>62.01</v>
      </c>
      <c r="G1173" s="43" t="str">
        <f>Source!DF594</f>
        <v/>
      </c>
      <c r="H1173" s="10">
        <f>Source!AV594</f>
        <v>1.0469999999999999</v>
      </c>
      <c r="I1173" s="45">
        <f>ROUND((ROUND((Source!AE594*Source!AV594*Source!I594),2)),2)</f>
        <v>3.9</v>
      </c>
      <c r="J1173" s="10">
        <f>IF(Source!BS594&lt;&gt; 0, Source!BS594, 1)</f>
        <v>26.06</v>
      </c>
      <c r="K1173" s="45">
        <f>Source!R594</f>
        <v>101.63</v>
      </c>
      <c r="W1173">
        <f>I1173</f>
        <v>3.9</v>
      </c>
    </row>
    <row r="1174" spans="1:28" ht="14.25" x14ac:dyDescent="0.2">
      <c r="A1174" s="41"/>
      <c r="B1174" s="41"/>
      <c r="C1174" s="41" t="s">
        <v>1177</v>
      </c>
      <c r="D1174" s="42"/>
      <c r="E1174" s="10"/>
      <c r="F1174" s="44">
        <f>Source!AL594</f>
        <v>519.45000000000005</v>
      </c>
      <c r="G1174" s="43" t="str">
        <f>Source!DD594</f>
        <v/>
      </c>
      <c r="H1174" s="10">
        <f>Source!AW594</f>
        <v>1</v>
      </c>
      <c r="I1174" s="44">
        <f>ROUND((ROUND((Source!AC594*Source!AW594*Source!I594),2)),2)</f>
        <v>31.17</v>
      </c>
      <c r="J1174" s="10">
        <f>IF(Source!BC594&lt;&gt; 0, Source!BC594, 1)</f>
        <v>6.98</v>
      </c>
      <c r="K1174" s="44">
        <f>Source!P594</f>
        <v>217.57</v>
      </c>
    </row>
    <row r="1175" spans="1:28" ht="28.5" x14ac:dyDescent="0.2">
      <c r="A1175" s="41" t="s">
        <v>435</v>
      </c>
      <c r="B1175" s="41" t="str">
        <f>Source!F595</f>
        <v>1.21-5-1069</v>
      </c>
      <c r="C1175" s="41" t="s">
        <v>720</v>
      </c>
      <c r="D1175" s="42" t="str">
        <f>Source!H595</f>
        <v>КОМПЛЕКТ</v>
      </c>
      <c r="E1175" s="10">
        <f>Source!I595</f>
        <v>6</v>
      </c>
      <c r="F1175" s="44">
        <f>Source!AK595</f>
        <v>153.63</v>
      </c>
      <c r="G1175" s="59" t="s">
        <v>3</v>
      </c>
      <c r="H1175" s="10">
        <f>Source!AW595</f>
        <v>1</v>
      </c>
      <c r="I1175" s="44">
        <f>ROUND((ROUND((Source!AC595*Source!AW595*Source!I595),2)),2)+(ROUND((ROUND(((Source!ET595)*Source!AV595*Source!I595),2)),2)+ROUND((ROUND(((Source!AE595-(Source!EU595))*Source!AV595*Source!I595),2)),2))+ROUND((ROUND((Source!AF595*Source!AV595*Source!I595),2)),2)</f>
        <v>921.78</v>
      </c>
      <c r="J1175" s="10">
        <f>IF(Source!BC595&lt;&gt; 0, Source!BC595, 1)</f>
        <v>1.83</v>
      </c>
      <c r="K1175" s="44">
        <f>Source!O595</f>
        <v>1686.86</v>
      </c>
      <c r="Q1175">
        <f>ROUND((Source!DN595/100)*ROUND((ROUND((Source!AF595*Source!AV595*Source!I595),2)),2), 2)</f>
        <v>0</v>
      </c>
      <c r="R1175">
        <f>Source!X595</f>
        <v>0</v>
      </c>
      <c r="S1175">
        <f>ROUND((Source!DO595/100)*ROUND((ROUND((Source!AF595*Source!AV595*Source!I595),2)),2), 2)</f>
        <v>0</v>
      </c>
      <c r="T1175">
        <f>Source!Y595</f>
        <v>0</v>
      </c>
      <c r="U1175">
        <f>ROUND((175/100)*ROUND((ROUND((Source!AE595*Source!AV595*Source!I595),2)),2), 2)</f>
        <v>0</v>
      </c>
      <c r="V1175">
        <f>ROUND((160/100)*ROUND(ROUND((ROUND((Source!AE595*Source!AV595*Source!I595),2)*Source!BS595),2), 2), 2)</f>
        <v>0</v>
      </c>
      <c r="X1175">
        <f>IF(Source!BI595&lt;=1,I1175, 0)</f>
        <v>0</v>
      </c>
      <c r="Y1175">
        <f>IF(Source!BI595=2,I1175, 0)</f>
        <v>921.78</v>
      </c>
      <c r="Z1175">
        <f>IF(Source!BI595=3,I1175, 0)</f>
        <v>0</v>
      </c>
      <c r="AA1175">
        <f>IF(Source!BI595=4,I1175, 0)</f>
        <v>0</v>
      </c>
    </row>
    <row r="1176" spans="1:28" ht="14.25" x14ac:dyDescent="0.2">
      <c r="A1176" s="41"/>
      <c r="B1176" s="41"/>
      <c r="C1176" s="41" t="s">
        <v>1157</v>
      </c>
      <c r="D1176" s="42" t="s">
        <v>1158</v>
      </c>
      <c r="E1176" s="10">
        <f>Source!DN594</f>
        <v>112</v>
      </c>
      <c r="F1176" s="44"/>
      <c r="G1176" s="43"/>
      <c r="H1176" s="10"/>
      <c r="I1176" s="44">
        <f>SUM(Q1169:Q1175)</f>
        <v>151.02000000000001</v>
      </c>
      <c r="J1176" s="10">
        <f>Source!BZ594</f>
        <v>92</v>
      </c>
      <c r="K1176" s="44">
        <f>SUM(R1169:R1175)</f>
        <v>3232.82</v>
      </c>
    </row>
    <row r="1177" spans="1:28" ht="14.25" x14ac:dyDescent="0.2">
      <c r="A1177" s="41"/>
      <c r="B1177" s="41"/>
      <c r="C1177" s="41" t="s">
        <v>1159</v>
      </c>
      <c r="D1177" s="42" t="s">
        <v>1158</v>
      </c>
      <c r="E1177" s="10">
        <f>Source!DO594</f>
        <v>70</v>
      </c>
      <c r="F1177" s="44"/>
      <c r="G1177" s="43"/>
      <c r="H1177" s="10"/>
      <c r="I1177" s="44">
        <f>SUM(S1169:S1176)</f>
        <v>94.39</v>
      </c>
      <c r="J1177" s="10">
        <f>Source!CA594</f>
        <v>43</v>
      </c>
      <c r="K1177" s="44">
        <f>SUM(T1169:T1176)</f>
        <v>1510.99</v>
      </c>
    </row>
    <row r="1178" spans="1:28" ht="14.25" x14ac:dyDescent="0.2">
      <c r="A1178" s="41"/>
      <c r="B1178" s="41"/>
      <c r="C1178" s="41" t="s">
        <v>1160</v>
      </c>
      <c r="D1178" s="42" t="s">
        <v>1158</v>
      </c>
      <c r="E1178" s="10">
        <f>175</f>
        <v>175</v>
      </c>
      <c r="F1178" s="44"/>
      <c r="G1178" s="43"/>
      <c r="H1178" s="10"/>
      <c r="I1178" s="44">
        <f>SUM(U1169:U1177)</f>
        <v>6.83</v>
      </c>
      <c r="J1178" s="10">
        <f>160</f>
        <v>160</v>
      </c>
      <c r="K1178" s="44">
        <f>SUM(V1169:V1177)</f>
        <v>162.61000000000001</v>
      </c>
    </row>
    <row r="1179" spans="1:28" ht="14.25" x14ac:dyDescent="0.2">
      <c r="A1179" s="48"/>
      <c r="B1179" s="48"/>
      <c r="C1179" s="48" t="s">
        <v>1161</v>
      </c>
      <c r="D1179" s="49" t="s">
        <v>1162</v>
      </c>
      <c r="E1179" s="50">
        <f>Source!AQ594</f>
        <v>155.88999999999999</v>
      </c>
      <c r="F1179" s="51"/>
      <c r="G1179" s="52" t="str">
        <f>Source!DI594</f>
        <v/>
      </c>
      <c r="H1179" s="50">
        <f>Source!AV594</f>
        <v>1.0469999999999999</v>
      </c>
      <c r="I1179" s="51">
        <f>Source!U594</f>
        <v>9.7930097999999983</v>
      </c>
      <c r="J1179" s="50"/>
      <c r="K1179" s="51"/>
      <c r="AB1179" s="46">
        <f>I1179</f>
        <v>9.7930097999999983</v>
      </c>
    </row>
    <row r="1180" spans="1:28" ht="15" x14ac:dyDescent="0.25">
      <c r="A1180" s="53"/>
      <c r="B1180" s="53"/>
      <c r="C1180" s="54" t="s">
        <v>1163</v>
      </c>
      <c r="D1180" s="53"/>
      <c r="E1180" s="53"/>
      <c r="F1180" s="53"/>
      <c r="G1180" s="53"/>
      <c r="H1180" s="55">
        <f>I1171+I1172+I1174+I1176+I1177+I1178+SUM(I1175:I1175)</f>
        <v>1384.96</v>
      </c>
      <c r="I1180" s="55"/>
      <c r="J1180" s="55">
        <f>K1171+K1172+K1174+K1176+K1177+K1178+SUM(K1175:K1175)</f>
        <v>10698.150000000001</v>
      </c>
      <c r="K1180" s="55"/>
      <c r="O1180" s="46">
        <f>I1171+I1172+I1174+I1176+I1177+I1178+SUM(I1175:I1175)</f>
        <v>1384.96</v>
      </c>
      <c r="P1180" s="46">
        <f>K1171+K1172+K1174+K1176+K1177+K1178+SUM(K1175:K1175)</f>
        <v>10698.150000000001</v>
      </c>
      <c r="X1180">
        <f>IF(Source!BI594&lt;=1,I1171+I1172+I1174+I1176+I1177+I1178-0, 0)</f>
        <v>0</v>
      </c>
      <c r="Y1180">
        <f>IF(Source!BI594=2,I1171+I1172+I1174+I1176+I1177+I1178-0, 0)</f>
        <v>463.18</v>
      </c>
      <c r="Z1180">
        <f>IF(Source!BI594=3,I1171+I1172+I1174+I1176+I1177+I1178-0, 0)</f>
        <v>0</v>
      </c>
      <c r="AA1180">
        <f>IF(Source!BI594=4,I1171+I1172+I1174+I1176+I1177+I1178,0)</f>
        <v>0</v>
      </c>
    </row>
    <row r="1182" spans="1:28" ht="57" x14ac:dyDescent="0.2">
      <c r="A1182" s="41">
        <v>15</v>
      </c>
      <c r="B1182" s="41" t="s">
        <v>1236</v>
      </c>
      <c r="C1182" s="41" t="s">
        <v>724</v>
      </c>
      <c r="D1182" s="42" t="str">
        <f>Source!H597</f>
        <v>100 м2 покрытия</v>
      </c>
      <c r="E1182" s="10">
        <f>Source!I597</f>
        <v>4.4999999999999998E-2</v>
      </c>
      <c r="F1182" s="44"/>
      <c r="G1182" s="43"/>
      <c r="H1182" s="10"/>
      <c r="I1182" s="44"/>
      <c r="J1182" s="10"/>
      <c r="K1182" s="44"/>
      <c r="Q1182">
        <f>ROUND((Source!DN597/100)*ROUND((ROUND((Source!AF597*Source!AV597*Source!I597),2)),2), 2)</f>
        <v>109.85</v>
      </c>
      <c r="R1182">
        <f>Source!X597</f>
        <v>2371.9699999999998</v>
      </c>
      <c r="S1182">
        <f>ROUND((Source!DO597/100)*ROUND((ROUND((Source!AF597*Source!AV597*Source!I597),2)),2), 2)</f>
        <v>80.56</v>
      </c>
      <c r="T1182">
        <f>Source!Y597</f>
        <v>1117.82</v>
      </c>
      <c r="U1182">
        <f>ROUND((175/100)*ROUND((ROUND((Source!AE597*Source!AV597*Source!I597),2)),2), 2)</f>
        <v>3.48</v>
      </c>
      <c r="V1182">
        <f>ROUND((160/100)*ROUND(ROUND((ROUND((Source!AE597*Source!AV597*Source!I597),2)*Source!BS597),2), 2), 2)</f>
        <v>82.98</v>
      </c>
    </row>
    <row r="1183" spans="1:28" x14ac:dyDescent="0.2">
      <c r="C1183" s="56" t="str">
        <f>"Объем: "&amp;Source!I597&amp;"=4,5/"&amp;"100"</f>
        <v>Объем: 0,045=4,5/100</v>
      </c>
    </row>
    <row r="1184" spans="1:28" ht="14.25" x14ac:dyDescent="0.2">
      <c r="A1184" s="41"/>
      <c r="B1184" s="41"/>
      <c r="C1184" s="41" t="s">
        <v>1154</v>
      </c>
      <c r="D1184" s="42"/>
      <c r="E1184" s="10"/>
      <c r="F1184" s="44">
        <f>Source!AO597</f>
        <v>1930.91</v>
      </c>
      <c r="G1184" s="43" t="str">
        <f>Source!DG597</f>
        <v>)*1,15</v>
      </c>
      <c r="H1184" s="10">
        <f>Source!AV597</f>
        <v>1.0469999999999999</v>
      </c>
      <c r="I1184" s="44">
        <f>ROUND((ROUND((Source!AF597*Source!AV597*Source!I597),2)),2)</f>
        <v>104.62</v>
      </c>
      <c r="J1184" s="10">
        <f>IF(Source!BA597&lt;&gt; 0, Source!BA597, 1)</f>
        <v>26.06</v>
      </c>
      <c r="K1184" s="44">
        <f>Source!S597</f>
        <v>2726.4</v>
      </c>
      <c r="W1184">
        <f>I1184</f>
        <v>104.62</v>
      </c>
    </row>
    <row r="1185" spans="1:28" ht="14.25" x14ac:dyDescent="0.2">
      <c r="A1185" s="41"/>
      <c r="B1185" s="41"/>
      <c r="C1185" s="41" t="s">
        <v>1155</v>
      </c>
      <c r="D1185" s="42"/>
      <c r="E1185" s="10"/>
      <c r="F1185" s="44">
        <f>Source!AM597</f>
        <v>399.88</v>
      </c>
      <c r="G1185" s="43" t="str">
        <f>Source!DE597</f>
        <v>)*1,15</v>
      </c>
      <c r="H1185" s="10">
        <f>Source!AV597</f>
        <v>1.0469999999999999</v>
      </c>
      <c r="I1185" s="44">
        <f>(ROUND((ROUND((((Source!ET597*1.15))*Source!AV597*Source!I597),2)),2)+ROUND((ROUND(((Source!AE597-((Source!EU597*1.15)))*Source!AV597*Source!I597),2)),2))</f>
        <v>21.67</v>
      </c>
      <c r="J1185" s="10">
        <f>IF(Source!BB597&lt;&gt; 0, Source!BB597, 1)</f>
        <v>7.44</v>
      </c>
      <c r="K1185" s="44">
        <f>Source!Q597</f>
        <v>161.22</v>
      </c>
    </row>
    <row r="1186" spans="1:28" ht="14.25" x14ac:dyDescent="0.2">
      <c r="A1186" s="41"/>
      <c r="B1186" s="41"/>
      <c r="C1186" s="41" t="s">
        <v>1156</v>
      </c>
      <c r="D1186" s="42"/>
      <c r="E1186" s="10"/>
      <c r="F1186" s="44">
        <f>Source!AN597</f>
        <v>36.799999999999997</v>
      </c>
      <c r="G1186" s="43" t="str">
        <f>Source!DF597</f>
        <v>)*1,15</v>
      </c>
      <c r="H1186" s="10">
        <f>Source!AV597</f>
        <v>1.0469999999999999</v>
      </c>
      <c r="I1186" s="45">
        <f>ROUND((ROUND((Source!AE597*Source!AV597*Source!I597),2)),2)</f>
        <v>1.99</v>
      </c>
      <c r="J1186" s="10">
        <f>IF(Source!BS597&lt;&gt; 0, Source!BS597, 1)</f>
        <v>26.06</v>
      </c>
      <c r="K1186" s="45">
        <f>Source!R597</f>
        <v>51.86</v>
      </c>
      <c r="W1186">
        <f>I1186</f>
        <v>1.99</v>
      </c>
    </row>
    <row r="1187" spans="1:28" ht="14.25" x14ac:dyDescent="0.2">
      <c r="A1187" s="41"/>
      <c r="B1187" s="41"/>
      <c r="C1187" s="41" t="s">
        <v>1177</v>
      </c>
      <c r="D1187" s="42"/>
      <c r="E1187" s="10"/>
      <c r="F1187" s="44">
        <f>Source!AL597</f>
        <v>516.52</v>
      </c>
      <c r="G1187" s="43" t="str">
        <f>Source!DD597</f>
        <v/>
      </c>
      <c r="H1187" s="10">
        <f>Source!AW597</f>
        <v>1</v>
      </c>
      <c r="I1187" s="44">
        <f>ROUND((ROUND((Source!AC597*Source!AW597*Source!I597),2)),2)</f>
        <v>23.24</v>
      </c>
      <c r="J1187" s="10">
        <f>IF(Source!BC597&lt;&gt; 0, Source!BC597, 1)</f>
        <v>2.65</v>
      </c>
      <c r="K1187" s="44">
        <f>Source!P597</f>
        <v>61.59</v>
      </c>
    </row>
    <row r="1188" spans="1:28" ht="42.75" x14ac:dyDescent="0.2">
      <c r="A1188" s="41" t="s">
        <v>231</v>
      </c>
      <c r="B1188" s="41" t="str">
        <f>Source!F598</f>
        <v>5772450000</v>
      </c>
      <c r="C1188" s="41" t="s">
        <v>730</v>
      </c>
      <c r="D1188" s="42" t="str">
        <f>Source!H598</f>
        <v>т</v>
      </c>
      <c r="E1188" s="10">
        <f>Source!I598</f>
        <v>4.4999999999999997E-3</v>
      </c>
      <c r="F1188" s="44">
        <f>Source!AK598</f>
        <v>0</v>
      </c>
      <c r="G1188" s="59" t="s">
        <v>3</v>
      </c>
      <c r="H1188" s="10">
        <f>Source!AW598</f>
        <v>1</v>
      </c>
      <c r="I1188" s="44">
        <f>ROUND((ROUND((Source!AC598*Source!AW598*Source!I598),2)),2)+(ROUND((ROUND(((Source!ET598)*Source!AV598*Source!I598),2)),2)+ROUND((ROUND(((Source!AE598-(Source!EU598))*Source!AV598*Source!I598),2)),2))+ROUND((ROUND((Source!AF598*Source!AV598*Source!I598),2)),2)</f>
        <v>0</v>
      </c>
      <c r="J1188" s="10">
        <f>IF(Source!BC598&lt;&gt; 0, Source!BC598, 1)</f>
        <v>6.82</v>
      </c>
      <c r="K1188" s="44">
        <f>Source!O598</f>
        <v>0</v>
      </c>
      <c r="Q1188">
        <f>ROUND((Source!DN598/100)*ROUND((ROUND((Source!AF598*Source!AV598*Source!I598),2)),2), 2)</f>
        <v>0</v>
      </c>
      <c r="R1188">
        <f>Source!X598</f>
        <v>0</v>
      </c>
      <c r="S1188">
        <f>ROUND((Source!DO598/100)*ROUND((ROUND((Source!AF598*Source!AV598*Source!I598),2)),2), 2)</f>
        <v>0</v>
      </c>
      <c r="T1188">
        <f>Source!Y598</f>
        <v>0</v>
      </c>
      <c r="U1188">
        <f>ROUND((175/100)*ROUND((ROUND((Source!AE598*Source!AV598*Source!I598),2)),2), 2)</f>
        <v>0</v>
      </c>
      <c r="V1188">
        <f>ROUND((160/100)*ROUND(ROUND((ROUND((Source!AE598*Source!AV598*Source!I598),2)*Source!BS598),2), 2), 2)</f>
        <v>0</v>
      </c>
      <c r="X1188">
        <f>IF(Source!BI598&lt;=1,I1188, 0)</f>
        <v>0</v>
      </c>
      <c r="Y1188">
        <f>IF(Source!BI598=2,I1188, 0)</f>
        <v>0</v>
      </c>
      <c r="Z1188">
        <f>IF(Source!BI598=3,I1188, 0)</f>
        <v>0</v>
      </c>
      <c r="AA1188">
        <f>IF(Source!BI598=4,I1188, 0)</f>
        <v>0</v>
      </c>
    </row>
    <row r="1189" spans="1:28" ht="14.25" x14ac:dyDescent="0.2">
      <c r="A1189" s="41"/>
      <c r="B1189" s="41"/>
      <c r="C1189" s="41" t="s">
        <v>1157</v>
      </c>
      <c r="D1189" s="42" t="s">
        <v>1158</v>
      </c>
      <c r="E1189" s="10">
        <f>Source!DN597</f>
        <v>105</v>
      </c>
      <c r="F1189" s="44"/>
      <c r="G1189" s="43"/>
      <c r="H1189" s="10"/>
      <c r="I1189" s="44">
        <f>SUM(Q1182:Q1188)</f>
        <v>109.85</v>
      </c>
      <c r="J1189" s="10">
        <f>Source!BZ597</f>
        <v>87</v>
      </c>
      <c r="K1189" s="44">
        <f>SUM(R1182:R1188)</f>
        <v>2371.9699999999998</v>
      </c>
    </row>
    <row r="1190" spans="1:28" ht="14.25" x14ac:dyDescent="0.2">
      <c r="A1190" s="41"/>
      <c r="B1190" s="41"/>
      <c r="C1190" s="41" t="s">
        <v>1159</v>
      </c>
      <c r="D1190" s="42" t="s">
        <v>1158</v>
      </c>
      <c r="E1190" s="10">
        <f>Source!DO597</f>
        <v>77</v>
      </c>
      <c r="F1190" s="44"/>
      <c r="G1190" s="43"/>
      <c r="H1190" s="10"/>
      <c r="I1190" s="44">
        <f>SUM(S1182:S1189)</f>
        <v>80.56</v>
      </c>
      <c r="J1190" s="10">
        <f>Source!CA597</f>
        <v>41</v>
      </c>
      <c r="K1190" s="44">
        <f>SUM(T1182:T1189)</f>
        <v>1117.82</v>
      </c>
    </row>
    <row r="1191" spans="1:28" ht="14.25" x14ac:dyDescent="0.2">
      <c r="A1191" s="41"/>
      <c r="B1191" s="41"/>
      <c r="C1191" s="41" t="s">
        <v>1160</v>
      </c>
      <c r="D1191" s="42" t="s">
        <v>1158</v>
      </c>
      <c r="E1191" s="10">
        <f>175</f>
        <v>175</v>
      </c>
      <c r="F1191" s="44"/>
      <c r="G1191" s="43"/>
      <c r="H1191" s="10"/>
      <c r="I1191" s="44">
        <f>SUM(U1182:U1190)</f>
        <v>3.48</v>
      </c>
      <c r="J1191" s="10">
        <f>160</f>
        <v>160</v>
      </c>
      <c r="K1191" s="44">
        <f>SUM(V1182:V1190)</f>
        <v>82.98</v>
      </c>
    </row>
    <row r="1192" spans="1:28" ht="14.25" x14ac:dyDescent="0.2">
      <c r="A1192" s="48"/>
      <c r="B1192" s="48"/>
      <c r="C1192" s="48" t="s">
        <v>1161</v>
      </c>
      <c r="D1192" s="49" t="s">
        <v>1162</v>
      </c>
      <c r="E1192" s="50">
        <f>Source!AQ597</f>
        <v>135</v>
      </c>
      <c r="F1192" s="51"/>
      <c r="G1192" s="52" t="str">
        <f>Source!DI597</f>
        <v>)*1,15</v>
      </c>
      <c r="H1192" s="50">
        <f>Source!AV597</f>
        <v>1.0469999999999999</v>
      </c>
      <c r="I1192" s="51">
        <f>Source!U597</f>
        <v>7.3146037499999998</v>
      </c>
      <c r="J1192" s="50"/>
      <c r="K1192" s="51"/>
      <c r="AB1192" s="46">
        <f>I1192</f>
        <v>7.3146037499999998</v>
      </c>
    </row>
    <row r="1193" spans="1:28" ht="15" x14ac:dyDescent="0.25">
      <c r="A1193" s="53"/>
      <c r="B1193" s="53"/>
      <c r="C1193" s="54" t="s">
        <v>1163</v>
      </c>
      <c r="D1193" s="53"/>
      <c r="E1193" s="53"/>
      <c r="F1193" s="53"/>
      <c r="G1193" s="53"/>
      <c r="H1193" s="55">
        <f>I1184+I1185+I1187+I1189+I1190+I1191+SUM(I1188:I1188)</f>
        <v>343.42</v>
      </c>
      <c r="I1193" s="55"/>
      <c r="J1193" s="55">
        <f>K1184+K1185+K1187+K1189+K1190+K1191+SUM(K1188:K1188)</f>
        <v>6521.98</v>
      </c>
      <c r="K1193" s="55"/>
      <c r="O1193" s="46">
        <f>I1184+I1185+I1187+I1189+I1190+I1191+SUM(I1188:I1188)</f>
        <v>343.42</v>
      </c>
      <c r="P1193" s="46">
        <f>K1184+K1185+K1187+K1189+K1190+K1191+SUM(K1188:K1188)</f>
        <v>6521.98</v>
      </c>
      <c r="X1193">
        <f>IF(Source!BI597&lt;=1,I1184+I1185+I1187+I1189+I1190+I1191-0, 0)</f>
        <v>343.42</v>
      </c>
      <c r="Y1193">
        <f>IF(Source!BI597=2,I1184+I1185+I1187+I1189+I1190+I1191-0, 0)</f>
        <v>0</v>
      </c>
      <c r="Z1193">
        <f>IF(Source!BI597=3,I1184+I1185+I1187+I1189+I1190+I1191-0, 0)</f>
        <v>0</v>
      </c>
      <c r="AA1193">
        <f>IF(Source!BI597=4,I1184+I1185+I1187+I1189+I1190+I1191,0)</f>
        <v>0</v>
      </c>
    </row>
    <row r="1195" spans="1:28" ht="42.75" x14ac:dyDescent="0.2">
      <c r="A1195" s="48">
        <v>16</v>
      </c>
      <c r="B1195" s="48" t="str">
        <f>Source!F599</f>
        <v>Данные поставщика</v>
      </c>
      <c r="C1195" s="48" t="s">
        <v>1237</v>
      </c>
      <c r="D1195" s="49" t="str">
        <f>Source!H599</f>
        <v>кг</v>
      </c>
      <c r="E1195" s="50">
        <f>Source!I599</f>
        <v>4.5</v>
      </c>
      <c r="F1195" s="51">
        <f>Source!AL599</f>
        <v>177.15</v>
      </c>
      <c r="G1195" s="52" t="str">
        <f>Source!DD599</f>
        <v/>
      </c>
      <c r="H1195" s="50">
        <f>Source!AW599</f>
        <v>1</v>
      </c>
      <c r="I1195" s="51">
        <f>ROUND((ROUND((Source!AC599*Source!AW599*Source!I599),2)),2)</f>
        <v>797.18</v>
      </c>
      <c r="J1195" s="50">
        <f>IF(Source!BC599&lt;&gt; 0, Source!BC599, 1)</f>
        <v>6.82</v>
      </c>
      <c r="K1195" s="51">
        <f>Source!P599</f>
        <v>5436.77</v>
      </c>
      <c r="Q1195">
        <f>ROUND((Source!DN599/100)*ROUND((ROUND((Source!AF599*Source!AV599*Source!I599),2)),2), 2)</f>
        <v>0</v>
      </c>
      <c r="R1195">
        <f>Source!X599</f>
        <v>0</v>
      </c>
      <c r="S1195">
        <f>ROUND((Source!DO599/100)*ROUND((ROUND((Source!AF599*Source!AV599*Source!I599),2)),2), 2)</f>
        <v>0</v>
      </c>
      <c r="T1195">
        <f>Source!Y599</f>
        <v>0</v>
      </c>
      <c r="U1195">
        <f>ROUND((175/100)*ROUND((ROUND((Source!AE599*Source!AV599*Source!I599),2)),2), 2)</f>
        <v>0</v>
      </c>
      <c r="V1195">
        <f>ROUND((160/100)*ROUND(ROUND((ROUND((Source!AE599*Source!AV599*Source!I599),2)*Source!BS599),2), 2), 2)</f>
        <v>0</v>
      </c>
    </row>
    <row r="1196" spans="1:28" ht="15" x14ac:dyDescent="0.25">
      <c r="A1196" s="53"/>
      <c r="B1196" s="53"/>
      <c r="C1196" s="54" t="s">
        <v>1163</v>
      </c>
      <c r="D1196" s="53"/>
      <c r="E1196" s="53"/>
      <c r="F1196" s="53"/>
      <c r="G1196" s="53"/>
      <c r="H1196" s="55">
        <f>I1195</f>
        <v>797.18</v>
      </c>
      <c r="I1196" s="55"/>
      <c r="J1196" s="55">
        <f>K1195</f>
        <v>5436.77</v>
      </c>
      <c r="K1196" s="55"/>
      <c r="O1196" s="46">
        <f>I1195</f>
        <v>797.18</v>
      </c>
      <c r="P1196" s="46">
        <f>K1195</f>
        <v>5436.77</v>
      </c>
      <c r="X1196">
        <f>IF(Source!BI599&lt;=1,I1195-0, 0)</f>
        <v>797.18</v>
      </c>
      <c r="Y1196">
        <f>IF(Source!BI599=2,I1195-0, 0)</f>
        <v>0</v>
      </c>
      <c r="Z1196">
        <f>IF(Source!BI599=3,I1195-0, 0)</f>
        <v>0</v>
      </c>
      <c r="AA1196">
        <f>IF(Source!BI599=4,I1195,0)</f>
        <v>0</v>
      </c>
    </row>
    <row r="1199" spans="1:28" ht="15" x14ac:dyDescent="0.25">
      <c r="A1199" s="58" t="str">
        <f>CONCATENATE("Итого по подразделу: ",IF(Source!G601&lt;&gt;"Новый подраздел", Source!G601, ""))</f>
        <v>Итого по подразделу: Монтажные работы КЛ-10  кВ</v>
      </c>
      <c r="B1199" s="58"/>
      <c r="C1199" s="58"/>
      <c r="D1199" s="58"/>
      <c r="E1199" s="58"/>
      <c r="F1199" s="58"/>
      <c r="G1199" s="58"/>
      <c r="H1199" s="47">
        <f>SUM(O1046:O1198)</f>
        <v>76619.789999999994</v>
      </c>
      <c r="I1199" s="57"/>
      <c r="J1199" s="47">
        <f>SUM(P1046:P1198)</f>
        <v>460539.05000000005</v>
      </c>
      <c r="K1199" s="57"/>
    </row>
    <row r="1200" spans="1:28" hidden="1" x14ac:dyDescent="0.2">
      <c r="A1200" t="s">
        <v>1173</v>
      </c>
      <c r="H1200">
        <f>SUM(AC1046:AC1199)</f>
        <v>0</v>
      </c>
      <c r="J1200">
        <f>SUM(AD1046:AD1199)</f>
        <v>0</v>
      </c>
    </row>
    <row r="1201" spans="1:28" hidden="1" x14ac:dyDescent="0.2">
      <c r="A1201" t="s">
        <v>1174</v>
      </c>
      <c r="H1201">
        <f>SUM(AE1046:AE1200)</f>
        <v>0</v>
      </c>
      <c r="J1201">
        <f>SUM(AF1046:AF1200)</f>
        <v>0</v>
      </c>
    </row>
    <row r="1203" spans="1:28" ht="16.5" x14ac:dyDescent="0.25">
      <c r="A1203" s="40" t="str">
        <f>CONCATENATE("Подраздел: ",IF(Source!G631&lt;&gt;"Новый подраздел", Source!G631, ""))</f>
        <v>Подраздел: Монтажные работы КЛ-0,4 кВ</v>
      </c>
      <c r="B1203" s="40"/>
      <c r="C1203" s="40"/>
      <c r="D1203" s="40"/>
      <c r="E1203" s="40"/>
      <c r="F1203" s="40"/>
      <c r="G1203" s="40"/>
      <c r="H1203" s="40"/>
      <c r="I1203" s="40"/>
      <c r="J1203" s="40"/>
      <c r="K1203" s="40"/>
    </row>
    <row r="1204" spans="1:28" ht="28.5" x14ac:dyDescent="0.2">
      <c r="A1204" s="41">
        <v>1</v>
      </c>
      <c r="B1204" s="41" t="str">
        <f>Source!F635</f>
        <v>4.8-74-1</v>
      </c>
      <c r="C1204" s="41" t="s">
        <v>666</v>
      </c>
      <c r="D1204" s="42" t="str">
        <f>Source!H635</f>
        <v>100 М КАБЕЛЯ</v>
      </c>
      <c r="E1204" s="10">
        <f>Source!I635</f>
        <v>0.26</v>
      </c>
      <c r="F1204" s="44"/>
      <c r="G1204" s="43"/>
      <c r="H1204" s="10"/>
      <c r="I1204" s="44"/>
      <c r="J1204" s="10"/>
      <c r="K1204" s="44"/>
      <c r="Q1204">
        <f>ROUND((Source!DN635/100)*ROUND((ROUND((Source!AF635*Source!AV635*Source!I635),2)),2), 2)</f>
        <v>23.3</v>
      </c>
      <c r="R1204">
        <f>Source!X635</f>
        <v>498.69</v>
      </c>
      <c r="S1204">
        <f>ROUND((Source!DO635/100)*ROUND((ROUND((Source!AF635*Source!AV635*Source!I635),2)),2), 2)</f>
        <v>14.56</v>
      </c>
      <c r="T1204">
        <f>Source!Y635</f>
        <v>233.08</v>
      </c>
      <c r="U1204">
        <f>ROUND((175/100)*ROUND((ROUND((Source!AE635*Source!AV635*Source!I635),2)),2), 2)</f>
        <v>43.63</v>
      </c>
      <c r="V1204">
        <f>ROUND((160/100)*ROUND(ROUND((ROUND((Source!AE635*Source!AV635*Source!I635),2)*Source!BS635),2), 2), 2)</f>
        <v>1039.49</v>
      </c>
    </row>
    <row r="1205" spans="1:28" x14ac:dyDescent="0.2">
      <c r="C1205" s="56" t="str">
        <f>"Объем: "&amp;Source!I635&amp;"=26/"&amp;"100"</f>
        <v>Объем: 0,26=26/100</v>
      </c>
    </row>
    <row r="1206" spans="1:28" ht="14.25" x14ac:dyDescent="0.2">
      <c r="A1206" s="41"/>
      <c r="B1206" s="41"/>
      <c r="C1206" s="41" t="s">
        <v>1154</v>
      </c>
      <c r="D1206" s="42"/>
      <c r="E1206" s="10"/>
      <c r="F1206" s="44">
        <f>Source!AO635</f>
        <v>74.97</v>
      </c>
      <c r="G1206" s="43" t="str">
        <f>Source!DG635</f>
        <v/>
      </c>
      <c r="H1206" s="10">
        <f>Source!AV635</f>
        <v>1.0669999999999999</v>
      </c>
      <c r="I1206" s="44">
        <f>ROUND((ROUND((Source!AF635*Source!AV635*Source!I635),2)),2)</f>
        <v>20.8</v>
      </c>
      <c r="J1206" s="10">
        <f>IF(Source!BA635&lt;&gt; 0, Source!BA635, 1)</f>
        <v>26.06</v>
      </c>
      <c r="K1206" s="44">
        <f>Source!S635</f>
        <v>542.04999999999995</v>
      </c>
      <c r="W1206">
        <f>I1206</f>
        <v>20.8</v>
      </c>
    </row>
    <row r="1207" spans="1:28" ht="14.25" x14ac:dyDescent="0.2">
      <c r="A1207" s="41"/>
      <c r="B1207" s="41"/>
      <c r="C1207" s="41" t="s">
        <v>1155</v>
      </c>
      <c r="D1207" s="42"/>
      <c r="E1207" s="10"/>
      <c r="F1207" s="44">
        <f>Source!AM635</f>
        <v>386.9</v>
      </c>
      <c r="G1207" s="43" t="str">
        <f>Source!DE635</f>
        <v/>
      </c>
      <c r="H1207" s="10">
        <f>Source!AV635</f>
        <v>1.0669999999999999</v>
      </c>
      <c r="I1207" s="44">
        <f>(ROUND((ROUND(((Source!ET635)*Source!AV635*Source!I635),2)),2)+ROUND((ROUND(((Source!AE635-(Source!EU635))*Source!AV635*Source!I635),2)),2))</f>
        <v>107.33</v>
      </c>
      <c r="J1207" s="10">
        <f>IF(Source!BB635&lt;&gt; 0, Source!BB635, 1)</f>
        <v>11.13</v>
      </c>
      <c r="K1207" s="44">
        <f>Source!Q635</f>
        <v>1194.58</v>
      </c>
    </row>
    <row r="1208" spans="1:28" ht="14.25" x14ac:dyDescent="0.2">
      <c r="A1208" s="41"/>
      <c r="B1208" s="41"/>
      <c r="C1208" s="41" t="s">
        <v>1156</v>
      </c>
      <c r="D1208" s="42"/>
      <c r="E1208" s="10"/>
      <c r="F1208" s="44">
        <f>Source!AN635</f>
        <v>89.85</v>
      </c>
      <c r="G1208" s="43" t="str">
        <f>Source!DF635</f>
        <v/>
      </c>
      <c r="H1208" s="10">
        <f>Source!AV635</f>
        <v>1.0669999999999999</v>
      </c>
      <c r="I1208" s="45">
        <f>ROUND((ROUND((Source!AE635*Source!AV635*Source!I635),2)),2)</f>
        <v>24.93</v>
      </c>
      <c r="J1208" s="10">
        <f>IF(Source!BS635&lt;&gt; 0, Source!BS635, 1)</f>
        <v>26.06</v>
      </c>
      <c r="K1208" s="45">
        <f>Source!R635</f>
        <v>649.67999999999995</v>
      </c>
      <c r="W1208">
        <f>I1208</f>
        <v>24.93</v>
      </c>
    </row>
    <row r="1209" spans="1:28" ht="14.25" x14ac:dyDescent="0.2">
      <c r="A1209" s="41"/>
      <c r="B1209" s="41"/>
      <c r="C1209" s="41" t="s">
        <v>1177</v>
      </c>
      <c r="D1209" s="42"/>
      <c r="E1209" s="10"/>
      <c r="F1209" s="44">
        <f>Source!AL635</f>
        <v>0.56000000000000005</v>
      </c>
      <c r="G1209" s="43" t="str">
        <f>Source!DD635</f>
        <v/>
      </c>
      <c r="H1209" s="10">
        <f>Source!AW635</f>
        <v>1.081</v>
      </c>
      <c r="I1209" s="44">
        <f>ROUND((ROUND((Source!AC635*Source!AW635*Source!I635),2)),2)</f>
        <v>0.16</v>
      </c>
      <c r="J1209" s="10">
        <f>IF(Source!BC635&lt;&gt; 0, Source!BC635, 1)</f>
        <v>6.98</v>
      </c>
      <c r="K1209" s="44">
        <f>Source!P635</f>
        <v>1.1200000000000001</v>
      </c>
    </row>
    <row r="1210" spans="1:28" ht="14.25" x14ac:dyDescent="0.2">
      <c r="A1210" s="41"/>
      <c r="B1210" s="41"/>
      <c r="C1210" s="41" t="s">
        <v>1157</v>
      </c>
      <c r="D1210" s="42" t="s">
        <v>1158</v>
      </c>
      <c r="E1210" s="10">
        <f>Source!DN635</f>
        <v>112</v>
      </c>
      <c r="F1210" s="44"/>
      <c r="G1210" s="43"/>
      <c r="H1210" s="10"/>
      <c r="I1210" s="44">
        <f>SUM(Q1204:Q1209)</f>
        <v>23.3</v>
      </c>
      <c r="J1210" s="10">
        <f>Source!BZ635</f>
        <v>92</v>
      </c>
      <c r="K1210" s="44">
        <f>SUM(R1204:R1209)</f>
        <v>498.69</v>
      </c>
    </row>
    <row r="1211" spans="1:28" ht="14.25" x14ac:dyDescent="0.2">
      <c r="A1211" s="41"/>
      <c r="B1211" s="41"/>
      <c r="C1211" s="41" t="s">
        <v>1159</v>
      </c>
      <c r="D1211" s="42" t="s">
        <v>1158</v>
      </c>
      <c r="E1211" s="10">
        <f>Source!DO635</f>
        <v>70</v>
      </c>
      <c r="F1211" s="44"/>
      <c r="G1211" s="43"/>
      <c r="H1211" s="10"/>
      <c r="I1211" s="44">
        <f>SUM(S1204:S1210)</f>
        <v>14.56</v>
      </c>
      <c r="J1211" s="10">
        <f>Source!CA635</f>
        <v>43</v>
      </c>
      <c r="K1211" s="44">
        <f>SUM(T1204:T1210)</f>
        <v>233.08</v>
      </c>
    </row>
    <row r="1212" spans="1:28" ht="14.25" x14ac:dyDescent="0.2">
      <c r="A1212" s="41"/>
      <c r="B1212" s="41"/>
      <c r="C1212" s="41" t="s">
        <v>1160</v>
      </c>
      <c r="D1212" s="42" t="s">
        <v>1158</v>
      </c>
      <c r="E1212" s="10">
        <f>175</f>
        <v>175</v>
      </c>
      <c r="F1212" s="44"/>
      <c r="G1212" s="43"/>
      <c r="H1212" s="10"/>
      <c r="I1212" s="44">
        <f>SUM(U1204:U1211)</f>
        <v>43.63</v>
      </c>
      <c r="J1212" s="10">
        <f>160</f>
        <v>160</v>
      </c>
      <c r="K1212" s="44">
        <f>SUM(V1204:V1211)</f>
        <v>1039.49</v>
      </c>
    </row>
    <row r="1213" spans="1:28" ht="14.25" x14ac:dyDescent="0.2">
      <c r="A1213" s="48"/>
      <c r="B1213" s="48"/>
      <c r="C1213" s="48" t="s">
        <v>1161</v>
      </c>
      <c r="D1213" s="49" t="s">
        <v>1162</v>
      </c>
      <c r="E1213" s="50">
        <f>Source!AQ635</f>
        <v>6.08</v>
      </c>
      <c r="F1213" s="51"/>
      <c r="G1213" s="52" t="str">
        <f>Source!DI635</f>
        <v/>
      </c>
      <c r="H1213" s="50">
        <f>Source!AV635</f>
        <v>1.0669999999999999</v>
      </c>
      <c r="I1213" s="51">
        <f>Source!U635</f>
        <v>1.6867136</v>
      </c>
      <c r="J1213" s="50"/>
      <c r="K1213" s="51"/>
      <c r="AB1213" s="46">
        <f>I1213</f>
        <v>1.6867136</v>
      </c>
    </row>
    <row r="1214" spans="1:28" ht="15" x14ac:dyDescent="0.25">
      <c r="A1214" s="53"/>
      <c r="B1214" s="53"/>
      <c r="C1214" s="54" t="s">
        <v>1163</v>
      </c>
      <c r="D1214" s="53"/>
      <c r="E1214" s="53"/>
      <c r="F1214" s="53"/>
      <c r="G1214" s="53"/>
      <c r="H1214" s="55">
        <f>I1206+I1207+I1209+I1210+I1211+I1212</f>
        <v>209.78</v>
      </c>
      <c r="I1214" s="55"/>
      <c r="J1214" s="55">
        <f>K1206+K1207+K1209+K1210+K1211+K1212</f>
        <v>3509.0099999999993</v>
      </c>
      <c r="K1214" s="55"/>
      <c r="O1214" s="46">
        <f>I1206+I1207+I1209+I1210+I1211+I1212</f>
        <v>209.78</v>
      </c>
      <c r="P1214" s="46">
        <f>K1206+K1207+K1209+K1210+K1211+K1212</f>
        <v>3509.0099999999993</v>
      </c>
      <c r="X1214">
        <f>IF(Source!BI635&lt;=1,I1206+I1207+I1209+I1210+I1211+I1212-0, 0)</f>
        <v>0</v>
      </c>
      <c r="Y1214">
        <f>IF(Source!BI635=2,I1206+I1207+I1209+I1210+I1211+I1212-0, 0)</f>
        <v>209.78</v>
      </c>
      <c r="Z1214">
        <f>IF(Source!BI635=3,I1206+I1207+I1209+I1210+I1211+I1212-0, 0)</f>
        <v>0</v>
      </c>
      <c r="AA1214">
        <f>IF(Source!BI635=4,I1206+I1207+I1209+I1210+I1211+I1212,0)</f>
        <v>0</v>
      </c>
    </row>
    <row r="1216" spans="1:28" ht="42.75" x14ac:dyDescent="0.2">
      <c r="A1216" s="41">
        <v>2</v>
      </c>
      <c r="B1216" s="41" t="str">
        <f>Source!F636</f>
        <v>4.8-74-2</v>
      </c>
      <c r="C1216" s="41" t="s">
        <v>669</v>
      </c>
      <c r="D1216" s="42" t="str">
        <f>Source!H636</f>
        <v>100 М КАБЕЛЯ</v>
      </c>
      <c r="E1216" s="10">
        <f>Source!I636</f>
        <v>0.16</v>
      </c>
      <c r="F1216" s="44"/>
      <c r="G1216" s="43"/>
      <c r="H1216" s="10"/>
      <c r="I1216" s="44"/>
      <c r="J1216" s="10"/>
      <c r="K1216" s="44"/>
      <c r="Q1216">
        <f>ROUND((Source!DN636/100)*ROUND((ROUND((Source!AF636*Source!AV636*Source!I636),2)),2), 2)</f>
        <v>5.38</v>
      </c>
      <c r="R1216">
        <f>Source!X636</f>
        <v>115.08</v>
      </c>
      <c r="S1216">
        <f>ROUND((Source!DO636/100)*ROUND((ROUND((Source!AF636*Source!AV636*Source!I636),2)),2), 2)</f>
        <v>3.36</v>
      </c>
      <c r="T1216">
        <f>Source!Y636</f>
        <v>53.79</v>
      </c>
      <c r="U1216">
        <f>ROUND((175/100)*ROUND((ROUND((Source!AE636*Source!AV636*Source!I636),2)),2), 2)</f>
        <v>7.7</v>
      </c>
      <c r="V1216">
        <f>ROUND((160/100)*ROUND(ROUND((ROUND((Source!AE636*Source!AV636*Source!I636),2)*Source!BS636),2), 2), 2)</f>
        <v>183.46</v>
      </c>
    </row>
    <row r="1217" spans="1:28" x14ac:dyDescent="0.2">
      <c r="C1217" s="56" t="str">
        <f>"Объем: "&amp;Source!I636&amp;"=16/"&amp;"100"</f>
        <v>Объем: 0,16=16/100</v>
      </c>
    </row>
    <row r="1218" spans="1:28" ht="14.25" x14ac:dyDescent="0.2">
      <c r="A1218" s="41"/>
      <c r="B1218" s="41"/>
      <c r="C1218" s="41" t="s">
        <v>1154</v>
      </c>
      <c r="D1218" s="42"/>
      <c r="E1218" s="10"/>
      <c r="F1218" s="44">
        <f>Source!AO636</f>
        <v>28.11</v>
      </c>
      <c r="G1218" s="43" t="str">
        <f>Source!DG636</f>
        <v/>
      </c>
      <c r="H1218" s="10">
        <f>Source!AV636</f>
        <v>1.0669999999999999</v>
      </c>
      <c r="I1218" s="44">
        <f>ROUND((ROUND((Source!AF636*Source!AV636*Source!I636),2)),2)</f>
        <v>4.8</v>
      </c>
      <c r="J1218" s="10">
        <f>IF(Source!BA636&lt;&gt; 0, Source!BA636, 1)</f>
        <v>26.06</v>
      </c>
      <c r="K1218" s="44">
        <f>Source!S636</f>
        <v>125.09</v>
      </c>
      <c r="W1218">
        <f>I1218</f>
        <v>4.8</v>
      </c>
    </row>
    <row r="1219" spans="1:28" ht="14.25" x14ac:dyDescent="0.2">
      <c r="A1219" s="41"/>
      <c r="B1219" s="41"/>
      <c r="C1219" s="41" t="s">
        <v>1155</v>
      </c>
      <c r="D1219" s="42"/>
      <c r="E1219" s="10"/>
      <c r="F1219" s="44">
        <f>Source!AM636</f>
        <v>110.9</v>
      </c>
      <c r="G1219" s="43" t="str">
        <f>Source!DE636</f>
        <v/>
      </c>
      <c r="H1219" s="10">
        <f>Source!AV636</f>
        <v>1.0669999999999999</v>
      </c>
      <c r="I1219" s="44">
        <f>(ROUND((ROUND(((Source!ET636)*Source!AV636*Source!I636),2)),2)+ROUND((ROUND(((Source!AE636-(Source!EU636))*Source!AV636*Source!I636),2)),2))</f>
        <v>18.93</v>
      </c>
      <c r="J1219" s="10">
        <f>IF(Source!BB636&lt;&gt; 0, Source!BB636, 1)</f>
        <v>11.13</v>
      </c>
      <c r="K1219" s="44">
        <f>Source!Q636</f>
        <v>210.69</v>
      </c>
    </row>
    <row r="1220" spans="1:28" ht="14.25" x14ac:dyDescent="0.2">
      <c r="A1220" s="41"/>
      <c r="B1220" s="41"/>
      <c r="C1220" s="41" t="s">
        <v>1156</v>
      </c>
      <c r="D1220" s="42"/>
      <c r="E1220" s="10"/>
      <c r="F1220" s="44">
        <f>Source!AN636</f>
        <v>25.75</v>
      </c>
      <c r="G1220" s="43" t="str">
        <f>Source!DF636</f>
        <v/>
      </c>
      <c r="H1220" s="10">
        <f>Source!AV636</f>
        <v>1.0669999999999999</v>
      </c>
      <c r="I1220" s="45">
        <f>ROUND((ROUND((Source!AE636*Source!AV636*Source!I636),2)),2)</f>
        <v>4.4000000000000004</v>
      </c>
      <c r="J1220" s="10">
        <f>IF(Source!BS636&lt;&gt; 0, Source!BS636, 1)</f>
        <v>26.06</v>
      </c>
      <c r="K1220" s="45">
        <f>Source!R636</f>
        <v>114.66</v>
      </c>
      <c r="W1220">
        <f>I1220</f>
        <v>4.4000000000000004</v>
      </c>
    </row>
    <row r="1221" spans="1:28" ht="14.25" x14ac:dyDescent="0.2">
      <c r="A1221" s="41"/>
      <c r="B1221" s="41"/>
      <c r="C1221" s="41" t="s">
        <v>1177</v>
      </c>
      <c r="D1221" s="42"/>
      <c r="E1221" s="10"/>
      <c r="F1221" s="44">
        <f>Source!AL636</f>
        <v>0.21</v>
      </c>
      <c r="G1221" s="43" t="str">
        <f>Source!DD636</f>
        <v/>
      </c>
      <c r="H1221" s="10">
        <f>Source!AW636</f>
        <v>1.081</v>
      </c>
      <c r="I1221" s="44">
        <f>ROUND((ROUND((Source!AC636*Source!AW636*Source!I636),2)),2)</f>
        <v>0.04</v>
      </c>
      <c r="J1221" s="10">
        <f>IF(Source!BC636&lt;&gt; 0, Source!BC636, 1)</f>
        <v>7</v>
      </c>
      <c r="K1221" s="44">
        <f>Source!P636</f>
        <v>0.28000000000000003</v>
      </c>
    </row>
    <row r="1222" spans="1:28" ht="14.25" x14ac:dyDescent="0.2">
      <c r="A1222" s="41"/>
      <c r="B1222" s="41"/>
      <c r="C1222" s="41" t="s">
        <v>1157</v>
      </c>
      <c r="D1222" s="42" t="s">
        <v>1158</v>
      </c>
      <c r="E1222" s="10">
        <f>Source!DN636</f>
        <v>112</v>
      </c>
      <c r="F1222" s="44"/>
      <c r="G1222" s="43"/>
      <c r="H1222" s="10"/>
      <c r="I1222" s="44">
        <f>SUM(Q1216:Q1221)</f>
        <v>5.38</v>
      </c>
      <c r="J1222" s="10">
        <f>Source!BZ636</f>
        <v>92</v>
      </c>
      <c r="K1222" s="44">
        <f>SUM(R1216:R1221)</f>
        <v>115.08</v>
      </c>
    </row>
    <row r="1223" spans="1:28" ht="14.25" x14ac:dyDescent="0.2">
      <c r="A1223" s="41"/>
      <c r="B1223" s="41"/>
      <c r="C1223" s="41" t="s">
        <v>1159</v>
      </c>
      <c r="D1223" s="42" t="s">
        <v>1158</v>
      </c>
      <c r="E1223" s="10">
        <f>Source!DO636</f>
        <v>70</v>
      </c>
      <c r="F1223" s="44"/>
      <c r="G1223" s="43"/>
      <c r="H1223" s="10"/>
      <c r="I1223" s="44">
        <f>SUM(S1216:S1222)</f>
        <v>3.36</v>
      </c>
      <c r="J1223" s="10">
        <f>Source!CA636</f>
        <v>43</v>
      </c>
      <c r="K1223" s="44">
        <f>SUM(T1216:T1222)</f>
        <v>53.79</v>
      </c>
    </row>
    <row r="1224" spans="1:28" ht="14.25" x14ac:dyDescent="0.2">
      <c r="A1224" s="41"/>
      <c r="B1224" s="41"/>
      <c r="C1224" s="41" t="s">
        <v>1160</v>
      </c>
      <c r="D1224" s="42" t="s">
        <v>1158</v>
      </c>
      <c r="E1224" s="10">
        <f>175</f>
        <v>175</v>
      </c>
      <c r="F1224" s="44"/>
      <c r="G1224" s="43"/>
      <c r="H1224" s="10"/>
      <c r="I1224" s="44">
        <f>SUM(U1216:U1223)</f>
        <v>7.7</v>
      </c>
      <c r="J1224" s="10">
        <f>160</f>
        <v>160</v>
      </c>
      <c r="K1224" s="44">
        <f>SUM(V1216:V1223)</f>
        <v>183.46</v>
      </c>
    </row>
    <row r="1225" spans="1:28" ht="14.25" x14ac:dyDescent="0.2">
      <c r="A1225" s="48"/>
      <c r="B1225" s="48"/>
      <c r="C1225" s="48" t="s">
        <v>1161</v>
      </c>
      <c r="D1225" s="49" t="s">
        <v>1162</v>
      </c>
      <c r="E1225" s="50">
        <f>Source!AQ636</f>
        <v>2.2799999999999998</v>
      </c>
      <c r="F1225" s="51"/>
      <c r="G1225" s="52" t="str">
        <f>Source!DI636</f>
        <v/>
      </c>
      <c r="H1225" s="50">
        <f>Source!AV636</f>
        <v>1.0669999999999999</v>
      </c>
      <c r="I1225" s="51">
        <f>Source!U636</f>
        <v>0.38924159999999997</v>
      </c>
      <c r="J1225" s="50"/>
      <c r="K1225" s="51"/>
      <c r="AB1225" s="46">
        <f>I1225</f>
        <v>0.38924159999999997</v>
      </c>
    </row>
    <row r="1226" spans="1:28" ht="15" x14ac:dyDescent="0.25">
      <c r="A1226" s="53"/>
      <c r="B1226" s="53"/>
      <c r="C1226" s="54" t="s">
        <v>1163</v>
      </c>
      <c r="D1226" s="53"/>
      <c r="E1226" s="53"/>
      <c r="F1226" s="53"/>
      <c r="G1226" s="53"/>
      <c r="H1226" s="55">
        <f>I1218+I1219+I1221+I1222+I1223+I1224</f>
        <v>40.21</v>
      </c>
      <c r="I1226" s="55"/>
      <c r="J1226" s="55">
        <f>K1218+K1219+K1221+K1222+K1223+K1224</f>
        <v>688.39</v>
      </c>
      <c r="K1226" s="55"/>
      <c r="O1226" s="46">
        <f>I1218+I1219+I1221+I1222+I1223+I1224</f>
        <v>40.21</v>
      </c>
      <c r="P1226" s="46">
        <f>K1218+K1219+K1221+K1222+K1223+K1224</f>
        <v>688.39</v>
      </c>
      <c r="X1226">
        <f>IF(Source!BI636&lt;=1,I1218+I1219+I1221+I1222+I1223+I1224-0, 0)</f>
        <v>0</v>
      </c>
      <c r="Y1226">
        <f>IF(Source!BI636=2,I1218+I1219+I1221+I1222+I1223+I1224-0, 0)</f>
        <v>40.21</v>
      </c>
      <c r="Z1226">
        <f>IF(Source!BI636=3,I1218+I1219+I1221+I1222+I1223+I1224-0, 0)</f>
        <v>0</v>
      </c>
      <c r="AA1226">
        <f>IF(Source!BI636=4,I1218+I1219+I1221+I1222+I1223+I1224,0)</f>
        <v>0</v>
      </c>
    </row>
    <row r="1228" spans="1:28" ht="28.5" x14ac:dyDescent="0.2">
      <c r="A1228" s="41">
        <v>3</v>
      </c>
      <c r="B1228" s="41" t="str">
        <f>Source!F637</f>
        <v>4.8-73-3</v>
      </c>
      <c r="C1228" s="41" t="s">
        <v>735</v>
      </c>
      <c r="D1228" s="42" t="str">
        <f>Source!H637</f>
        <v>100 М КАБЕЛЯ</v>
      </c>
      <c r="E1228" s="10">
        <f>Source!I637</f>
        <v>0.08</v>
      </c>
      <c r="F1228" s="44"/>
      <c r="G1228" s="43"/>
      <c r="H1228" s="10"/>
      <c r="I1228" s="44"/>
      <c r="J1228" s="10"/>
      <c r="K1228" s="44"/>
      <c r="Q1228">
        <f>ROUND((Source!DN637/100)*ROUND((ROUND((Source!AF637*Source!AV637*Source!I637),2)),2), 2)</f>
        <v>14.38</v>
      </c>
      <c r="R1228">
        <f>Source!X637</f>
        <v>307.83999999999997</v>
      </c>
      <c r="S1228">
        <f>ROUND((Source!DO637/100)*ROUND((ROUND((Source!AF637*Source!AV637*Source!I637),2)),2), 2)</f>
        <v>8.99</v>
      </c>
      <c r="T1228">
        <f>Source!Y637</f>
        <v>143.88</v>
      </c>
      <c r="U1228">
        <f>ROUND((175/100)*ROUND((ROUND((Source!AE637*Source!AV637*Source!I637),2)),2), 2)</f>
        <v>10.220000000000001</v>
      </c>
      <c r="V1228">
        <f>ROUND((160/100)*ROUND(ROUND((ROUND((Source!AE637*Source!AV637*Source!I637),2)*Source!BS637),2), 2), 2)</f>
        <v>243.5</v>
      </c>
    </row>
    <row r="1229" spans="1:28" x14ac:dyDescent="0.2">
      <c r="C1229" s="56" t="str">
        <f>"Объем: "&amp;Source!I637&amp;"=8/"&amp;"100"</f>
        <v>Объем: 0,08=8/100</v>
      </c>
    </row>
    <row r="1230" spans="1:28" ht="14.25" x14ac:dyDescent="0.2">
      <c r="A1230" s="41"/>
      <c r="B1230" s="41"/>
      <c r="C1230" s="41" t="s">
        <v>1154</v>
      </c>
      <c r="D1230" s="42"/>
      <c r="E1230" s="10"/>
      <c r="F1230" s="44">
        <f>Source!AO637</f>
        <v>150.43</v>
      </c>
      <c r="G1230" s="43" t="str">
        <f>Source!DG637</f>
        <v/>
      </c>
      <c r="H1230" s="10">
        <f>Source!AV637</f>
        <v>1.0669999999999999</v>
      </c>
      <c r="I1230" s="44">
        <f>ROUND((ROUND((Source!AF637*Source!AV637*Source!I637),2)),2)</f>
        <v>12.84</v>
      </c>
      <c r="J1230" s="10">
        <f>IF(Source!BA637&lt;&gt; 0, Source!BA637, 1)</f>
        <v>26.06</v>
      </c>
      <c r="K1230" s="44">
        <f>Source!S637</f>
        <v>334.61</v>
      </c>
      <c r="W1230">
        <f>I1230</f>
        <v>12.84</v>
      </c>
    </row>
    <row r="1231" spans="1:28" ht="14.25" x14ac:dyDescent="0.2">
      <c r="A1231" s="41"/>
      <c r="B1231" s="41"/>
      <c r="C1231" s="41" t="s">
        <v>1155</v>
      </c>
      <c r="D1231" s="42"/>
      <c r="E1231" s="10"/>
      <c r="F1231" s="44">
        <f>Source!AM637</f>
        <v>397.72</v>
      </c>
      <c r="G1231" s="43" t="str">
        <f>Source!DE637</f>
        <v/>
      </c>
      <c r="H1231" s="10">
        <f>Source!AV637</f>
        <v>1.0669999999999999</v>
      </c>
      <c r="I1231" s="44">
        <f>(ROUND((ROUND(((Source!ET637)*Source!AV637*Source!I637),2)),2)+ROUND((ROUND(((Source!AE637-(Source!EU637))*Source!AV637*Source!I637),2)),2))</f>
        <v>33.950000000000003</v>
      </c>
      <c r="J1231" s="10">
        <f>IF(Source!BB637&lt;&gt; 0, Source!BB637, 1)</f>
        <v>9.9600000000000009</v>
      </c>
      <c r="K1231" s="44">
        <f>Source!Q637</f>
        <v>338.14</v>
      </c>
    </row>
    <row r="1232" spans="1:28" ht="14.25" x14ac:dyDescent="0.2">
      <c r="A1232" s="41"/>
      <c r="B1232" s="41"/>
      <c r="C1232" s="41" t="s">
        <v>1156</v>
      </c>
      <c r="D1232" s="42"/>
      <c r="E1232" s="10"/>
      <c r="F1232" s="44">
        <f>Source!AN637</f>
        <v>68.400000000000006</v>
      </c>
      <c r="G1232" s="43" t="str">
        <f>Source!DF637</f>
        <v/>
      </c>
      <c r="H1232" s="10">
        <f>Source!AV637</f>
        <v>1.0669999999999999</v>
      </c>
      <c r="I1232" s="45">
        <f>ROUND((ROUND((Source!AE637*Source!AV637*Source!I637),2)),2)</f>
        <v>5.84</v>
      </c>
      <c r="J1232" s="10">
        <f>IF(Source!BS637&lt;&gt; 0, Source!BS637, 1)</f>
        <v>26.06</v>
      </c>
      <c r="K1232" s="45">
        <f>Source!R637</f>
        <v>152.19</v>
      </c>
      <c r="W1232">
        <f>I1232</f>
        <v>5.84</v>
      </c>
    </row>
    <row r="1233" spans="1:28" ht="14.25" x14ac:dyDescent="0.2">
      <c r="A1233" s="41"/>
      <c r="B1233" s="41"/>
      <c r="C1233" s="41" t="s">
        <v>1177</v>
      </c>
      <c r="D1233" s="42"/>
      <c r="E1233" s="10"/>
      <c r="F1233" s="44">
        <f>Source!AL637</f>
        <v>24.78</v>
      </c>
      <c r="G1233" s="43" t="str">
        <f>Source!DD637</f>
        <v/>
      </c>
      <c r="H1233" s="10">
        <f>Source!AW637</f>
        <v>1.081</v>
      </c>
      <c r="I1233" s="44">
        <f>ROUND((ROUND((Source!AC637*Source!AW637*Source!I637),2)),2)</f>
        <v>2.14</v>
      </c>
      <c r="J1233" s="10">
        <f>IF(Source!BC637&lt;&gt; 0, Source!BC637, 1)</f>
        <v>6.98</v>
      </c>
      <c r="K1233" s="44">
        <f>Source!P637</f>
        <v>14.94</v>
      </c>
    </row>
    <row r="1234" spans="1:28" ht="14.25" x14ac:dyDescent="0.2">
      <c r="A1234" s="41"/>
      <c r="B1234" s="41"/>
      <c r="C1234" s="41" t="s">
        <v>1157</v>
      </c>
      <c r="D1234" s="42" t="s">
        <v>1158</v>
      </c>
      <c r="E1234" s="10">
        <f>Source!DN637</f>
        <v>112</v>
      </c>
      <c r="F1234" s="44"/>
      <c r="G1234" s="43"/>
      <c r="H1234" s="10"/>
      <c r="I1234" s="44">
        <f>SUM(Q1228:Q1233)</f>
        <v>14.38</v>
      </c>
      <c r="J1234" s="10">
        <f>Source!BZ637</f>
        <v>92</v>
      </c>
      <c r="K1234" s="44">
        <f>SUM(R1228:R1233)</f>
        <v>307.83999999999997</v>
      </c>
    </row>
    <row r="1235" spans="1:28" ht="14.25" x14ac:dyDescent="0.2">
      <c r="A1235" s="41"/>
      <c r="B1235" s="41"/>
      <c r="C1235" s="41" t="s">
        <v>1159</v>
      </c>
      <c r="D1235" s="42" t="s">
        <v>1158</v>
      </c>
      <c r="E1235" s="10">
        <f>Source!DO637</f>
        <v>70</v>
      </c>
      <c r="F1235" s="44"/>
      <c r="G1235" s="43"/>
      <c r="H1235" s="10"/>
      <c r="I1235" s="44">
        <f>SUM(S1228:S1234)</f>
        <v>8.99</v>
      </c>
      <c r="J1235" s="10">
        <f>Source!CA637</f>
        <v>43</v>
      </c>
      <c r="K1235" s="44">
        <f>SUM(T1228:T1234)</f>
        <v>143.88</v>
      </c>
    </row>
    <row r="1236" spans="1:28" ht="14.25" x14ac:dyDescent="0.2">
      <c r="A1236" s="41"/>
      <c r="B1236" s="41"/>
      <c r="C1236" s="41" t="s">
        <v>1160</v>
      </c>
      <c r="D1236" s="42" t="s">
        <v>1158</v>
      </c>
      <c r="E1236" s="10">
        <f>175</f>
        <v>175</v>
      </c>
      <c r="F1236" s="44"/>
      <c r="G1236" s="43"/>
      <c r="H1236" s="10"/>
      <c r="I1236" s="44">
        <f>SUM(U1228:U1235)</f>
        <v>10.220000000000001</v>
      </c>
      <c r="J1236" s="10">
        <f>160</f>
        <v>160</v>
      </c>
      <c r="K1236" s="44">
        <f>SUM(V1228:V1235)</f>
        <v>243.5</v>
      </c>
    </row>
    <row r="1237" spans="1:28" ht="14.25" x14ac:dyDescent="0.2">
      <c r="A1237" s="48"/>
      <c r="B1237" s="48"/>
      <c r="C1237" s="48" t="s">
        <v>1161</v>
      </c>
      <c r="D1237" s="49" t="s">
        <v>1162</v>
      </c>
      <c r="E1237" s="50">
        <f>Source!AQ637</f>
        <v>12.2</v>
      </c>
      <c r="F1237" s="51"/>
      <c r="G1237" s="52" t="str">
        <f>Source!DI637</f>
        <v/>
      </c>
      <c r="H1237" s="50">
        <f>Source!AV637</f>
        <v>1.0669999999999999</v>
      </c>
      <c r="I1237" s="51">
        <f>Source!U637</f>
        <v>1.0413919999999999</v>
      </c>
      <c r="J1237" s="50"/>
      <c r="K1237" s="51"/>
      <c r="AB1237" s="46">
        <f>I1237</f>
        <v>1.0413919999999999</v>
      </c>
    </row>
    <row r="1238" spans="1:28" ht="15" x14ac:dyDescent="0.25">
      <c r="A1238" s="53"/>
      <c r="B1238" s="53"/>
      <c r="C1238" s="54" t="s">
        <v>1163</v>
      </c>
      <c r="D1238" s="53"/>
      <c r="E1238" s="53"/>
      <c r="F1238" s="53"/>
      <c r="G1238" s="53"/>
      <c r="H1238" s="55">
        <f>I1230+I1231+I1233+I1234+I1235+I1236</f>
        <v>82.52000000000001</v>
      </c>
      <c r="I1238" s="55"/>
      <c r="J1238" s="55">
        <f>K1230+K1231+K1233+K1234+K1235+K1236</f>
        <v>1382.9099999999999</v>
      </c>
      <c r="K1238" s="55"/>
      <c r="O1238" s="46">
        <f>I1230+I1231+I1233+I1234+I1235+I1236</f>
        <v>82.52000000000001</v>
      </c>
      <c r="P1238" s="46">
        <f>K1230+K1231+K1233+K1234+K1235+K1236</f>
        <v>1382.9099999999999</v>
      </c>
      <c r="X1238">
        <f>IF(Source!BI637&lt;=1,I1230+I1231+I1233+I1234+I1235+I1236-0, 0)</f>
        <v>0</v>
      </c>
      <c r="Y1238">
        <f>IF(Source!BI637=2,I1230+I1231+I1233+I1234+I1235+I1236-0, 0)</f>
        <v>82.52000000000001</v>
      </c>
      <c r="Z1238">
        <f>IF(Source!BI637=3,I1230+I1231+I1233+I1234+I1235+I1236-0, 0)</f>
        <v>0</v>
      </c>
      <c r="AA1238">
        <f>IF(Source!BI637=4,I1230+I1231+I1233+I1234+I1235+I1236,0)</f>
        <v>0</v>
      </c>
    </row>
    <row r="1240" spans="1:28" ht="28.5" x14ac:dyDescent="0.2">
      <c r="A1240" s="41">
        <v>4</v>
      </c>
      <c r="B1240" s="41" t="str">
        <f>Source!F638</f>
        <v>4.8-73-4</v>
      </c>
      <c r="C1240" s="41" t="s">
        <v>738</v>
      </c>
      <c r="D1240" s="42" t="str">
        <f>Source!H638</f>
        <v>100 М КАБЕЛЯ</v>
      </c>
      <c r="E1240" s="10">
        <f>Source!I638</f>
        <v>0.32</v>
      </c>
      <c r="F1240" s="44"/>
      <c r="G1240" s="43"/>
      <c r="H1240" s="10"/>
      <c r="I1240" s="44"/>
      <c r="J1240" s="10"/>
      <c r="K1240" s="44"/>
      <c r="Q1240">
        <f>ROUND((Source!DN638/100)*ROUND((ROUND((Source!AF638*Source!AV638*Source!I638),2)),2), 2)</f>
        <v>88.65</v>
      </c>
      <c r="R1240">
        <f>Source!X638</f>
        <v>1897.64</v>
      </c>
      <c r="S1240">
        <f>ROUND((Source!DO638/100)*ROUND((ROUND((Source!AF638*Source!AV638*Source!I638),2)),2), 2)</f>
        <v>55.41</v>
      </c>
      <c r="T1240">
        <f>Source!Y638</f>
        <v>886.94</v>
      </c>
      <c r="U1240">
        <f>ROUND((175/100)*ROUND((ROUND((Source!AE638*Source!AV638*Source!I638),2)),2), 2)</f>
        <v>61.37</v>
      </c>
      <c r="V1240">
        <f>ROUND((160/100)*ROUND(ROUND((ROUND((Source!AE638*Source!AV638*Source!I638),2)*Source!BS638),2), 2), 2)</f>
        <v>1462.27</v>
      </c>
    </row>
    <row r="1241" spans="1:28" x14ac:dyDescent="0.2">
      <c r="C1241" s="56" t="str">
        <f>"Объем: "&amp;Source!I638&amp;"=32/"&amp;"100"</f>
        <v>Объем: 0,32=32/100</v>
      </c>
    </row>
    <row r="1242" spans="1:28" ht="14.25" x14ac:dyDescent="0.2">
      <c r="A1242" s="41"/>
      <c r="B1242" s="41"/>
      <c r="C1242" s="41" t="s">
        <v>1154</v>
      </c>
      <c r="D1242" s="42"/>
      <c r="E1242" s="10"/>
      <c r="F1242" s="44">
        <f>Source!AO638</f>
        <v>231.8</v>
      </c>
      <c r="G1242" s="43" t="str">
        <f>Source!DG638</f>
        <v/>
      </c>
      <c r="H1242" s="10">
        <f>Source!AV638</f>
        <v>1.0669999999999999</v>
      </c>
      <c r="I1242" s="44">
        <f>ROUND((ROUND((Source!AF638*Source!AV638*Source!I638),2)),2)</f>
        <v>79.150000000000006</v>
      </c>
      <c r="J1242" s="10">
        <f>IF(Source!BA638&lt;&gt; 0, Source!BA638, 1)</f>
        <v>26.06</v>
      </c>
      <c r="K1242" s="44">
        <f>Source!S638</f>
        <v>2062.65</v>
      </c>
      <c r="W1242">
        <f>I1242</f>
        <v>79.150000000000006</v>
      </c>
    </row>
    <row r="1243" spans="1:28" ht="14.25" x14ac:dyDescent="0.2">
      <c r="A1243" s="41"/>
      <c r="B1243" s="41"/>
      <c r="C1243" s="41" t="s">
        <v>1155</v>
      </c>
      <c r="D1243" s="42"/>
      <c r="E1243" s="10"/>
      <c r="F1243" s="44">
        <f>Source!AM638</f>
        <v>601.29</v>
      </c>
      <c r="G1243" s="43" t="str">
        <f>Source!DE638</f>
        <v/>
      </c>
      <c r="H1243" s="10">
        <f>Source!AV638</f>
        <v>1.0669999999999999</v>
      </c>
      <c r="I1243" s="44">
        <f>(ROUND((ROUND(((Source!ET638)*Source!AV638*Source!I638),2)),2)+ROUND((ROUND(((Source!AE638-(Source!EU638))*Source!AV638*Source!I638),2)),2))</f>
        <v>205.3</v>
      </c>
      <c r="J1243" s="10">
        <f>IF(Source!BB638&lt;&gt; 0, Source!BB638, 1)</f>
        <v>9.94</v>
      </c>
      <c r="K1243" s="44">
        <f>Source!Q638</f>
        <v>2040.68</v>
      </c>
    </row>
    <row r="1244" spans="1:28" ht="14.25" x14ac:dyDescent="0.2">
      <c r="A1244" s="41"/>
      <c r="B1244" s="41"/>
      <c r="C1244" s="41" t="s">
        <v>1156</v>
      </c>
      <c r="D1244" s="42"/>
      <c r="E1244" s="10"/>
      <c r="F1244" s="44">
        <f>Source!AN638</f>
        <v>102.7</v>
      </c>
      <c r="G1244" s="43" t="str">
        <f>Source!DF638</f>
        <v/>
      </c>
      <c r="H1244" s="10">
        <f>Source!AV638</f>
        <v>1.0669999999999999</v>
      </c>
      <c r="I1244" s="45">
        <f>ROUND((ROUND((Source!AE638*Source!AV638*Source!I638),2)),2)</f>
        <v>35.07</v>
      </c>
      <c r="J1244" s="10">
        <f>IF(Source!BS638&lt;&gt; 0, Source!BS638, 1)</f>
        <v>26.06</v>
      </c>
      <c r="K1244" s="45">
        <f>Source!R638</f>
        <v>913.92</v>
      </c>
      <c r="W1244">
        <f>I1244</f>
        <v>35.07</v>
      </c>
    </row>
    <row r="1245" spans="1:28" ht="14.25" x14ac:dyDescent="0.2">
      <c r="A1245" s="41"/>
      <c r="B1245" s="41"/>
      <c r="C1245" s="41" t="s">
        <v>1177</v>
      </c>
      <c r="D1245" s="42"/>
      <c r="E1245" s="10"/>
      <c r="F1245" s="44">
        <f>Source!AL638</f>
        <v>25.83</v>
      </c>
      <c r="G1245" s="43" t="str">
        <f>Source!DD638</f>
        <v/>
      </c>
      <c r="H1245" s="10">
        <f>Source!AW638</f>
        <v>1.081</v>
      </c>
      <c r="I1245" s="44">
        <f>ROUND((ROUND((Source!AC638*Source!AW638*Source!I638),2)),2)</f>
        <v>8.94</v>
      </c>
      <c r="J1245" s="10">
        <f>IF(Source!BC638&lt;&gt; 0, Source!BC638, 1)</f>
        <v>6.98</v>
      </c>
      <c r="K1245" s="44">
        <f>Source!P638</f>
        <v>62.4</v>
      </c>
    </row>
    <row r="1246" spans="1:28" ht="14.25" x14ac:dyDescent="0.2">
      <c r="A1246" s="41"/>
      <c r="B1246" s="41"/>
      <c r="C1246" s="41" t="s">
        <v>1157</v>
      </c>
      <c r="D1246" s="42" t="s">
        <v>1158</v>
      </c>
      <c r="E1246" s="10">
        <f>Source!DN638</f>
        <v>112</v>
      </c>
      <c r="F1246" s="44"/>
      <c r="G1246" s="43"/>
      <c r="H1246" s="10"/>
      <c r="I1246" s="44">
        <f>SUM(Q1240:Q1245)</f>
        <v>88.65</v>
      </c>
      <c r="J1246" s="10">
        <f>Source!BZ638</f>
        <v>92</v>
      </c>
      <c r="K1246" s="44">
        <f>SUM(R1240:R1245)</f>
        <v>1897.64</v>
      </c>
    </row>
    <row r="1247" spans="1:28" ht="14.25" x14ac:dyDescent="0.2">
      <c r="A1247" s="41"/>
      <c r="B1247" s="41"/>
      <c r="C1247" s="41" t="s">
        <v>1159</v>
      </c>
      <c r="D1247" s="42" t="s">
        <v>1158</v>
      </c>
      <c r="E1247" s="10">
        <f>Source!DO638</f>
        <v>70</v>
      </c>
      <c r="F1247" s="44"/>
      <c r="G1247" s="43"/>
      <c r="H1247" s="10"/>
      <c r="I1247" s="44">
        <f>SUM(S1240:S1246)</f>
        <v>55.41</v>
      </c>
      <c r="J1247" s="10">
        <f>Source!CA638</f>
        <v>43</v>
      </c>
      <c r="K1247" s="44">
        <f>SUM(T1240:T1246)</f>
        <v>886.94</v>
      </c>
    </row>
    <row r="1248" spans="1:28" ht="14.25" x14ac:dyDescent="0.2">
      <c r="A1248" s="41"/>
      <c r="B1248" s="41"/>
      <c r="C1248" s="41" t="s">
        <v>1160</v>
      </c>
      <c r="D1248" s="42" t="s">
        <v>1158</v>
      </c>
      <c r="E1248" s="10">
        <f>175</f>
        <v>175</v>
      </c>
      <c r="F1248" s="44"/>
      <c r="G1248" s="43"/>
      <c r="H1248" s="10"/>
      <c r="I1248" s="44">
        <f>SUM(U1240:U1247)</f>
        <v>61.37</v>
      </c>
      <c r="J1248" s="10">
        <f>160</f>
        <v>160</v>
      </c>
      <c r="K1248" s="44">
        <f>SUM(V1240:V1247)</f>
        <v>1462.27</v>
      </c>
    </row>
    <row r="1249" spans="1:28" ht="14.25" x14ac:dyDescent="0.2">
      <c r="A1249" s="48"/>
      <c r="B1249" s="48"/>
      <c r="C1249" s="48" t="s">
        <v>1161</v>
      </c>
      <c r="D1249" s="49" t="s">
        <v>1162</v>
      </c>
      <c r="E1249" s="50">
        <f>Source!AQ638</f>
        <v>18.8</v>
      </c>
      <c r="F1249" s="51"/>
      <c r="G1249" s="52" t="str">
        <f>Source!DI638</f>
        <v/>
      </c>
      <c r="H1249" s="50">
        <f>Source!AV638</f>
        <v>1.0669999999999999</v>
      </c>
      <c r="I1249" s="51">
        <f>Source!U638</f>
        <v>6.4190719999999999</v>
      </c>
      <c r="J1249" s="50"/>
      <c r="K1249" s="51"/>
      <c r="AB1249" s="46">
        <f>I1249</f>
        <v>6.4190719999999999</v>
      </c>
    </row>
    <row r="1250" spans="1:28" ht="15" x14ac:dyDescent="0.25">
      <c r="A1250" s="53"/>
      <c r="B1250" s="53"/>
      <c r="C1250" s="54" t="s">
        <v>1163</v>
      </c>
      <c r="D1250" s="53"/>
      <c r="E1250" s="53"/>
      <c r="F1250" s="53"/>
      <c r="G1250" s="53"/>
      <c r="H1250" s="55">
        <f>I1242+I1243+I1245+I1246+I1247+I1248</f>
        <v>498.82000000000005</v>
      </c>
      <c r="I1250" s="55"/>
      <c r="J1250" s="55">
        <f>K1242+K1243+K1245+K1246+K1247+K1248</f>
        <v>8412.58</v>
      </c>
      <c r="K1250" s="55"/>
      <c r="O1250" s="46">
        <f>I1242+I1243+I1245+I1246+I1247+I1248</f>
        <v>498.82000000000005</v>
      </c>
      <c r="P1250" s="46">
        <f>K1242+K1243+K1245+K1246+K1247+K1248</f>
        <v>8412.58</v>
      </c>
      <c r="X1250">
        <f>IF(Source!BI638&lt;=1,I1242+I1243+I1245+I1246+I1247+I1248-0, 0)</f>
        <v>0</v>
      </c>
      <c r="Y1250">
        <f>IF(Source!BI638=2,I1242+I1243+I1245+I1246+I1247+I1248-0, 0)</f>
        <v>498.82000000000005</v>
      </c>
      <c r="Z1250">
        <f>IF(Source!BI638=3,I1242+I1243+I1245+I1246+I1247+I1248-0, 0)</f>
        <v>0</v>
      </c>
      <c r="AA1250">
        <f>IF(Source!BI638=4,I1242+I1243+I1245+I1246+I1247+I1248,0)</f>
        <v>0</v>
      </c>
    </row>
    <row r="1252" spans="1:28" ht="42.75" x14ac:dyDescent="0.2">
      <c r="A1252" s="41">
        <v>5</v>
      </c>
      <c r="B1252" s="41" t="str">
        <f>Source!F639</f>
        <v>4.8-80-3</v>
      </c>
      <c r="C1252" s="41" t="s">
        <v>741</v>
      </c>
      <c r="D1252" s="42" t="str">
        <f>Source!H639</f>
        <v>100 М КАБЕЛЯ</v>
      </c>
      <c r="E1252" s="10">
        <f>Source!I639</f>
        <v>0.02</v>
      </c>
      <c r="F1252" s="44"/>
      <c r="G1252" s="43"/>
      <c r="H1252" s="10"/>
      <c r="I1252" s="44"/>
      <c r="J1252" s="10"/>
      <c r="K1252" s="44"/>
      <c r="Q1252">
        <f>ROUND((Source!DN639/100)*ROUND((ROUND((Source!AF639*Source!AV639*Source!I639),2)),2), 2)</f>
        <v>5.89</v>
      </c>
      <c r="R1252">
        <f>Source!X639</f>
        <v>126.11</v>
      </c>
      <c r="S1252">
        <f>ROUND((Source!DO639/100)*ROUND((ROUND((Source!AF639*Source!AV639*Source!I639),2)),2), 2)</f>
        <v>3.68</v>
      </c>
      <c r="T1252">
        <f>Source!Y639</f>
        <v>58.94</v>
      </c>
      <c r="U1252">
        <f>ROUND((175/100)*ROUND((ROUND((Source!AE639*Source!AV639*Source!I639),2)),2), 2)</f>
        <v>0.79</v>
      </c>
      <c r="V1252">
        <f>ROUND((160/100)*ROUND(ROUND((ROUND((Source!AE639*Source!AV639*Source!I639),2)*Source!BS639),2), 2), 2)</f>
        <v>18.77</v>
      </c>
    </row>
    <row r="1253" spans="1:28" x14ac:dyDescent="0.2">
      <c r="C1253" s="56" t="str">
        <f>"Объем: "&amp;Source!I639&amp;"=2/"&amp;"100"</f>
        <v>Объем: 0,02=2/100</v>
      </c>
    </row>
    <row r="1254" spans="1:28" ht="14.25" x14ac:dyDescent="0.2">
      <c r="A1254" s="41"/>
      <c r="B1254" s="41"/>
      <c r="C1254" s="41" t="s">
        <v>1154</v>
      </c>
      <c r="D1254" s="42"/>
      <c r="E1254" s="10"/>
      <c r="F1254" s="44">
        <f>Source!AO639</f>
        <v>246.6</v>
      </c>
      <c r="G1254" s="43" t="str">
        <f>Source!DG639</f>
        <v/>
      </c>
      <c r="H1254" s="10">
        <f>Source!AV639</f>
        <v>1.0669999999999999</v>
      </c>
      <c r="I1254" s="44">
        <f>ROUND((ROUND((Source!AF639*Source!AV639*Source!I639),2)),2)</f>
        <v>5.26</v>
      </c>
      <c r="J1254" s="10">
        <f>IF(Source!BA639&lt;&gt; 0, Source!BA639, 1)</f>
        <v>26.06</v>
      </c>
      <c r="K1254" s="44">
        <f>Source!S639</f>
        <v>137.08000000000001</v>
      </c>
      <c r="W1254">
        <f>I1254</f>
        <v>5.26</v>
      </c>
    </row>
    <row r="1255" spans="1:28" ht="14.25" x14ac:dyDescent="0.2">
      <c r="A1255" s="41"/>
      <c r="B1255" s="41"/>
      <c r="C1255" s="41" t="s">
        <v>1155</v>
      </c>
      <c r="D1255" s="42"/>
      <c r="E1255" s="10"/>
      <c r="F1255" s="44">
        <f>Source!AM639</f>
        <v>93.42</v>
      </c>
      <c r="G1255" s="43" t="str">
        <f>Source!DE639</f>
        <v/>
      </c>
      <c r="H1255" s="10">
        <f>Source!AV639</f>
        <v>1.0669999999999999</v>
      </c>
      <c r="I1255" s="44">
        <f>(ROUND((ROUND(((Source!ET639)*Source!AV639*Source!I639),2)),2)+ROUND((ROUND(((Source!AE639-(Source!EU639))*Source!AV639*Source!I639),2)),2))</f>
        <v>1.99</v>
      </c>
      <c r="J1255" s="10">
        <f>IF(Source!BB639&lt;&gt; 0, Source!BB639, 1)</f>
        <v>11.04</v>
      </c>
      <c r="K1255" s="44">
        <f>Source!Q639</f>
        <v>21.97</v>
      </c>
    </row>
    <row r="1256" spans="1:28" ht="14.25" x14ac:dyDescent="0.2">
      <c r="A1256" s="41"/>
      <c r="B1256" s="41"/>
      <c r="C1256" s="41" t="s">
        <v>1156</v>
      </c>
      <c r="D1256" s="42"/>
      <c r="E1256" s="10"/>
      <c r="F1256" s="44">
        <f>Source!AN639</f>
        <v>21.25</v>
      </c>
      <c r="G1256" s="43" t="str">
        <f>Source!DF639</f>
        <v/>
      </c>
      <c r="H1256" s="10">
        <f>Source!AV639</f>
        <v>1.0669999999999999</v>
      </c>
      <c r="I1256" s="45">
        <f>ROUND((ROUND((Source!AE639*Source!AV639*Source!I639),2)),2)</f>
        <v>0.45</v>
      </c>
      <c r="J1256" s="10">
        <f>IF(Source!BS639&lt;&gt; 0, Source!BS639, 1)</f>
        <v>26.06</v>
      </c>
      <c r="K1256" s="45">
        <f>Source!R639</f>
        <v>11.73</v>
      </c>
      <c r="W1256">
        <f>I1256</f>
        <v>0.45</v>
      </c>
    </row>
    <row r="1257" spans="1:28" ht="14.25" x14ac:dyDescent="0.2">
      <c r="A1257" s="41"/>
      <c r="B1257" s="41"/>
      <c r="C1257" s="41" t="s">
        <v>1177</v>
      </c>
      <c r="D1257" s="42"/>
      <c r="E1257" s="10"/>
      <c r="F1257" s="44">
        <f>Source!AL639</f>
        <v>35.909999999999997</v>
      </c>
      <c r="G1257" s="43" t="str">
        <f>Source!DD639</f>
        <v/>
      </c>
      <c r="H1257" s="10">
        <f>Source!AW639</f>
        <v>1.081</v>
      </c>
      <c r="I1257" s="44">
        <f>ROUND((ROUND((Source!AC639*Source!AW639*Source!I639),2)),2)</f>
        <v>0.78</v>
      </c>
      <c r="J1257" s="10">
        <f>IF(Source!BC639&lt;&gt; 0, Source!BC639, 1)</f>
        <v>6.98</v>
      </c>
      <c r="K1257" s="44">
        <f>Source!P639</f>
        <v>5.44</v>
      </c>
    </row>
    <row r="1258" spans="1:28" ht="14.25" x14ac:dyDescent="0.2">
      <c r="A1258" s="41"/>
      <c r="B1258" s="41"/>
      <c r="C1258" s="41" t="s">
        <v>1157</v>
      </c>
      <c r="D1258" s="42" t="s">
        <v>1158</v>
      </c>
      <c r="E1258" s="10">
        <f>Source!DN639</f>
        <v>112</v>
      </c>
      <c r="F1258" s="44"/>
      <c r="G1258" s="43"/>
      <c r="H1258" s="10"/>
      <c r="I1258" s="44">
        <f>SUM(Q1252:Q1257)</f>
        <v>5.89</v>
      </c>
      <c r="J1258" s="10">
        <f>Source!BZ639</f>
        <v>92</v>
      </c>
      <c r="K1258" s="44">
        <f>SUM(R1252:R1257)</f>
        <v>126.11</v>
      </c>
    </row>
    <row r="1259" spans="1:28" ht="14.25" x14ac:dyDescent="0.2">
      <c r="A1259" s="41"/>
      <c r="B1259" s="41"/>
      <c r="C1259" s="41" t="s">
        <v>1159</v>
      </c>
      <c r="D1259" s="42" t="s">
        <v>1158</v>
      </c>
      <c r="E1259" s="10">
        <f>Source!DO639</f>
        <v>70</v>
      </c>
      <c r="F1259" s="44"/>
      <c r="G1259" s="43"/>
      <c r="H1259" s="10"/>
      <c r="I1259" s="44">
        <f>SUM(S1252:S1258)</f>
        <v>3.68</v>
      </c>
      <c r="J1259" s="10">
        <f>Source!CA639</f>
        <v>43</v>
      </c>
      <c r="K1259" s="44">
        <f>SUM(T1252:T1258)</f>
        <v>58.94</v>
      </c>
    </row>
    <row r="1260" spans="1:28" ht="14.25" x14ac:dyDescent="0.2">
      <c r="A1260" s="41"/>
      <c r="B1260" s="41"/>
      <c r="C1260" s="41" t="s">
        <v>1160</v>
      </c>
      <c r="D1260" s="42" t="s">
        <v>1158</v>
      </c>
      <c r="E1260" s="10">
        <f>175</f>
        <v>175</v>
      </c>
      <c r="F1260" s="44"/>
      <c r="G1260" s="43"/>
      <c r="H1260" s="10"/>
      <c r="I1260" s="44">
        <f>SUM(U1252:U1259)</f>
        <v>0.79</v>
      </c>
      <c r="J1260" s="10">
        <f>160</f>
        <v>160</v>
      </c>
      <c r="K1260" s="44">
        <f>SUM(V1252:V1259)</f>
        <v>18.77</v>
      </c>
    </row>
    <row r="1261" spans="1:28" ht="14.25" x14ac:dyDescent="0.2">
      <c r="A1261" s="48"/>
      <c r="B1261" s="48"/>
      <c r="C1261" s="48" t="s">
        <v>1161</v>
      </c>
      <c r="D1261" s="49" t="s">
        <v>1162</v>
      </c>
      <c r="E1261" s="50">
        <f>Source!AQ639</f>
        <v>20</v>
      </c>
      <c r="F1261" s="51"/>
      <c r="G1261" s="52" t="str">
        <f>Source!DI639</f>
        <v/>
      </c>
      <c r="H1261" s="50">
        <f>Source!AV639</f>
        <v>1.0669999999999999</v>
      </c>
      <c r="I1261" s="51">
        <f>Source!U639</f>
        <v>0.42680000000000001</v>
      </c>
      <c r="J1261" s="50"/>
      <c r="K1261" s="51"/>
      <c r="AB1261" s="46">
        <f>I1261</f>
        <v>0.42680000000000001</v>
      </c>
    </row>
    <row r="1262" spans="1:28" ht="15" x14ac:dyDescent="0.25">
      <c r="A1262" s="53"/>
      <c r="B1262" s="53"/>
      <c r="C1262" s="54" t="s">
        <v>1163</v>
      </c>
      <c r="D1262" s="53"/>
      <c r="E1262" s="53"/>
      <c r="F1262" s="53"/>
      <c r="G1262" s="53"/>
      <c r="H1262" s="55">
        <f>I1254+I1255+I1257+I1258+I1259+I1260</f>
        <v>18.389999999999997</v>
      </c>
      <c r="I1262" s="55"/>
      <c r="J1262" s="55">
        <f>K1254+K1255+K1257+K1258+K1259+K1260</f>
        <v>368.31</v>
      </c>
      <c r="K1262" s="55"/>
      <c r="O1262" s="46">
        <f>I1254+I1255+I1257+I1258+I1259+I1260</f>
        <v>18.389999999999997</v>
      </c>
      <c r="P1262" s="46">
        <f>K1254+K1255+K1257+K1258+K1259+K1260</f>
        <v>368.31</v>
      </c>
      <c r="X1262">
        <f>IF(Source!BI639&lt;=1,I1254+I1255+I1257+I1258+I1259+I1260-0, 0)</f>
        <v>0</v>
      </c>
      <c r="Y1262">
        <f>IF(Source!BI639=2,I1254+I1255+I1257+I1258+I1259+I1260-0, 0)</f>
        <v>18.389999999999997</v>
      </c>
      <c r="Z1262">
        <f>IF(Source!BI639=3,I1254+I1255+I1257+I1258+I1259+I1260-0, 0)</f>
        <v>0</v>
      </c>
      <c r="AA1262">
        <f>IF(Source!BI639=4,I1254+I1255+I1257+I1258+I1259+I1260,0)</f>
        <v>0</v>
      </c>
    </row>
    <row r="1264" spans="1:28" ht="42.75" x14ac:dyDescent="0.2">
      <c r="A1264" s="41">
        <v>6</v>
      </c>
      <c r="B1264" s="41" t="str">
        <f>Source!F640</f>
        <v>4.8-80-4</v>
      </c>
      <c r="C1264" s="41" t="s">
        <v>687</v>
      </c>
      <c r="D1264" s="42" t="str">
        <f>Source!H640</f>
        <v>100 М КАБЕЛЯ</v>
      </c>
      <c r="E1264" s="10">
        <f>Source!I640</f>
        <v>0.08</v>
      </c>
      <c r="F1264" s="44"/>
      <c r="G1264" s="43"/>
      <c r="H1264" s="10"/>
      <c r="I1264" s="44"/>
      <c r="J1264" s="10"/>
      <c r="K1264" s="44"/>
      <c r="Q1264">
        <f>ROUND((Source!DN640/100)*ROUND((ROUND((Source!AF640*Source!AV640*Source!I640),2)),2), 2)</f>
        <v>29.23</v>
      </c>
      <c r="R1264">
        <f>Source!X640</f>
        <v>625.76</v>
      </c>
      <c r="S1264">
        <f>ROUND((Source!DO640/100)*ROUND((ROUND((Source!AF640*Source!AV640*Source!I640),2)),2), 2)</f>
        <v>18.27</v>
      </c>
      <c r="T1264">
        <f>Source!Y640</f>
        <v>292.47000000000003</v>
      </c>
      <c r="U1264">
        <f>ROUND((175/100)*ROUND((ROUND((Source!AE640*Source!AV640*Source!I640),2)),2), 2)</f>
        <v>4.45</v>
      </c>
      <c r="V1264">
        <f>ROUND((160/100)*ROUND(ROUND((ROUND((Source!AE640*Source!AV640*Source!I640),2)*Source!BS640),2), 2), 2)</f>
        <v>105.9</v>
      </c>
    </row>
    <row r="1265" spans="1:28" x14ac:dyDescent="0.2">
      <c r="C1265" s="56" t="str">
        <f>"Объем: "&amp;Source!I640&amp;"=8/"&amp;"100"</f>
        <v>Объем: 0,08=8/100</v>
      </c>
    </row>
    <row r="1266" spans="1:28" ht="14.25" x14ac:dyDescent="0.2">
      <c r="A1266" s="41"/>
      <c r="B1266" s="41"/>
      <c r="C1266" s="41" t="s">
        <v>1154</v>
      </c>
      <c r="D1266" s="42"/>
      <c r="E1266" s="10"/>
      <c r="F1266" s="44">
        <f>Source!AO640</f>
        <v>305.77999999999997</v>
      </c>
      <c r="G1266" s="43" t="str">
        <f>Source!DG640</f>
        <v/>
      </c>
      <c r="H1266" s="10">
        <f>Source!AV640</f>
        <v>1.0669999999999999</v>
      </c>
      <c r="I1266" s="44">
        <f>ROUND((ROUND((Source!AF640*Source!AV640*Source!I640),2)),2)</f>
        <v>26.1</v>
      </c>
      <c r="J1266" s="10">
        <f>IF(Source!BA640&lt;&gt; 0, Source!BA640, 1)</f>
        <v>26.06</v>
      </c>
      <c r="K1266" s="44">
        <f>Source!S640</f>
        <v>680.17</v>
      </c>
      <c r="W1266">
        <f>I1266</f>
        <v>26.1</v>
      </c>
    </row>
    <row r="1267" spans="1:28" ht="14.25" x14ac:dyDescent="0.2">
      <c r="A1267" s="41"/>
      <c r="B1267" s="41"/>
      <c r="C1267" s="41" t="s">
        <v>1155</v>
      </c>
      <c r="D1267" s="42"/>
      <c r="E1267" s="10"/>
      <c r="F1267" s="44">
        <f>Source!AM640</f>
        <v>130.57</v>
      </c>
      <c r="G1267" s="43" t="str">
        <f>Source!DE640</f>
        <v/>
      </c>
      <c r="H1267" s="10">
        <f>Source!AV640</f>
        <v>1.0669999999999999</v>
      </c>
      <c r="I1267" s="44">
        <f>(ROUND((ROUND(((Source!ET640)*Source!AV640*Source!I640),2)),2)+ROUND((ROUND(((Source!AE640-(Source!EU640))*Source!AV640*Source!I640),2)),2))</f>
        <v>11.15</v>
      </c>
      <c r="J1267" s="10">
        <f>IF(Source!BB640&lt;&gt; 0, Source!BB640, 1)</f>
        <v>11.06</v>
      </c>
      <c r="K1267" s="44">
        <f>Source!Q640</f>
        <v>123.32</v>
      </c>
    </row>
    <row r="1268" spans="1:28" ht="14.25" x14ac:dyDescent="0.2">
      <c r="A1268" s="41"/>
      <c r="B1268" s="41"/>
      <c r="C1268" s="41" t="s">
        <v>1156</v>
      </c>
      <c r="D1268" s="42"/>
      <c r="E1268" s="10"/>
      <c r="F1268" s="44">
        <f>Source!AN640</f>
        <v>29.79</v>
      </c>
      <c r="G1268" s="43" t="str">
        <f>Source!DF640</f>
        <v/>
      </c>
      <c r="H1268" s="10">
        <f>Source!AV640</f>
        <v>1.0669999999999999</v>
      </c>
      <c r="I1268" s="45">
        <f>ROUND((ROUND((Source!AE640*Source!AV640*Source!I640),2)),2)</f>
        <v>2.54</v>
      </c>
      <c r="J1268" s="10">
        <f>IF(Source!BS640&lt;&gt; 0, Source!BS640, 1)</f>
        <v>26.06</v>
      </c>
      <c r="K1268" s="45">
        <f>Source!R640</f>
        <v>66.19</v>
      </c>
      <c r="W1268">
        <f>I1268</f>
        <v>2.54</v>
      </c>
    </row>
    <row r="1269" spans="1:28" ht="14.25" x14ac:dyDescent="0.2">
      <c r="A1269" s="41"/>
      <c r="B1269" s="41"/>
      <c r="C1269" s="41" t="s">
        <v>1177</v>
      </c>
      <c r="D1269" s="42"/>
      <c r="E1269" s="10"/>
      <c r="F1269" s="44">
        <f>Source!AL640</f>
        <v>36.19</v>
      </c>
      <c r="G1269" s="43" t="str">
        <f>Source!DD640</f>
        <v/>
      </c>
      <c r="H1269" s="10">
        <f>Source!AW640</f>
        <v>1.081</v>
      </c>
      <c r="I1269" s="44">
        <f>ROUND((ROUND((Source!AC640*Source!AW640*Source!I640),2)),2)</f>
        <v>3.13</v>
      </c>
      <c r="J1269" s="10">
        <f>IF(Source!BC640&lt;&gt; 0, Source!BC640, 1)</f>
        <v>6.98</v>
      </c>
      <c r="K1269" s="44">
        <f>Source!P640</f>
        <v>21.85</v>
      </c>
    </row>
    <row r="1270" spans="1:28" ht="14.25" x14ac:dyDescent="0.2">
      <c r="A1270" s="41"/>
      <c r="B1270" s="41"/>
      <c r="C1270" s="41" t="s">
        <v>1157</v>
      </c>
      <c r="D1270" s="42" t="s">
        <v>1158</v>
      </c>
      <c r="E1270" s="10">
        <f>Source!DN640</f>
        <v>112</v>
      </c>
      <c r="F1270" s="44"/>
      <c r="G1270" s="43"/>
      <c r="H1270" s="10"/>
      <c r="I1270" s="44">
        <f>SUM(Q1264:Q1269)</f>
        <v>29.23</v>
      </c>
      <c r="J1270" s="10">
        <f>Source!BZ640</f>
        <v>92</v>
      </c>
      <c r="K1270" s="44">
        <f>SUM(R1264:R1269)</f>
        <v>625.76</v>
      </c>
    </row>
    <row r="1271" spans="1:28" ht="14.25" x14ac:dyDescent="0.2">
      <c r="A1271" s="41"/>
      <c r="B1271" s="41"/>
      <c r="C1271" s="41" t="s">
        <v>1159</v>
      </c>
      <c r="D1271" s="42" t="s">
        <v>1158</v>
      </c>
      <c r="E1271" s="10">
        <f>Source!DO640</f>
        <v>70</v>
      </c>
      <c r="F1271" s="44"/>
      <c r="G1271" s="43"/>
      <c r="H1271" s="10"/>
      <c r="I1271" s="44">
        <f>SUM(S1264:S1270)</f>
        <v>18.27</v>
      </c>
      <c r="J1271" s="10">
        <f>Source!CA640</f>
        <v>43</v>
      </c>
      <c r="K1271" s="44">
        <f>SUM(T1264:T1270)</f>
        <v>292.47000000000003</v>
      </c>
    </row>
    <row r="1272" spans="1:28" ht="14.25" x14ac:dyDescent="0.2">
      <c r="A1272" s="41"/>
      <c r="B1272" s="41"/>
      <c r="C1272" s="41" t="s">
        <v>1160</v>
      </c>
      <c r="D1272" s="42" t="s">
        <v>1158</v>
      </c>
      <c r="E1272" s="10">
        <f>175</f>
        <v>175</v>
      </c>
      <c r="F1272" s="44"/>
      <c r="G1272" s="43"/>
      <c r="H1272" s="10"/>
      <c r="I1272" s="44">
        <f>SUM(U1264:U1271)</f>
        <v>4.45</v>
      </c>
      <c r="J1272" s="10">
        <f>160</f>
        <v>160</v>
      </c>
      <c r="K1272" s="44">
        <f>SUM(V1264:V1271)</f>
        <v>105.9</v>
      </c>
    </row>
    <row r="1273" spans="1:28" ht="14.25" x14ac:dyDescent="0.2">
      <c r="A1273" s="48"/>
      <c r="B1273" s="48"/>
      <c r="C1273" s="48" t="s">
        <v>1161</v>
      </c>
      <c r="D1273" s="49" t="s">
        <v>1162</v>
      </c>
      <c r="E1273" s="50">
        <f>Source!AQ640</f>
        <v>24.8</v>
      </c>
      <c r="F1273" s="51"/>
      <c r="G1273" s="52" t="str">
        <f>Source!DI640</f>
        <v/>
      </c>
      <c r="H1273" s="50">
        <f>Source!AV640</f>
        <v>1.0669999999999999</v>
      </c>
      <c r="I1273" s="51">
        <f>Source!U640</f>
        <v>2.1169280000000001</v>
      </c>
      <c r="J1273" s="50"/>
      <c r="K1273" s="51"/>
      <c r="AB1273" s="46">
        <f>I1273</f>
        <v>2.1169280000000001</v>
      </c>
    </row>
    <row r="1274" spans="1:28" ht="15" x14ac:dyDescent="0.25">
      <c r="A1274" s="53"/>
      <c r="B1274" s="53"/>
      <c r="C1274" s="54" t="s">
        <v>1163</v>
      </c>
      <c r="D1274" s="53"/>
      <c r="E1274" s="53"/>
      <c r="F1274" s="53"/>
      <c r="G1274" s="53"/>
      <c r="H1274" s="55">
        <f>I1266+I1267+I1269+I1270+I1271+I1272</f>
        <v>92.33</v>
      </c>
      <c r="I1274" s="55"/>
      <c r="J1274" s="55">
        <f>K1266+K1267+K1269+K1270+K1271+K1272</f>
        <v>1849.47</v>
      </c>
      <c r="K1274" s="55"/>
      <c r="O1274" s="46">
        <f>I1266+I1267+I1269+I1270+I1271+I1272</f>
        <v>92.33</v>
      </c>
      <c r="P1274" s="46">
        <f>K1266+K1267+K1269+K1270+K1271+K1272</f>
        <v>1849.47</v>
      </c>
      <c r="X1274">
        <f>IF(Source!BI640&lt;=1,I1266+I1267+I1269+I1270+I1271+I1272-0, 0)</f>
        <v>0</v>
      </c>
      <c r="Y1274">
        <f>IF(Source!BI640=2,I1266+I1267+I1269+I1270+I1271+I1272-0, 0)</f>
        <v>92.33</v>
      </c>
      <c r="Z1274">
        <f>IF(Source!BI640=3,I1266+I1267+I1269+I1270+I1271+I1272-0, 0)</f>
        <v>0</v>
      </c>
      <c r="AA1274">
        <f>IF(Source!BI640=4,I1266+I1267+I1269+I1270+I1271+I1272,0)</f>
        <v>0</v>
      </c>
    </row>
    <row r="1276" spans="1:28" ht="42.75" x14ac:dyDescent="0.2">
      <c r="A1276" s="41">
        <v>7</v>
      </c>
      <c r="B1276" s="41" t="str">
        <f>Source!F641</f>
        <v>4.8-77-3</v>
      </c>
      <c r="C1276" s="41" t="s">
        <v>744</v>
      </c>
      <c r="D1276" s="42" t="str">
        <f>Source!H641</f>
        <v>100 М КАБЕЛЯ</v>
      </c>
      <c r="E1276" s="10">
        <f>Source!I641</f>
        <v>0.05</v>
      </c>
      <c r="F1276" s="44"/>
      <c r="G1276" s="43"/>
      <c r="H1276" s="10"/>
      <c r="I1276" s="44"/>
      <c r="J1276" s="10"/>
      <c r="K1276" s="44"/>
      <c r="Q1276">
        <f>ROUND((Source!DN641/100)*ROUND((ROUND((Source!AF641*Source!AV641*Source!I641),2)),2), 2)</f>
        <v>5.9</v>
      </c>
      <c r="R1276">
        <f>Source!X641</f>
        <v>126.35</v>
      </c>
      <c r="S1276">
        <f>ROUND((Source!DO641/100)*ROUND((ROUND((Source!AF641*Source!AV641*Source!I641),2)),2), 2)</f>
        <v>3.69</v>
      </c>
      <c r="T1276">
        <f>Source!Y641</f>
        <v>59.06</v>
      </c>
      <c r="U1276">
        <f>ROUND((175/100)*ROUND((ROUND((Source!AE641*Source!AV641*Source!I641),2)),2), 2)</f>
        <v>4.78</v>
      </c>
      <c r="V1276">
        <f>ROUND((160/100)*ROUND(ROUND((ROUND((Source!AE641*Source!AV641*Source!I641),2)*Source!BS641),2), 2), 2)</f>
        <v>113.82</v>
      </c>
    </row>
    <row r="1277" spans="1:28" x14ac:dyDescent="0.2">
      <c r="C1277" s="56" t="str">
        <f>"Объем: "&amp;Source!I641&amp;"=5/"&amp;"100"</f>
        <v>Объем: 0,05=5/100</v>
      </c>
    </row>
    <row r="1278" spans="1:28" ht="14.25" x14ac:dyDescent="0.2">
      <c r="A1278" s="41"/>
      <c r="B1278" s="41"/>
      <c r="C1278" s="41" t="s">
        <v>1154</v>
      </c>
      <c r="D1278" s="42"/>
      <c r="E1278" s="10"/>
      <c r="F1278" s="44">
        <f>Source!AO641</f>
        <v>98.76</v>
      </c>
      <c r="G1278" s="43" t="str">
        <f>Source!DG641</f>
        <v/>
      </c>
      <c r="H1278" s="10">
        <f>Source!AV641</f>
        <v>1.0669999999999999</v>
      </c>
      <c r="I1278" s="44">
        <f>ROUND((ROUND((Source!AF641*Source!AV641*Source!I641),2)),2)</f>
        <v>5.27</v>
      </c>
      <c r="J1278" s="10">
        <f>IF(Source!BA641&lt;&gt; 0, Source!BA641, 1)</f>
        <v>26.06</v>
      </c>
      <c r="K1278" s="44">
        <f>Source!S641</f>
        <v>137.34</v>
      </c>
      <c r="W1278">
        <f>I1278</f>
        <v>5.27</v>
      </c>
    </row>
    <row r="1279" spans="1:28" ht="14.25" x14ac:dyDescent="0.2">
      <c r="A1279" s="41"/>
      <c r="B1279" s="41"/>
      <c r="C1279" s="41" t="s">
        <v>1155</v>
      </c>
      <c r="D1279" s="42"/>
      <c r="E1279" s="10"/>
      <c r="F1279" s="44">
        <f>Source!AM641</f>
        <v>286</v>
      </c>
      <c r="G1279" s="43" t="str">
        <f>Source!DE641</f>
        <v/>
      </c>
      <c r="H1279" s="10">
        <f>Source!AV641</f>
        <v>1.0669999999999999</v>
      </c>
      <c r="I1279" s="44">
        <f>(ROUND((ROUND(((Source!ET641)*Source!AV641*Source!I641),2)),2)+ROUND((ROUND(((Source!AE641-(Source!EU641))*Source!AV641*Source!I641),2)),2))</f>
        <v>15.26</v>
      </c>
      <c r="J1279" s="10">
        <f>IF(Source!BB641&lt;&gt; 0, Source!BB641, 1)</f>
        <v>10.09</v>
      </c>
      <c r="K1279" s="44">
        <f>Source!Q641</f>
        <v>153.97</v>
      </c>
    </row>
    <row r="1280" spans="1:28" ht="14.25" x14ac:dyDescent="0.2">
      <c r="A1280" s="41"/>
      <c r="B1280" s="41"/>
      <c r="C1280" s="41" t="s">
        <v>1156</v>
      </c>
      <c r="D1280" s="42"/>
      <c r="E1280" s="10"/>
      <c r="F1280" s="44">
        <f>Source!AN641</f>
        <v>51.11</v>
      </c>
      <c r="G1280" s="43" t="str">
        <f>Source!DF641</f>
        <v/>
      </c>
      <c r="H1280" s="10">
        <f>Source!AV641</f>
        <v>1.0669999999999999</v>
      </c>
      <c r="I1280" s="45">
        <f>ROUND((ROUND((Source!AE641*Source!AV641*Source!I641),2)),2)</f>
        <v>2.73</v>
      </c>
      <c r="J1280" s="10">
        <f>IF(Source!BS641&lt;&gt; 0, Source!BS641, 1)</f>
        <v>26.06</v>
      </c>
      <c r="K1280" s="45">
        <f>Source!R641</f>
        <v>71.14</v>
      </c>
      <c r="W1280">
        <f>I1280</f>
        <v>2.73</v>
      </c>
    </row>
    <row r="1281" spans="1:28" ht="14.25" x14ac:dyDescent="0.2">
      <c r="A1281" s="41"/>
      <c r="B1281" s="41"/>
      <c r="C1281" s="41" t="s">
        <v>1177</v>
      </c>
      <c r="D1281" s="42"/>
      <c r="E1281" s="10"/>
      <c r="F1281" s="44">
        <f>Source!AL641</f>
        <v>35.21</v>
      </c>
      <c r="G1281" s="43" t="str">
        <f>Source!DD641</f>
        <v/>
      </c>
      <c r="H1281" s="10">
        <f>Source!AW641</f>
        <v>1.081</v>
      </c>
      <c r="I1281" s="44">
        <f>ROUND((ROUND((Source!AC641*Source!AW641*Source!I641),2)),2)</f>
        <v>1.9</v>
      </c>
      <c r="J1281" s="10">
        <f>IF(Source!BC641&lt;&gt; 0, Source!BC641, 1)</f>
        <v>6.98</v>
      </c>
      <c r="K1281" s="44">
        <f>Source!P641</f>
        <v>13.26</v>
      </c>
    </row>
    <row r="1282" spans="1:28" ht="14.25" x14ac:dyDescent="0.2">
      <c r="A1282" s="41"/>
      <c r="B1282" s="41"/>
      <c r="C1282" s="41" t="s">
        <v>1157</v>
      </c>
      <c r="D1282" s="42" t="s">
        <v>1158</v>
      </c>
      <c r="E1282" s="10">
        <f>Source!DN641</f>
        <v>112</v>
      </c>
      <c r="F1282" s="44"/>
      <c r="G1282" s="43"/>
      <c r="H1282" s="10"/>
      <c r="I1282" s="44">
        <f>SUM(Q1276:Q1281)</f>
        <v>5.9</v>
      </c>
      <c r="J1282" s="10">
        <f>Source!BZ641</f>
        <v>92</v>
      </c>
      <c r="K1282" s="44">
        <f>SUM(R1276:R1281)</f>
        <v>126.35</v>
      </c>
    </row>
    <row r="1283" spans="1:28" ht="14.25" x14ac:dyDescent="0.2">
      <c r="A1283" s="41"/>
      <c r="B1283" s="41"/>
      <c r="C1283" s="41" t="s">
        <v>1159</v>
      </c>
      <c r="D1283" s="42" t="s">
        <v>1158</v>
      </c>
      <c r="E1283" s="10">
        <f>Source!DO641</f>
        <v>70</v>
      </c>
      <c r="F1283" s="44"/>
      <c r="G1283" s="43"/>
      <c r="H1283" s="10"/>
      <c r="I1283" s="44">
        <f>SUM(S1276:S1282)</f>
        <v>3.69</v>
      </c>
      <c r="J1283" s="10">
        <f>Source!CA641</f>
        <v>43</v>
      </c>
      <c r="K1283" s="44">
        <f>SUM(T1276:T1282)</f>
        <v>59.06</v>
      </c>
    </row>
    <row r="1284" spans="1:28" ht="14.25" x14ac:dyDescent="0.2">
      <c r="A1284" s="41"/>
      <c r="B1284" s="41"/>
      <c r="C1284" s="41" t="s">
        <v>1160</v>
      </c>
      <c r="D1284" s="42" t="s">
        <v>1158</v>
      </c>
      <c r="E1284" s="10">
        <f>175</f>
        <v>175</v>
      </c>
      <c r="F1284" s="44"/>
      <c r="G1284" s="43"/>
      <c r="H1284" s="10"/>
      <c r="I1284" s="44">
        <f>SUM(U1276:U1283)</f>
        <v>4.78</v>
      </c>
      <c r="J1284" s="10">
        <f>160</f>
        <v>160</v>
      </c>
      <c r="K1284" s="44">
        <f>SUM(V1276:V1283)</f>
        <v>113.82</v>
      </c>
    </row>
    <row r="1285" spans="1:28" ht="14.25" x14ac:dyDescent="0.2">
      <c r="A1285" s="48"/>
      <c r="B1285" s="48"/>
      <c r="C1285" s="48" t="s">
        <v>1161</v>
      </c>
      <c r="D1285" s="49" t="s">
        <v>1162</v>
      </c>
      <c r="E1285" s="50">
        <f>Source!AQ641</f>
        <v>8.01</v>
      </c>
      <c r="F1285" s="51"/>
      <c r="G1285" s="52" t="str">
        <f>Source!DI641</f>
        <v/>
      </c>
      <c r="H1285" s="50">
        <f>Source!AV641</f>
        <v>1.0669999999999999</v>
      </c>
      <c r="I1285" s="51">
        <f>Source!U641</f>
        <v>0.42733349999999998</v>
      </c>
      <c r="J1285" s="50"/>
      <c r="K1285" s="51"/>
      <c r="AB1285" s="46">
        <f>I1285</f>
        <v>0.42733349999999998</v>
      </c>
    </row>
    <row r="1286" spans="1:28" ht="15" x14ac:dyDescent="0.25">
      <c r="A1286" s="53"/>
      <c r="B1286" s="53"/>
      <c r="C1286" s="54" t="s">
        <v>1163</v>
      </c>
      <c r="D1286" s="53"/>
      <c r="E1286" s="53"/>
      <c r="F1286" s="53"/>
      <c r="G1286" s="53"/>
      <c r="H1286" s="55">
        <f>I1278+I1279+I1281+I1282+I1283+I1284</f>
        <v>36.799999999999997</v>
      </c>
      <c r="I1286" s="55"/>
      <c r="J1286" s="55">
        <f>K1278+K1279+K1281+K1282+K1283+K1284</f>
        <v>603.79999999999995</v>
      </c>
      <c r="K1286" s="55"/>
      <c r="O1286" s="46">
        <f>I1278+I1279+I1281+I1282+I1283+I1284</f>
        <v>36.799999999999997</v>
      </c>
      <c r="P1286" s="46">
        <f>K1278+K1279+K1281+K1282+K1283+K1284</f>
        <v>603.79999999999995</v>
      </c>
      <c r="X1286">
        <f>IF(Source!BI641&lt;=1,I1278+I1279+I1281+I1282+I1283+I1284-0, 0)</f>
        <v>0</v>
      </c>
      <c r="Y1286">
        <f>IF(Source!BI641=2,I1278+I1279+I1281+I1282+I1283+I1284-0, 0)</f>
        <v>36.799999999999997</v>
      </c>
      <c r="Z1286">
        <f>IF(Source!BI641=3,I1278+I1279+I1281+I1282+I1283+I1284-0, 0)</f>
        <v>0</v>
      </c>
      <c r="AA1286">
        <f>IF(Source!BI641=4,I1278+I1279+I1281+I1282+I1283+I1284,0)</f>
        <v>0</v>
      </c>
    </row>
    <row r="1288" spans="1:28" ht="42.75" x14ac:dyDescent="0.2">
      <c r="A1288" s="41">
        <v>8</v>
      </c>
      <c r="B1288" s="41" t="str">
        <f>Source!F642</f>
        <v>4.8-77-4</v>
      </c>
      <c r="C1288" s="41" t="s">
        <v>690</v>
      </c>
      <c r="D1288" s="42" t="str">
        <f>Source!H642</f>
        <v>100 М КАБЕЛЯ</v>
      </c>
      <c r="E1288" s="10">
        <f>Source!I642</f>
        <v>0.2</v>
      </c>
      <c r="F1288" s="44"/>
      <c r="G1288" s="43"/>
      <c r="H1288" s="10"/>
      <c r="I1288" s="44"/>
      <c r="J1288" s="10"/>
      <c r="K1288" s="44"/>
      <c r="Q1288">
        <f>ROUND((Source!DN642/100)*ROUND((ROUND((Source!AF642*Source!AV642*Source!I642),2)),2), 2)</f>
        <v>32.409999999999997</v>
      </c>
      <c r="R1288">
        <f>Source!X642</f>
        <v>693.85</v>
      </c>
      <c r="S1288">
        <f>ROUND((Source!DO642/100)*ROUND((ROUND((Source!AF642*Source!AV642*Source!I642),2)),2), 2)</f>
        <v>20.260000000000002</v>
      </c>
      <c r="T1288">
        <f>Source!Y642</f>
        <v>324.3</v>
      </c>
      <c r="U1288">
        <f>ROUND((175/100)*ROUND((ROUND((Source!AE642*Source!AV642*Source!I642),2)),2), 2)</f>
        <v>26.2</v>
      </c>
      <c r="V1288">
        <f>ROUND((160/100)*ROUND(ROUND((ROUND((Source!AE642*Source!AV642*Source!I642),2)*Source!BS642),2), 2), 2)</f>
        <v>624.19000000000005</v>
      </c>
    </row>
    <row r="1289" spans="1:28" x14ac:dyDescent="0.2">
      <c r="C1289" s="56" t="str">
        <f>"Объем: "&amp;Source!I642&amp;"=20/"&amp;"100"</f>
        <v>Объем: 0,2=20/100</v>
      </c>
    </row>
    <row r="1290" spans="1:28" ht="14.25" x14ac:dyDescent="0.2">
      <c r="A1290" s="41"/>
      <c r="B1290" s="41"/>
      <c r="C1290" s="41" t="s">
        <v>1154</v>
      </c>
      <c r="D1290" s="42"/>
      <c r="E1290" s="10"/>
      <c r="F1290" s="44">
        <f>Source!AO642</f>
        <v>135.63</v>
      </c>
      <c r="G1290" s="43" t="str">
        <f>Source!DG642</f>
        <v/>
      </c>
      <c r="H1290" s="10">
        <f>Source!AV642</f>
        <v>1.0669999999999999</v>
      </c>
      <c r="I1290" s="44">
        <f>ROUND((ROUND((Source!AF642*Source!AV642*Source!I642),2)),2)</f>
        <v>28.94</v>
      </c>
      <c r="J1290" s="10">
        <f>IF(Source!BA642&lt;&gt; 0, Source!BA642, 1)</f>
        <v>26.06</v>
      </c>
      <c r="K1290" s="44">
        <f>Source!S642</f>
        <v>754.18</v>
      </c>
      <c r="W1290">
        <f>I1290</f>
        <v>28.94</v>
      </c>
    </row>
    <row r="1291" spans="1:28" ht="14.25" x14ac:dyDescent="0.2">
      <c r="A1291" s="41"/>
      <c r="B1291" s="41"/>
      <c r="C1291" s="41" t="s">
        <v>1155</v>
      </c>
      <c r="D1291" s="42"/>
      <c r="E1291" s="10"/>
      <c r="F1291" s="44">
        <f>Source!AM642</f>
        <v>391.41</v>
      </c>
      <c r="G1291" s="43" t="str">
        <f>Source!DE642</f>
        <v/>
      </c>
      <c r="H1291" s="10">
        <f>Source!AV642</f>
        <v>1.0669999999999999</v>
      </c>
      <c r="I1291" s="44">
        <f>(ROUND((ROUND(((Source!ET642)*Source!AV642*Source!I642),2)),2)+ROUND((ROUND(((Source!AE642-(Source!EU642))*Source!AV642*Source!I642),2)),2))</f>
        <v>83.53</v>
      </c>
      <c r="J1291" s="10">
        <f>IF(Source!BB642&lt;&gt; 0, Source!BB642, 1)</f>
        <v>10.1</v>
      </c>
      <c r="K1291" s="44">
        <f>Source!Q642</f>
        <v>843.65</v>
      </c>
    </row>
    <row r="1292" spans="1:28" ht="14.25" x14ac:dyDescent="0.2">
      <c r="A1292" s="41"/>
      <c r="B1292" s="41"/>
      <c r="C1292" s="41" t="s">
        <v>1156</v>
      </c>
      <c r="D1292" s="42"/>
      <c r="E1292" s="10"/>
      <c r="F1292" s="44">
        <f>Source!AN642</f>
        <v>70.14</v>
      </c>
      <c r="G1292" s="43" t="str">
        <f>Source!DF642</f>
        <v/>
      </c>
      <c r="H1292" s="10">
        <f>Source!AV642</f>
        <v>1.0669999999999999</v>
      </c>
      <c r="I1292" s="45">
        <f>ROUND((ROUND((Source!AE642*Source!AV642*Source!I642),2)),2)</f>
        <v>14.97</v>
      </c>
      <c r="J1292" s="10">
        <f>IF(Source!BS642&lt;&gt; 0, Source!BS642, 1)</f>
        <v>26.06</v>
      </c>
      <c r="K1292" s="45">
        <f>Source!R642</f>
        <v>390.12</v>
      </c>
      <c r="W1292">
        <f>I1292</f>
        <v>14.97</v>
      </c>
    </row>
    <row r="1293" spans="1:28" ht="14.25" x14ac:dyDescent="0.2">
      <c r="A1293" s="41"/>
      <c r="B1293" s="41"/>
      <c r="C1293" s="41" t="s">
        <v>1177</v>
      </c>
      <c r="D1293" s="42"/>
      <c r="E1293" s="10"/>
      <c r="F1293" s="44">
        <f>Source!AL642</f>
        <v>35.21</v>
      </c>
      <c r="G1293" s="43" t="str">
        <f>Source!DD642</f>
        <v/>
      </c>
      <c r="H1293" s="10">
        <f>Source!AW642</f>
        <v>1.081</v>
      </c>
      <c r="I1293" s="44">
        <f>ROUND((ROUND((Source!AC642*Source!AW642*Source!I642),2)),2)</f>
        <v>7.61</v>
      </c>
      <c r="J1293" s="10">
        <f>IF(Source!BC642&lt;&gt; 0, Source!BC642, 1)</f>
        <v>6.98</v>
      </c>
      <c r="K1293" s="44">
        <f>Source!P642</f>
        <v>53.12</v>
      </c>
    </row>
    <row r="1294" spans="1:28" ht="14.25" x14ac:dyDescent="0.2">
      <c r="A1294" s="41"/>
      <c r="B1294" s="41"/>
      <c r="C1294" s="41" t="s">
        <v>1157</v>
      </c>
      <c r="D1294" s="42" t="s">
        <v>1158</v>
      </c>
      <c r="E1294" s="10">
        <f>Source!DN642</f>
        <v>112</v>
      </c>
      <c r="F1294" s="44"/>
      <c r="G1294" s="43"/>
      <c r="H1294" s="10"/>
      <c r="I1294" s="44">
        <f>SUM(Q1288:Q1293)</f>
        <v>32.409999999999997</v>
      </c>
      <c r="J1294" s="10">
        <f>Source!BZ642</f>
        <v>92</v>
      </c>
      <c r="K1294" s="44">
        <f>SUM(R1288:R1293)</f>
        <v>693.85</v>
      </c>
    </row>
    <row r="1295" spans="1:28" ht="14.25" x14ac:dyDescent="0.2">
      <c r="A1295" s="41"/>
      <c r="B1295" s="41"/>
      <c r="C1295" s="41" t="s">
        <v>1159</v>
      </c>
      <c r="D1295" s="42" t="s">
        <v>1158</v>
      </c>
      <c r="E1295" s="10">
        <f>Source!DO642</f>
        <v>70</v>
      </c>
      <c r="F1295" s="44"/>
      <c r="G1295" s="43"/>
      <c r="H1295" s="10"/>
      <c r="I1295" s="44">
        <f>SUM(S1288:S1294)</f>
        <v>20.260000000000002</v>
      </c>
      <c r="J1295" s="10">
        <f>Source!CA642</f>
        <v>43</v>
      </c>
      <c r="K1295" s="44">
        <f>SUM(T1288:T1294)</f>
        <v>324.3</v>
      </c>
    </row>
    <row r="1296" spans="1:28" ht="14.25" x14ac:dyDescent="0.2">
      <c r="A1296" s="41"/>
      <c r="B1296" s="41"/>
      <c r="C1296" s="41" t="s">
        <v>1160</v>
      </c>
      <c r="D1296" s="42" t="s">
        <v>1158</v>
      </c>
      <c r="E1296" s="10">
        <f>175</f>
        <v>175</v>
      </c>
      <c r="F1296" s="44"/>
      <c r="G1296" s="43"/>
      <c r="H1296" s="10"/>
      <c r="I1296" s="44">
        <f>SUM(U1288:U1295)</f>
        <v>26.2</v>
      </c>
      <c r="J1296" s="10">
        <f>160</f>
        <v>160</v>
      </c>
      <c r="K1296" s="44">
        <f>SUM(V1288:V1295)</f>
        <v>624.19000000000005</v>
      </c>
    </row>
    <row r="1297" spans="1:28" ht="14.25" x14ac:dyDescent="0.2">
      <c r="A1297" s="48"/>
      <c r="B1297" s="48"/>
      <c r="C1297" s="48" t="s">
        <v>1161</v>
      </c>
      <c r="D1297" s="49" t="s">
        <v>1162</v>
      </c>
      <c r="E1297" s="50">
        <f>Source!AQ642</f>
        <v>11</v>
      </c>
      <c r="F1297" s="51"/>
      <c r="G1297" s="52" t="str">
        <f>Source!DI642</f>
        <v/>
      </c>
      <c r="H1297" s="50">
        <f>Source!AV642</f>
        <v>1.0669999999999999</v>
      </c>
      <c r="I1297" s="51">
        <f>Source!U642</f>
        <v>2.3473999999999999</v>
      </c>
      <c r="J1297" s="50"/>
      <c r="K1297" s="51"/>
      <c r="AB1297" s="46">
        <f>I1297</f>
        <v>2.3473999999999999</v>
      </c>
    </row>
    <row r="1298" spans="1:28" ht="15" x14ac:dyDescent="0.25">
      <c r="A1298" s="53"/>
      <c r="B1298" s="53"/>
      <c r="C1298" s="54" t="s">
        <v>1163</v>
      </c>
      <c r="D1298" s="53"/>
      <c r="E1298" s="53"/>
      <c r="F1298" s="53"/>
      <c r="G1298" s="53"/>
      <c r="H1298" s="55">
        <f>I1290+I1291+I1293+I1294+I1295+I1296</f>
        <v>198.95</v>
      </c>
      <c r="I1298" s="55"/>
      <c r="J1298" s="55">
        <f>K1290+K1291+K1293+K1294+K1295+K1296</f>
        <v>3293.29</v>
      </c>
      <c r="K1298" s="55"/>
      <c r="O1298" s="46">
        <f>I1290+I1291+I1293+I1294+I1295+I1296</f>
        <v>198.95</v>
      </c>
      <c r="P1298" s="46">
        <f>K1290+K1291+K1293+K1294+K1295+K1296</f>
        <v>3293.29</v>
      </c>
      <c r="X1298">
        <f>IF(Source!BI642&lt;=1,I1290+I1291+I1293+I1294+I1295+I1296-0, 0)</f>
        <v>0</v>
      </c>
      <c r="Y1298">
        <f>IF(Source!BI642=2,I1290+I1291+I1293+I1294+I1295+I1296-0, 0)</f>
        <v>198.95</v>
      </c>
      <c r="Z1298">
        <f>IF(Source!BI642=3,I1290+I1291+I1293+I1294+I1295+I1296-0, 0)</f>
        <v>0</v>
      </c>
      <c r="AA1298">
        <f>IF(Source!BI642=4,I1290+I1291+I1293+I1294+I1295+I1296,0)</f>
        <v>0</v>
      </c>
    </row>
    <row r="1300" spans="1:28" ht="85.5" x14ac:dyDescent="0.2">
      <c r="A1300" s="48">
        <v>9</v>
      </c>
      <c r="B1300" s="48" t="str">
        <f>Source!F643</f>
        <v>1.23-7-584</v>
      </c>
      <c r="C1300" s="48" t="s">
        <v>747</v>
      </c>
      <c r="D1300" s="49" t="str">
        <f>Source!H643</f>
        <v>км</v>
      </c>
      <c r="E1300" s="50">
        <f>Source!I643</f>
        <v>0.06</v>
      </c>
      <c r="F1300" s="51">
        <f>Source!AL643</f>
        <v>387101.13</v>
      </c>
      <c r="G1300" s="52" t="str">
        <f>Source!DD643</f>
        <v/>
      </c>
      <c r="H1300" s="50">
        <f>Source!AW643</f>
        <v>1</v>
      </c>
      <c r="I1300" s="51">
        <f>ROUND((ROUND((Source!AC643*Source!AW643*Source!I643),2)),2)</f>
        <v>23226.07</v>
      </c>
      <c r="J1300" s="50">
        <f>IF(Source!BC643&lt;&gt; 0, Source!BC643, 1)</f>
        <v>3.17</v>
      </c>
      <c r="K1300" s="51">
        <f>Source!P643</f>
        <v>73626.64</v>
      </c>
      <c r="Q1300">
        <f>ROUND((Source!DN643/100)*ROUND((ROUND((Source!AF643*Source!AV643*Source!I643),2)),2), 2)</f>
        <v>0</v>
      </c>
      <c r="R1300">
        <f>Source!X643</f>
        <v>0</v>
      </c>
      <c r="S1300">
        <f>ROUND((Source!DO643/100)*ROUND((ROUND((Source!AF643*Source!AV643*Source!I643),2)),2), 2)</f>
        <v>0</v>
      </c>
      <c r="T1300">
        <f>Source!Y643</f>
        <v>0</v>
      </c>
      <c r="U1300">
        <f>ROUND((175/100)*ROUND((ROUND((Source!AE643*Source!AV643*Source!I643),2)),2), 2)</f>
        <v>0</v>
      </c>
      <c r="V1300">
        <f>ROUND((160/100)*ROUND(ROUND((ROUND((Source!AE643*Source!AV643*Source!I643),2)*Source!BS643),2), 2), 2)</f>
        <v>0</v>
      </c>
    </row>
    <row r="1301" spans="1:28" ht="15" x14ac:dyDescent="0.25">
      <c r="A1301" s="53"/>
      <c r="B1301" s="53"/>
      <c r="C1301" s="54" t="s">
        <v>1163</v>
      </c>
      <c r="D1301" s="53"/>
      <c r="E1301" s="53"/>
      <c r="F1301" s="53"/>
      <c r="G1301" s="53"/>
      <c r="H1301" s="55">
        <f>I1300</f>
        <v>23226.07</v>
      </c>
      <c r="I1301" s="55"/>
      <c r="J1301" s="55">
        <f>K1300</f>
        <v>73626.64</v>
      </c>
      <c r="K1301" s="55"/>
      <c r="O1301" s="46">
        <f>I1300</f>
        <v>23226.07</v>
      </c>
      <c r="P1301" s="46">
        <f>K1300</f>
        <v>73626.64</v>
      </c>
      <c r="X1301">
        <f>IF(Source!BI643&lt;=1,I1300-0, 0)</f>
        <v>0</v>
      </c>
      <c r="Y1301">
        <f>IF(Source!BI643=2,I1300-0, 0)</f>
        <v>23226.07</v>
      </c>
      <c r="Z1301">
        <f>IF(Source!BI643=3,I1300-0, 0)</f>
        <v>0</v>
      </c>
      <c r="AA1301">
        <f>IF(Source!BI643=4,I1300,0)</f>
        <v>0</v>
      </c>
    </row>
    <row r="1303" spans="1:28" ht="85.5" x14ac:dyDescent="0.2">
      <c r="A1303" s="48">
        <v>10</v>
      </c>
      <c r="B1303" s="48" t="str">
        <f>Source!F644</f>
        <v>1.23-7-578</v>
      </c>
      <c r="C1303" s="48" t="s">
        <v>750</v>
      </c>
      <c r="D1303" s="49" t="str">
        <f>Source!H644</f>
        <v>км</v>
      </c>
      <c r="E1303" s="50">
        <f>Source!I644</f>
        <v>1.4999999999999999E-2</v>
      </c>
      <c r="F1303" s="51">
        <f>Source!AL644</f>
        <v>216415.27</v>
      </c>
      <c r="G1303" s="52" t="str">
        <f>Source!DD644</f>
        <v/>
      </c>
      <c r="H1303" s="50">
        <f>Source!AW644</f>
        <v>1</v>
      </c>
      <c r="I1303" s="51">
        <f>ROUND((ROUND((Source!AC644*Source!AW644*Source!I644),2)),2)</f>
        <v>3246.23</v>
      </c>
      <c r="J1303" s="50">
        <f>IF(Source!BC644&lt;&gt; 0, Source!BC644, 1)</f>
        <v>2.93</v>
      </c>
      <c r="K1303" s="51">
        <f>Source!P644</f>
        <v>9511.4500000000007</v>
      </c>
      <c r="Q1303">
        <f>ROUND((Source!DN644/100)*ROUND((ROUND((Source!AF644*Source!AV644*Source!I644),2)),2), 2)</f>
        <v>0</v>
      </c>
      <c r="R1303">
        <f>Source!X644</f>
        <v>0</v>
      </c>
      <c r="S1303">
        <f>ROUND((Source!DO644/100)*ROUND((ROUND((Source!AF644*Source!AV644*Source!I644),2)),2), 2)</f>
        <v>0</v>
      </c>
      <c r="T1303">
        <f>Source!Y644</f>
        <v>0</v>
      </c>
      <c r="U1303">
        <f>ROUND((175/100)*ROUND((ROUND((Source!AE644*Source!AV644*Source!I644),2)),2), 2)</f>
        <v>0</v>
      </c>
      <c r="V1303">
        <f>ROUND((160/100)*ROUND(ROUND((ROUND((Source!AE644*Source!AV644*Source!I644),2)*Source!BS644),2), 2), 2)</f>
        <v>0</v>
      </c>
    </row>
    <row r="1304" spans="1:28" ht="15" x14ac:dyDescent="0.25">
      <c r="A1304" s="53"/>
      <c r="B1304" s="53"/>
      <c r="C1304" s="54" t="s">
        <v>1163</v>
      </c>
      <c r="D1304" s="53"/>
      <c r="E1304" s="53"/>
      <c r="F1304" s="53"/>
      <c r="G1304" s="53"/>
      <c r="H1304" s="55">
        <f>I1303</f>
        <v>3246.23</v>
      </c>
      <c r="I1304" s="55"/>
      <c r="J1304" s="55">
        <f>K1303</f>
        <v>9511.4500000000007</v>
      </c>
      <c r="K1304" s="55"/>
      <c r="O1304" s="46">
        <f>I1303</f>
        <v>3246.23</v>
      </c>
      <c r="P1304" s="46">
        <f>K1303</f>
        <v>9511.4500000000007</v>
      </c>
      <c r="X1304">
        <f>IF(Source!BI644&lt;=1,I1303-0, 0)</f>
        <v>0</v>
      </c>
      <c r="Y1304">
        <f>IF(Source!BI644=2,I1303-0, 0)</f>
        <v>3246.23</v>
      </c>
      <c r="Z1304">
        <f>IF(Source!BI644=3,I1303-0, 0)</f>
        <v>0</v>
      </c>
      <c r="AA1304">
        <f>IF(Source!BI644=4,I1303,0)</f>
        <v>0</v>
      </c>
    </row>
    <row r="1306" spans="1:28" ht="42.75" x14ac:dyDescent="0.2">
      <c r="A1306" s="41">
        <v>11</v>
      </c>
      <c r="B1306" s="41" t="str">
        <f>Source!F645</f>
        <v>4.8-98-3</v>
      </c>
      <c r="C1306" s="41" t="s">
        <v>753</v>
      </c>
      <c r="D1306" s="42" t="str">
        <f>Source!H645</f>
        <v>1  ШТ.</v>
      </c>
      <c r="E1306" s="10">
        <f>Source!I645</f>
        <v>1</v>
      </c>
      <c r="F1306" s="44"/>
      <c r="G1306" s="43"/>
      <c r="H1306" s="10"/>
      <c r="I1306" s="44"/>
      <c r="J1306" s="10"/>
      <c r="K1306" s="44"/>
      <c r="Q1306">
        <f>ROUND((Source!DN645/100)*ROUND((ROUND((Source!AF645*Source!AV645*Source!I645),2)),2), 2)</f>
        <v>125.98</v>
      </c>
      <c r="R1306">
        <f>Source!X645</f>
        <v>2696.73</v>
      </c>
      <c r="S1306">
        <f>ROUND((Source!DO645/100)*ROUND((ROUND((Source!AF645*Source!AV645*Source!I645),2)),2), 2)</f>
        <v>78.739999999999995</v>
      </c>
      <c r="T1306">
        <f>Source!Y645</f>
        <v>1260.43</v>
      </c>
      <c r="U1306">
        <f>ROUND((175/100)*ROUND((ROUND((Source!AE645*Source!AV645*Source!I645),2)),2), 2)</f>
        <v>0.37</v>
      </c>
      <c r="V1306">
        <f>ROUND((160/100)*ROUND(ROUND((ROUND((Source!AE645*Source!AV645*Source!I645),2)*Source!BS645),2), 2), 2)</f>
        <v>8.75</v>
      </c>
    </row>
    <row r="1307" spans="1:28" ht="14.25" x14ac:dyDescent="0.2">
      <c r="A1307" s="41"/>
      <c r="B1307" s="41"/>
      <c r="C1307" s="41" t="s">
        <v>1154</v>
      </c>
      <c r="D1307" s="42"/>
      <c r="E1307" s="10"/>
      <c r="F1307" s="44">
        <f>Source!AO645</f>
        <v>105.42</v>
      </c>
      <c r="G1307" s="43" t="str">
        <f>Source!DG645</f>
        <v/>
      </c>
      <c r="H1307" s="10">
        <f>Source!AV645</f>
        <v>1.0669999999999999</v>
      </c>
      <c r="I1307" s="44">
        <f>ROUND((ROUND((Source!AF645*Source!AV645*Source!I645),2)),2)</f>
        <v>112.48</v>
      </c>
      <c r="J1307" s="10">
        <f>IF(Source!BA645&lt;&gt; 0, Source!BA645, 1)</f>
        <v>26.06</v>
      </c>
      <c r="K1307" s="44">
        <f>Source!S645</f>
        <v>2931.23</v>
      </c>
      <c r="W1307">
        <f>I1307</f>
        <v>112.48</v>
      </c>
    </row>
    <row r="1308" spans="1:28" ht="14.25" x14ac:dyDescent="0.2">
      <c r="A1308" s="41"/>
      <c r="B1308" s="41"/>
      <c r="C1308" s="41" t="s">
        <v>1155</v>
      </c>
      <c r="D1308" s="42"/>
      <c r="E1308" s="10"/>
      <c r="F1308" s="44">
        <f>Source!AM645</f>
        <v>0.85</v>
      </c>
      <c r="G1308" s="43" t="str">
        <f>Source!DE645</f>
        <v/>
      </c>
      <c r="H1308" s="10">
        <f>Source!AV645</f>
        <v>1.0669999999999999</v>
      </c>
      <c r="I1308" s="44">
        <f>(ROUND((ROUND(((Source!ET645)*Source!AV645*Source!I645),2)),2)+ROUND((ROUND(((Source!AE645-(Source!EU645))*Source!AV645*Source!I645),2)),2))</f>
        <v>0.91</v>
      </c>
      <c r="J1308" s="10">
        <f>IF(Source!BB645&lt;&gt; 0, Source!BB645, 1)</f>
        <v>11.2</v>
      </c>
      <c r="K1308" s="44">
        <f>Source!Q645</f>
        <v>10.19</v>
      </c>
    </row>
    <row r="1309" spans="1:28" ht="14.25" x14ac:dyDescent="0.2">
      <c r="A1309" s="41"/>
      <c r="B1309" s="41"/>
      <c r="C1309" s="41" t="s">
        <v>1156</v>
      </c>
      <c r="D1309" s="42"/>
      <c r="E1309" s="10"/>
      <c r="F1309" s="44">
        <f>Source!AN645</f>
        <v>0.2</v>
      </c>
      <c r="G1309" s="43" t="str">
        <f>Source!DF645</f>
        <v/>
      </c>
      <c r="H1309" s="10">
        <f>Source!AV645</f>
        <v>1.0669999999999999</v>
      </c>
      <c r="I1309" s="45">
        <f>ROUND((ROUND((Source!AE645*Source!AV645*Source!I645),2)),2)</f>
        <v>0.21</v>
      </c>
      <c r="J1309" s="10">
        <f>IF(Source!BS645&lt;&gt; 0, Source!BS645, 1)</f>
        <v>26.06</v>
      </c>
      <c r="K1309" s="45">
        <f>Source!R645</f>
        <v>5.47</v>
      </c>
      <c r="W1309">
        <f>I1309</f>
        <v>0.21</v>
      </c>
    </row>
    <row r="1310" spans="1:28" ht="14.25" x14ac:dyDescent="0.2">
      <c r="A1310" s="41"/>
      <c r="B1310" s="41"/>
      <c r="C1310" s="41" t="s">
        <v>1177</v>
      </c>
      <c r="D1310" s="42"/>
      <c r="E1310" s="10"/>
      <c r="F1310" s="44">
        <f>Source!AL645</f>
        <v>29.61</v>
      </c>
      <c r="G1310" s="43" t="str">
        <f>Source!DD645</f>
        <v/>
      </c>
      <c r="H1310" s="10">
        <f>Source!AW645</f>
        <v>1.081</v>
      </c>
      <c r="I1310" s="44">
        <f>ROUND((ROUND((Source!AC645*Source!AW645*Source!I645),2)),2)</f>
        <v>32.01</v>
      </c>
      <c r="J1310" s="10">
        <f>IF(Source!BC645&lt;&gt; 0, Source!BC645, 1)</f>
        <v>6.98</v>
      </c>
      <c r="K1310" s="44">
        <f>Source!P645</f>
        <v>223.43</v>
      </c>
    </row>
    <row r="1311" spans="1:28" ht="14.25" x14ac:dyDescent="0.2">
      <c r="A1311" s="41"/>
      <c r="B1311" s="41"/>
      <c r="C1311" s="41" t="s">
        <v>1157</v>
      </c>
      <c r="D1311" s="42" t="s">
        <v>1158</v>
      </c>
      <c r="E1311" s="10">
        <f>Source!DN645</f>
        <v>112</v>
      </c>
      <c r="F1311" s="44"/>
      <c r="G1311" s="43"/>
      <c r="H1311" s="10"/>
      <c r="I1311" s="44">
        <f>SUM(Q1306:Q1310)</f>
        <v>125.98</v>
      </c>
      <c r="J1311" s="10">
        <f>Source!BZ645</f>
        <v>92</v>
      </c>
      <c r="K1311" s="44">
        <f>SUM(R1306:R1310)</f>
        <v>2696.73</v>
      </c>
    </row>
    <row r="1312" spans="1:28" ht="14.25" x14ac:dyDescent="0.2">
      <c r="A1312" s="41"/>
      <c r="B1312" s="41"/>
      <c r="C1312" s="41" t="s">
        <v>1159</v>
      </c>
      <c r="D1312" s="42" t="s">
        <v>1158</v>
      </c>
      <c r="E1312" s="10">
        <f>Source!DO645</f>
        <v>70</v>
      </c>
      <c r="F1312" s="44"/>
      <c r="G1312" s="43"/>
      <c r="H1312" s="10"/>
      <c r="I1312" s="44">
        <f>SUM(S1306:S1311)</f>
        <v>78.739999999999995</v>
      </c>
      <c r="J1312" s="10">
        <f>Source!CA645</f>
        <v>43</v>
      </c>
      <c r="K1312" s="44">
        <f>SUM(T1306:T1311)</f>
        <v>1260.43</v>
      </c>
    </row>
    <row r="1313" spans="1:28" ht="14.25" x14ac:dyDescent="0.2">
      <c r="A1313" s="41"/>
      <c r="B1313" s="41"/>
      <c r="C1313" s="41" t="s">
        <v>1160</v>
      </c>
      <c r="D1313" s="42" t="s">
        <v>1158</v>
      </c>
      <c r="E1313" s="10">
        <f>175</f>
        <v>175</v>
      </c>
      <c r="F1313" s="44"/>
      <c r="G1313" s="43"/>
      <c r="H1313" s="10"/>
      <c r="I1313" s="44">
        <f>SUM(U1306:U1312)</f>
        <v>0.37</v>
      </c>
      <c r="J1313" s="10">
        <f>160</f>
        <v>160</v>
      </c>
      <c r="K1313" s="44">
        <f>SUM(V1306:V1312)</f>
        <v>8.75</v>
      </c>
    </row>
    <row r="1314" spans="1:28" ht="14.25" x14ac:dyDescent="0.2">
      <c r="A1314" s="48"/>
      <c r="B1314" s="48"/>
      <c r="C1314" s="48" t="s">
        <v>1161</v>
      </c>
      <c r="D1314" s="49" t="s">
        <v>1162</v>
      </c>
      <c r="E1314" s="50">
        <f>Source!AQ645</f>
        <v>8.5500000000000007</v>
      </c>
      <c r="F1314" s="51"/>
      <c r="G1314" s="52" t="str">
        <f>Source!DI645</f>
        <v/>
      </c>
      <c r="H1314" s="50">
        <f>Source!AV645</f>
        <v>1.0669999999999999</v>
      </c>
      <c r="I1314" s="51">
        <f>Source!U645</f>
        <v>9.1228499999999997</v>
      </c>
      <c r="J1314" s="50"/>
      <c r="K1314" s="51"/>
      <c r="AB1314" s="46">
        <f>I1314</f>
        <v>9.1228499999999997</v>
      </c>
    </row>
    <row r="1315" spans="1:28" ht="15" x14ac:dyDescent="0.25">
      <c r="A1315" s="53"/>
      <c r="B1315" s="53"/>
      <c r="C1315" s="54" t="s">
        <v>1163</v>
      </c>
      <c r="D1315" s="53"/>
      <c r="E1315" s="53"/>
      <c r="F1315" s="53"/>
      <c r="G1315" s="53"/>
      <c r="H1315" s="55">
        <f>I1307+I1308+I1310+I1311+I1312+I1313</f>
        <v>350.49</v>
      </c>
      <c r="I1315" s="55"/>
      <c r="J1315" s="55">
        <f>K1307+K1308+K1310+K1311+K1312+K1313</f>
        <v>7130.76</v>
      </c>
      <c r="K1315" s="55"/>
      <c r="O1315" s="46">
        <f>I1307+I1308+I1310+I1311+I1312+I1313</f>
        <v>350.49</v>
      </c>
      <c r="P1315" s="46">
        <f>K1307+K1308+K1310+K1311+K1312+K1313</f>
        <v>7130.76</v>
      </c>
      <c r="X1315">
        <f>IF(Source!BI645&lt;=1,I1307+I1308+I1310+I1311+I1312+I1313-0, 0)</f>
        <v>0</v>
      </c>
      <c r="Y1315">
        <f>IF(Source!BI645=2,I1307+I1308+I1310+I1311+I1312+I1313-0, 0)</f>
        <v>350.49</v>
      </c>
      <c r="Z1315">
        <f>IF(Source!BI645=3,I1307+I1308+I1310+I1311+I1312+I1313-0, 0)</f>
        <v>0</v>
      </c>
      <c r="AA1315">
        <f>IF(Source!BI645=4,I1307+I1308+I1310+I1311+I1312+I1313,0)</f>
        <v>0</v>
      </c>
    </row>
    <row r="1317" spans="1:28" ht="82.5" x14ac:dyDescent="0.2">
      <c r="A1317" s="48">
        <v>12</v>
      </c>
      <c r="B1317" s="48" t="str">
        <f>Source!F646</f>
        <v>Данные поставщика</v>
      </c>
      <c r="C1317" s="48" t="s">
        <v>1238</v>
      </c>
      <c r="D1317" s="49" t="str">
        <f>Source!H646</f>
        <v>ШТ</v>
      </c>
      <c r="E1317" s="50">
        <f>Source!I646</f>
        <v>1</v>
      </c>
      <c r="F1317" s="51">
        <f>Source!AL646</f>
        <v>1454.17</v>
      </c>
      <c r="G1317" s="52" t="str">
        <f>Source!DD646</f>
        <v/>
      </c>
      <c r="H1317" s="50">
        <f>Source!AW646</f>
        <v>1</v>
      </c>
      <c r="I1317" s="51">
        <f>ROUND((ROUND((Source!AC646*Source!AW646*Source!I646),2)),2)</f>
        <v>1454.17</v>
      </c>
      <c r="J1317" s="50">
        <f>IF(Source!BC646&lt;&gt; 0, Source!BC646, 1)</f>
        <v>6.82</v>
      </c>
      <c r="K1317" s="51">
        <f>Source!P646</f>
        <v>9917.44</v>
      </c>
      <c r="Q1317">
        <f>ROUND((Source!DN646/100)*ROUND((ROUND((Source!AF646*Source!AV646*Source!I646),2)),2), 2)</f>
        <v>0</v>
      </c>
      <c r="R1317">
        <f>Source!X646</f>
        <v>0</v>
      </c>
      <c r="S1317">
        <f>ROUND((Source!DO646/100)*ROUND((ROUND((Source!AF646*Source!AV646*Source!I646),2)),2), 2)</f>
        <v>0</v>
      </c>
      <c r="T1317">
        <f>Source!Y646</f>
        <v>0</v>
      </c>
      <c r="U1317">
        <f>ROUND((175/100)*ROUND((ROUND((Source!AE646*Source!AV646*Source!I646),2)),2), 2)</f>
        <v>0</v>
      </c>
      <c r="V1317">
        <f>ROUND((160/100)*ROUND(ROUND((ROUND((Source!AE646*Source!AV646*Source!I646),2)*Source!BS646),2), 2), 2)</f>
        <v>0</v>
      </c>
    </row>
    <row r="1318" spans="1:28" ht="15" x14ac:dyDescent="0.25">
      <c r="A1318" s="53"/>
      <c r="B1318" s="53"/>
      <c r="C1318" s="54" t="s">
        <v>1163</v>
      </c>
      <c r="D1318" s="53"/>
      <c r="E1318" s="53"/>
      <c r="F1318" s="53"/>
      <c r="G1318" s="53"/>
      <c r="H1318" s="55">
        <f>I1317</f>
        <v>1454.17</v>
      </c>
      <c r="I1318" s="55"/>
      <c r="J1318" s="55">
        <f>K1317</f>
        <v>9917.44</v>
      </c>
      <c r="K1318" s="55"/>
      <c r="O1318" s="46">
        <f>I1317</f>
        <v>1454.17</v>
      </c>
      <c r="P1318" s="46">
        <f>K1317</f>
        <v>9917.44</v>
      </c>
      <c r="X1318">
        <f>IF(Source!BI646&lt;=1,I1317-0, 0)</f>
        <v>1454.17</v>
      </c>
      <c r="Y1318">
        <f>IF(Source!BI646=2,I1317-0, 0)</f>
        <v>0</v>
      </c>
      <c r="Z1318">
        <f>IF(Source!BI646=3,I1317-0, 0)</f>
        <v>0</v>
      </c>
      <c r="AA1318">
        <f>IF(Source!BI646=4,I1317,0)</f>
        <v>0</v>
      </c>
    </row>
    <row r="1320" spans="1:28" ht="42.75" x14ac:dyDescent="0.2">
      <c r="A1320" s="41">
        <v>13</v>
      </c>
      <c r="B1320" s="41" t="str">
        <f>Source!F647</f>
        <v>4.8-98-5</v>
      </c>
      <c r="C1320" s="41" t="s">
        <v>758</v>
      </c>
      <c r="D1320" s="42" t="str">
        <f>Source!H647</f>
        <v>1  ШТ.</v>
      </c>
      <c r="E1320" s="10">
        <f>Source!I647</f>
        <v>4</v>
      </c>
      <c r="F1320" s="44"/>
      <c r="G1320" s="43"/>
      <c r="H1320" s="10"/>
      <c r="I1320" s="44"/>
      <c r="J1320" s="10"/>
      <c r="K1320" s="44"/>
      <c r="Q1320">
        <f>ROUND((Source!DN647/100)*ROUND((ROUND((Source!AF647*Source!AV647*Source!I647),2)),2), 2)</f>
        <v>695.46</v>
      </c>
      <c r="R1320">
        <f>Source!X647</f>
        <v>14887.4</v>
      </c>
      <c r="S1320">
        <f>ROUND((Source!DO647/100)*ROUND((ROUND((Source!AF647*Source!AV647*Source!I647),2)),2), 2)</f>
        <v>434.67</v>
      </c>
      <c r="T1320">
        <f>Source!Y647</f>
        <v>6958.24</v>
      </c>
      <c r="U1320">
        <f>ROUND((175/100)*ROUND((ROUND((Source!AE647*Source!AV647*Source!I647),2)),2), 2)</f>
        <v>1.49</v>
      </c>
      <c r="V1320">
        <f>ROUND((160/100)*ROUND(ROUND((ROUND((Source!AE647*Source!AV647*Source!I647),2)*Source!BS647),2), 2), 2)</f>
        <v>35.44</v>
      </c>
    </row>
    <row r="1321" spans="1:28" ht="14.25" x14ac:dyDescent="0.2">
      <c r="A1321" s="41"/>
      <c r="B1321" s="41"/>
      <c r="C1321" s="41" t="s">
        <v>1154</v>
      </c>
      <c r="D1321" s="42"/>
      <c r="E1321" s="10"/>
      <c r="F1321" s="44">
        <f>Source!AO647</f>
        <v>145.49</v>
      </c>
      <c r="G1321" s="43" t="str">
        <f>Source!DG647</f>
        <v/>
      </c>
      <c r="H1321" s="10">
        <f>Source!AV647</f>
        <v>1.0669999999999999</v>
      </c>
      <c r="I1321" s="44">
        <f>ROUND((ROUND((Source!AF647*Source!AV647*Source!I647),2)),2)</f>
        <v>620.95000000000005</v>
      </c>
      <c r="J1321" s="10">
        <f>IF(Source!BA647&lt;&gt; 0, Source!BA647, 1)</f>
        <v>26.06</v>
      </c>
      <c r="K1321" s="44">
        <f>Source!S647</f>
        <v>16181.96</v>
      </c>
      <c r="W1321">
        <f>I1321</f>
        <v>620.95000000000005</v>
      </c>
    </row>
    <row r="1322" spans="1:28" ht="14.25" x14ac:dyDescent="0.2">
      <c r="A1322" s="41"/>
      <c r="B1322" s="41"/>
      <c r="C1322" s="41" t="s">
        <v>1155</v>
      </c>
      <c r="D1322" s="42"/>
      <c r="E1322" s="10"/>
      <c r="F1322" s="44">
        <f>Source!AM647</f>
        <v>0.85</v>
      </c>
      <c r="G1322" s="43" t="str">
        <f>Source!DE647</f>
        <v/>
      </c>
      <c r="H1322" s="10">
        <f>Source!AV647</f>
        <v>1.0669999999999999</v>
      </c>
      <c r="I1322" s="44">
        <f>(ROUND((ROUND(((Source!ET647)*Source!AV647*Source!I647),2)),2)+ROUND((ROUND(((Source!AE647-(Source!EU647))*Source!AV647*Source!I647),2)),2))</f>
        <v>3.63</v>
      </c>
      <c r="J1322" s="10">
        <f>IF(Source!BB647&lt;&gt; 0, Source!BB647, 1)</f>
        <v>11.2</v>
      </c>
      <c r="K1322" s="44">
        <f>Source!Q647</f>
        <v>40.659999999999997</v>
      </c>
    </row>
    <row r="1323" spans="1:28" ht="14.25" x14ac:dyDescent="0.2">
      <c r="A1323" s="41"/>
      <c r="B1323" s="41"/>
      <c r="C1323" s="41" t="s">
        <v>1156</v>
      </c>
      <c r="D1323" s="42"/>
      <c r="E1323" s="10"/>
      <c r="F1323" s="44">
        <f>Source!AN647</f>
        <v>0.2</v>
      </c>
      <c r="G1323" s="43" t="str">
        <f>Source!DF647</f>
        <v/>
      </c>
      <c r="H1323" s="10">
        <f>Source!AV647</f>
        <v>1.0669999999999999</v>
      </c>
      <c r="I1323" s="45">
        <f>ROUND((ROUND((Source!AE647*Source!AV647*Source!I647),2)),2)</f>
        <v>0.85</v>
      </c>
      <c r="J1323" s="10">
        <f>IF(Source!BS647&lt;&gt; 0, Source!BS647, 1)</f>
        <v>26.06</v>
      </c>
      <c r="K1323" s="45">
        <f>Source!R647</f>
        <v>22.15</v>
      </c>
      <c r="W1323">
        <f>I1323</f>
        <v>0.85</v>
      </c>
    </row>
    <row r="1324" spans="1:28" ht="14.25" x14ac:dyDescent="0.2">
      <c r="A1324" s="41"/>
      <c r="B1324" s="41"/>
      <c r="C1324" s="41" t="s">
        <v>1177</v>
      </c>
      <c r="D1324" s="42"/>
      <c r="E1324" s="10"/>
      <c r="F1324" s="44">
        <f>Source!AL647</f>
        <v>30.17</v>
      </c>
      <c r="G1324" s="43" t="str">
        <f>Source!DD647</f>
        <v/>
      </c>
      <c r="H1324" s="10">
        <f>Source!AW647</f>
        <v>1.081</v>
      </c>
      <c r="I1324" s="44">
        <f>ROUND((ROUND((Source!AC647*Source!AW647*Source!I647),2)),2)</f>
        <v>130.46</v>
      </c>
      <c r="J1324" s="10">
        <f>IF(Source!BC647&lt;&gt; 0, Source!BC647, 1)</f>
        <v>6.98</v>
      </c>
      <c r="K1324" s="44">
        <f>Source!P647</f>
        <v>910.61</v>
      </c>
    </row>
    <row r="1325" spans="1:28" ht="14.25" x14ac:dyDescent="0.2">
      <c r="A1325" s="41"/>
      <c r="B1325" s="41"/>
      <c r="C1325" s="41" t="s">
        <v>1157</v>
      </c>
      <c r="D1325" s="42" t="s">
        <v>1158</v>
      </c>
      <c r="E1325" s="10">
        <f>Source!DN647</f>
        <v>112</v>
      </c>
      <c r="F1325" s="44"/>
      <c r="G1325" s="43"/>
      <c r="H1325" s="10"/>
      <c r="I1325" s="44">
        <f>SUM(Q1320:Q1324)</f>
        <v>695.46</v>
      </c>
      <c r="J1325" s="10">
        <f>Source!BZ647</f>
        <v>92</v>
      </c>
      <c r="K1325" s="44">
        <f>SUM(R1320:R1324)</f>
        <v>14887.4</v>
      </c>
    </row>
    <row r="1326" spans="1:28" ht="14.25" x14ac:dyDescent="0.2">
      <c r="A1326" s="41"/>
      <c r="B1326" s="41"/>
      <c r="C1326" s="41" t="s">
        <v>1159</v>
      </c>
      <c r="D1326" s="42" t="s">
        <v>1158</v>
      </c>
      <c r="E1326" s="10">
        <f>Source!DO647</f>
        <v>70</v>
      </c>
      <c r="F1326" s="44"/>
      <c r="G1326" s="43"/>
      <c r="H1326" s="10"/>
      <c r="I1326" s="44">
        <f>SUM(S1320:S1325)</f>
        <v>434.67</v>
      </c>
      <c r="J1326" s="10">
        <f>Source!CA647</f>
        <v>43</v>
      </c>
      <c r="K1326" s="44">
        <f>SUM(T1320:T1325)</f>
        <v>6958.24</v>
      </c>
    </row>
    <row r="1327" spans="1:28" ht="14.25" x14ac:dyDescent="0.2">
      <c r="A1327" s="41"/>
      <c r="B1327" s="41"/>
      <c r="C1327" s="41" t="s">
        <v>1160</v>
      </c>
      <c r="D1327" s="42" t="s">
        <v>1158</v>
      </c>
      <c r="E1327" s="10">
        <f>175</f>
        <v>175</v>
      </c>
      <c r="F1327" s="44"/>
      <c r="G1327" s="43"/>
      <c r="H1327" s="10"/>
      <c r="I1327" s="44">
        <f>SUM(U1320:U1326)</f>
        <v>1.49</v>
      </c>
      <c r="J1327" s="10">
        <f>160</f>
        <v>160</v>
      </c>
      <c r="K1327" s="44">
        <f>SUM(V1320:V1326)</f>
        <v>35.44</v>
      </c>
    </row>
    <row r="1328" spans="1:28" ht="14.25" x14ac:dyDescent="0.2">
      <c r="A1328" s="48"/>
      <c r="B1328" s="48"/>
      <c r="C1328" s="48" t="s">
        <v>1161</v>
      </c>
      <c r="D1328" s="49" t="s">
        <v>1162</v>
      </c>
      <c r="E1328" s="50">
        <f>Source!AQ647</f>
        <v>11.8</v>
      </c>
      <c r="F1328" s="51"/>
      <c r="G1328" s="52" t="str">
        <f>Source!DI647</f>
        <v/>
      </c>
      <c r="H1328" s="50">
        <f>Source!AV647</f>
        <v>1.0669999999999999</v>
      </c>
      <c r="I1328" s="51">
        <f>Source!U647</f>
        <v>50.362400000000001</v>
      </c>
      <c r="J1328" s="50"/>
      <c r="K1328" s="51"/>
      <c r="AB1328" s="46">
        <f>I1328</f>
        <v>50.362400000000001</v>
      </c>
    </row>
    <row r="1329" spans="1:28" ht="15" x14ac:dyDescent="0.25">
      <c r="A1329" s="53"/>
      <c r="B1329" s="53"/>
      <c r="C1329" s="54" t="s">
        <v>1163</v>
      </c>
      <c r="D1329" s="53"/>
      <c r="E1329" s="53"/>
      <c r="F1329" s="53"/>
      <c r="G1329" s="53"/>
      <c r="H1329" s="55">
        <f>I1321+I1322+I1324+I1325+I1326+I1327</f>
        <v>1886.66</v>
      </c>
      <c r="I1329" s="55"/>
      <c r="J1329" s="55">
        <f>K1321+K1322+K1324+K1325+K1326+K1327</f>
        <v>39014.31</v>
      </c>
      <c r="K1329" s="55"/>
      <c r="O1329" s="46">
        <f>I1321+I1322+I1324+I1325+I1326+I1327</f>
        <v>1886.66</v>
      </c>
      <c r="P1329" s="46">
        <f>K1321+K1322+K1324+K1325+K1326+K1327</f>
        <v>39014.31</v>
      </c>
      <c r="X1329">
        <f>IF(Source!BI647&lt;=1,I1321+I1322+I1324+I1325+I1326+I1327-0, 0)</f>
        <v>0</v>
      </c>
      <c r="Y1329">
        <f>IF(Source!BI647=2,I1321+I1322+I1324+I1325+I1326+I1327-0, 0)</f>
        <v>1886.66</v>
      </c>
      <c r="Z1329">
        <f>IF(Source!BI647=3,I1321+I1322+I1324+I1325+I1326+I1327-0, 0)</f>
        <v>0</v>
      </c>
      <c r="AA1329">
        <f>IF(Source!BI647=4,I1321+I1322+I1324+I1325+I1326+I1327,0)</f>
        <v>0</v>
      </c>
    </row>
    <row r="1331" spans="1:28" ht="82.5" x14ac:dyDescent="0.2">
      <c r="A1331" s="48">
        <v>14</v>
      </c>
      <c r="B1331" s="48" t="str">
        <f>Source!F648</f>
        <v>Данные поставщика</v>
      </c>
      <c r="C1331" s="48" t="s">
        <v>1239</v>
      </c>
      <c r="D1331" s="49" t="str">
        <f>Source!H648</f>
        <v>ШТ</v>
      </c>
      <c r="E1331" s="50">
        <f>Source!I648</f>
        <v>4</v>
      </c>
      <c r="F1331" s="51">
        <f>Source!AL648</f>
        <v>1832.1100000000001</v>
      </c>
      <c r="G1331" s="52" t="str">
        <f>Source!DD648</f>
        <v/>
      </c>
      <c r="H1331" s="50">
        <f>Source!AW648</f>
        <v>1</v>
      </c>
      <c r="I1331" s="51">
        <f>ROUND((ROUND((Source!AC648*Source!AW648*Source!I648),2)),2)</f>
        <v>7328.44</v>
      </c>
      <c r="J1331" s="50">
        <f>IF(Source!BC648&lt;&gt; 0, Source!BC648, 1)</f>
        <v>6.82</v>
      </c>
      <c r="K1331" s="51">
        <f>Source!P648</f>
        <v>49979.96</v>
      </c>
      <c r="Q1331">
        <f>ROUND((Source!DN648/100)*ROUND((ROUND((Source!AF648*Source!AV648*Source!I648),2)),2), 2)</f>
        <v>0</v>
      </c>
      <c r="R1331">
        <f>Source!X648</f>
        <v>0</v>
      </c>
      <c r="S1331">
        <f>ROUND((Source!DO648/100)*ROUND((ROUND((Source!AF648*Source!AV648*Source!I648),2)),2), 2)</f>
        <v>0</v>
      </c>
      <c r="T1331">
        <f>Source!Y648</f>
        <v>0</v>
      </c>
      <c r="U1331">
        <f>ROUND((175/100)*ROUND((ROUND((Source!AE648*Source!AV648*Source!I648),2)),2), 2)</f>
        <v>0</v>
      </c>
      <c r="V1331">
        <f>ROUND((160/100)*ROUND(ROUND((ROUND((Source!AE648*Source!AV648*Source!I648),2)*Source!BS648),2), 2), 2)</f>
        <v>0</v>
      </c>
    </row>
    <row r="1332" spans="1:28" ht="15" x14ac:dyDescent="0.25">
      <c r="A1332" s="53"/>
      <c r="B1332" s="53"/>
      <c r="C1332" s="54" t="s">
        <v>1163</v>
      </c>
      <c r="D1332" s="53"/>
      <c r="E1332" s="53"/>
      <c r="F1332" s="53"/>
      <c r="G1332" s="53"/>
      <c r="H1332" s="55">
        <f>I1331</f>
        <v>7328.44</v>
      </c>
      <c r="I1332" s="55"/>
      <c r="J1332" s="55">
        <f>K1331</f>
        <v>49979.96</v>
      </c>
      <c r="K1332" s="55"/>
      <c r="O1332" s="46">
        <f>I1331</f>
        <v>7328.44</v>
      </c>
      <c r="P1332" s="46">
        <f>K1331</f>
        <v>49979.96</v>
      </c>
      <c r="X1332">
        <f>IF(Source!BI648&lt;=1,I1331-0, 0)</f>
        <v>7328.44</v>
      </c>
      <c r="Y1332">
        <f>IF(Source!BI648=2,I1331-0, 0)</f>
        <v>0</v>
      </c>
      <c r="Z1332">
        <f>IF(Source!BI648=3,I1331-0, 0)</f>
        <v>0</v>
      </c>
      <c r="AA1332">
        <f>IF(Source!BI648=4,I1331,0)</f>
        <v>0</v>
      </c>
    </row>
    <row r="1334" spans="1:28" ht="57" x14ac:dyDescent="0.2">
      <c r="A1334" s="41">
        <v>15</v>
      </c>
      <c r="B1334" s="41" t="str">
        <f>Source!F649</f>
        <v>4.8-90-3</v>
      </c>
      <c r="C1334" s="41" t="s">
        <v>763</v>
      </c>
      <c r="D1334" s="42" t="str">
        <f>Source!H649</f>
        <v>1  ШТ.</v>
      </c>
      <c r="E1334" s="10">
        <f>Source!I649</f>
        <v>1</v>
      </c>
      <c r="F1334" s="44"/>
      <c r="G1334" s="43"/>
      <c r="H1334" s="10"/>
      <c r="I1334" s="44"/>
      <c r="J1334" s="10"/>
      <c r="K1334" s="44"/>
      <c r="Q1334">
        <f>ROUND((Source!DN649/100)*ROUND((ROUND((Source!AF649*Source!AV649*Source!I649),2)),2), 2)</f>
        <v>38.020000000000003</v>
      </c>
      <c r="R1334">
        <f>Source!X649</f>
        <v>813.96</v>
      </c>
      <c r="S1334">
        <f>ROUND((Source!DO649/100)*ROUND((ROUND((Source!AF649*Source!AV649*Source!I649),2)),2), 2)</f>
        <v>23.77</v>
      </c>
      <c r="T1334">
        <f>Source!Y649</f>
        <v>380.44</v>
      </c>
      <c r="U1334">
        <f>ROUND((175/100)*ROUND((ROUND((Source!AE649*Source!AV649*Source!I649),2)),2), 2)</f>
        <v>0</v>
      </c>
      <c r="V1334">
        <f>ROUND((160/100)*ROUND(ROUND((ROUND((Source!AE649*Source!AV649*Source!I649),2)*Source!BS649),2), 2), 2)</f>
        <v>0</v>
      </c>
    </row>
    <row r="1335" spans="1:28" ht="14.25" x14ac:dyDescent="0.2">
      <c r="A1335" s="41"/>
      <c r="B1335" s="41"/>
      <c r="C1335" s="41" t="s">
        <v>1154</v>
      </c>
      <c r="D1335" s="42"/>
      <c r="E1335" s="10"/>
      <c r="F1335" s="44">
        <f>Source!AO649</f>
        <v>32.43</v>
      </c>
      <c r="G1335" s="43" t="str">
        <f>Source!DG649</f>
        <v/>
      </c>
      <c r="H1335" s="10">
        <f>Source!AV649</f>
        <v>1.0469999999999999</v>
      </c>
      <c r="I1335" s="44">
        <f>ROUND((ROUND((Source!AF649*Source!AV649*Source!I649),2)),2)</f>
        <v>33.950000000000003</v>
      </c>
      <c r="J1335" s="10">
        <f>IF(Source!BA649&lt;&gt; 0, Source!BA649, 1)</f>
        <v>26.06</v>
      </c>
      <c r="K1335" s="44">
        <f>Source!S649</f>
        <v>884.74</v>
      </c>
      <c r="W1335">
        <f>I1335</f>
        <v>33.950000000000003</v>
      </c>
    </row>
    <row r="1336" spans="1:28" ht="14.25" x14ac:dyDescent="0.2">
      <c r="A1336" s="41"/>
      <c r="B1336" s="41"/>
      <c r="C1336" s="41" t="s">
        <v>1177</v>
      </c>
      <c r="D1336" s="42"/>
      <c r="E1336" s="10"/>
      <c r="F1336" s="44">
        <f>Source!AL649</f>
        <v>4.4800000000000004</v>
      </c>
      <c r="G1336" s="43" t="str">
        <f>Source!DD649</f>
        <v/>
      </c>
      <c r="H1336" s="10">
        <f>Source!AW649</f>
        <v>1</v>
      </c>
      <c r="I1336" s="44">
        <f>ROUND((ROUND((Source!AC649*Source!AW649*Source!I649),2)),2)</f>
        <v>4.4800000000000004</v>
      </c>
      <c r="J1336" s="10">
        <f>IF(Source!BC649&lt;&gt; 0, Source!BC649, 1)</f>
        <v>6.98</v>
      </c>
      <c r="K1336" s="44">
        <f>Source!P649</f>
        <v>31.27</v>
      </c>
    </row>
    <row r="1337" spans="1:28" ht="14.25" x14ac:dyDescent="0.2">
      <c r="A1337" s="41"/>
      <c r="B1337" s="41"/>
      <c r="C1337" s="41" t="s">
        <v>1157</v>
      </c>
      <c r="D1337" s="42" t="s">
        <v>1158</v>
      </c>
      <c r="E1337" s="10">
        <f>Source!DN649</f>
        <v>112</v>
      </c>
      <c r="F1337" s="44"/>
      <c r="G1337" s="43"/>
      <c r="H1337" s="10"/>
      <c r="I1337" s="44">
        <f>SUM(Q1334:Q1336)</f>
        <v>38.020000000000003</v>
      </c>
      <c r="J1337" s="10">
        <f>Source!BZ649</f>
        <v>92</v>
      </c>
      <c r="K1337" s="44">
        <f>SUM(R1334:R1336)</f>
        <v>813.96</v>
      </c>
    </row>
    <row r="1338" spans="1:28" ht="14.25" x14ac:dyDescent="0.2">
      <c r="A1338" s="41"/>
      <c r="B1338" s="41"/>
      <c r="C1338" s="41" t="s">
        <v>1159</v>
      </c>
      <c r="D1338" s="42" t="s">
        <v>1158</v>
      </c>
      <c r="E1338" s="10">
        <f>Source!DO649</f>
        <v>70</v>
      </c>
      <c r="F1338" s="44"/>
      <c r="G1338" s="43"/>
      <c r="H1338" s="10"/>
      <c r="I1338" s="44">
        <f>SUM(S1334:S1337)</f>
        <v>23.77</v>
      </c>
      <c r="J1338" s="10">
        <f>Source!CA649</f>
        <v>43</v>
      </c>
      <c r="K1338" s="44">
        <f>SUM(T1334:T1337)</f>
        <v>380.44</v>
      </c>
    </row>
    <row r="1339" spans="1:28" ht="14.25" x14ac:dyDescent="0.2">
      <c r="A1339" s="48"/>
      <c r="B1339" s="48"/>
      <c r="C1339" s="48" t="s">
        <v>1161</v>
      </c>
      <c r="D1339" s="49" t="s">
        <v>1162</v>
      </c>
      <c r="E1339" s="50">
        <f>Source!AQ649</f>
        <v>2.63</v>
      </c>
      <c r="F1339" s="51"/>
      <c r="G1339" s="52" t="str">
        <f>Source!DI649</f>
        <v/>
      </c>
      <c r="H1339" s="50">
        <f>Source!AV649</f>
        <v>1.0469999999999999</v>
      </c>
      <c r="I1339" s="51">
        <f>Source!U649</f>
        <v>2.7536099999999997</v>
      </c>
      <c r="J1339" s="50"/>
      <c r="K1339" s="51"/>
      <c r="AB1339" s="46">
        <f>I1339</f>
        <v>2.7536099999999997</v>
      </c>
    </row>
    <row r="1340" spans="1:28" ht="15" x14ac:dyDescent="0.25">
      <c r="A1340" s="53"/>
      <c r="B1340" s="53"/>
      <c r="C1340" s="54" t="s">
        <v>1163</v>
      </c>
      <c r="D1340" s="53"/>
      <c r="E1340" s="53"/>
      <c r="F1340" s="53"/>
      <c r="G1340" s="53"/>
      <c r="H1340" s="55">
        <f>I1335+I1336+I1337+I1338</f>
        <v>100.22000000000001</v>
      </c>
      <c r="I1340" s="55"/>
      <c r="J1340" s="55">
        <f>K1335+K1336+K1337+K1338</f>
        <v>2110.41</v>
      </c>
      <c r="K1340" s="55"/>
      <c r="O1340" s="46">
        <f>I1335+I1336+I1337+I1338</f>
        <v>100.22000000000001</v>
      </c>
      <c r="P1340" s="46">
        <f>K1335+K1336+K1337+K1338</f>
        <v>2110.41</v>
      </c>
      <c r="X1340">
        <f>IF(Source!BI649&lt;=1,I1335+I1336+I1337+I1338-0, 0)</f>
        <v>0</v>
      </c>
      <c r="Y1340">
        <f>IF(Source!BI649=2,I1335+I1336+I1337+I1338-0, 0)</f>
        <v>100.22000000000001</v>
      </c>
      <c r="Z1340">
        <f>IF(Source!BI649=3,I1335+I1336+I1337+I1338-0, 0)</f>
        <v>0</v>
      </c>
      <c r="AA1340">
        <f>IF(Source!BI649=4,I1335+I1336+I1337+I1338,0)</f>
        <v>0</v>
      </c>
    </row>
    <row r="1342" spans="1:28" ht="85.5" x14ac:dyDescent="0.2">
      <c r="A1342" s="48">
        <v>16</v>
      </c>
      <c r="B1342" s="48" t="str">
        <f>Source!F650</f>
        <v>1.21-5-1154</v>
      </c>
      <c r="C1342" s="48" t="s">
        <v>766</v>
      </c>
      <c r="D1342" s="49" t="str">
        <f>Source!H650</f>
        <v>КОМПЛЕКТ</v>
      </c>
      <c r="E1342" s="50">
        <f>Source!I650</f>
        <v>1</v>
      </c>
      <c r="F1342" s="51">
        <f>Source!AL650</f>
        <v>742.86</v>
      </c>
      <c r="G1342" s="52" t="str">
        <f>Source!DD650</f>
        <v/>
      </c>
      <c r="H1342" s="50">
        <f>Source!AW650</f>
        <v>1</v>
      </c>
      <c r="I1342" s="51">
        <f>ROUND((ROUND((Source!AC650*Source!AW650*Source!I650),2)),2)</f>
        <v>742.86</v>
      </c>
      <c r="J1342" s="50">
        <f>IF(Source!BC650&lt;&gt; 0, Source!BC650, 1)</f>
        <v>2.2799999999999998</v>
      </c>
      <c r="K1342" s="51">
        <f>Source!P650</f>
        <v>1693.72</v>
      </c>
      <c r="Q1342">
        <f>ROUND((Source!DN650/100)*ROUND((ROUND((Source!AF650*Source!AV650*Source!I650),2)),2), 2)</f>
        <v>0</v>
      </c>
      <c r="R1342">
        <f>Source!X650</f>
        <v>0</v>
      </c>
      <c r="S1342">
        <f>ROUND((Source!DO650/100)*ROUND((ROUND((Source!AF650*Source!AV650*Source!I650),2)),2), 2)</f>
        <v>0</v>
      </c>
      <c r="T1342">
        <f>Source!Y650</f>
        <v>0</v>
      </c>
      <c r="U1342">
        <f>ROUND((175/100)*ROUND((ROUND((Source!AE650*Source!AV650*Source!I650),2)),2), 2)</f>
        <v>0</v>
      </c>
      <c r="V1342">
        <f>ROUND((160/100)*ROUND(ROUND((ROUND((Source!AE650*Source!AV650*Source!I650),2)*Source!BS650),2), 2), 2)</f>
        <v>0</v>
      </c>
    </row>
    <row r="1343" spans="1:28" ht="15" x14ac:dyDescent="0.25">
      <c r="A1343" s="53"/>
      <c r="B1343" s="53"/>
      <c r="C1343" s="54" t="s">
        <v>1163</v>
      </c>
      <c r="D1343" s="53"/>
      <c r="E1343" s="53"/>
      <c r="F1343" s="53"/>
      <c r="G1343" s="53"/>
      <c r="H1343" s="55">
        <f>I1342</f>
        <v>742.86</v>
      </c>
      <c r="I1343" s="55"/>
      <c r="J1343" s="55">
        <f>K1342</f>
        <v>1693.72</v>
      </c>
      <c r="K1343" s="55"/>
      <c r="O1343" s="46">
        <f>I1342</f>
        <v>742.86</v>
      </c>
      <c r="P1343" s="46">
        <f>K1342</f>
        <v>1693.72</v>
      </c>
      <c r="X1343">
        <f>IF(Source!BI650&lt;=1,I1342-0, 0)</f>
        <v>0</v>
      </c>
      <c r="Y1343">
        <f>IF(Source!BI650=2,I1342-0, 0)</f>
        <v>742.86</v>
      </c>
      <c r="Z1343">
        <f>IF(Source!BI650=3,I1342-0, 0)</f>
        <v>0</v>
      </c>
      <c r="AA1343">
        <f>IF(Source!BI650=4,I1342,0)</f>
        <v>0</v>
      </c>
    </row>
    <row r="1345" spans="1:28" ht="57" x14ac:dyDescent="0.2">
      <c r="A1345" s="41">
        <v>17</v>
      </c>
      <c r="B1345" s="41" t="str">
        <f>Source!F651</f>
        <v>4.8-90-4</v>
      </c>
      <c r="C1345" s="41" t="s">
        <v>769</v>
      </c>
      <c r="D1345" s="42" t="str">
        <f>Source!H651</f>
        <v>1  ШТ.</v>
      </c>
      <c r="E1345" s="10">
        <f>Source!I651</f>
        <v>4</v>
      </c>
      <c r="F1345" s="44"/>
      <c r="G1345" s="43"/>
      <c r="H1345" s="10"/>
      <c r="I1345" s="44"/>
      <c r="J1345" s="10"/>
      <c r="K1345" s="44"/>
      <c r="Q1345">
        <f>ROUND((Source!DN651/100)*ROUND((ROUND((Source!AF651*Source!AV651*Source!I651),2)),2), 2)</f>
        <v>163.65</v>
      </c>
      <c r="R1345">
        <f>Source!X651</f>
        <v>3503.26</v>
      </c>
      <c r="S1345">
        <f>ROUND((Source!DO651/100)*ROUND((ROUND((Source!AF651*Source!AV651*Source!I651),2)),2), 2)</f>
        <v>102.28</v>
      </c>
      <c r="T1345">
        <f>Source!Y651</f>
        <v>1637.39</v>
      </c>
      <c r="U1345">
        <f>ROUND((175/100)*ROUND((ROUND((Source!AE651*Source!AV651*Source!I651),2)),2), 2)</f>
        <v>0</v>
      </c>
      <c r="V1345">
        <f>ROUND((160/100)*ROUND(ROUND((ROUND((Source!AE651*Source!AV651*Source!I651),2)*Source!BS651),2), 2), 2)</f>
        <v>0</v>
      </c>
    </row>
    <row r="1346" spans="1:28" ht="14.25" x14ac:dyDescent="0.2">
      <c r="A1346" s="41"/>
      <c r="B1346" s="41"/>
      <c r="C1346" s="41" t="s">
        <v>1154</v>
      </c>
      <c r="D1346" s="42"/>
      <c r="E1346" s="10"/>
      <c r="F1346" s="44">
        <f>Source!AO651</f>
        <v>34.89</v>
      </c>
      <c r="G1346" s="43" t="str">
        <f>Source!DG651</f>
        <v/>
      </c>
      <c r="H1346" s="10">
        <f>Source!AV651</f>
        <v>1.0469999999999999</v>
      </c>
      <c r="I1346" s="44">
        <f>ROUND((ROUND((Source!AF651*Source!AV651*Source!I651),2)),2)</f>
        <v>146.12</v>
      </c>
      <c r="J1346" s="10">
        <f>IF(Source!BA651&lt;&gt; 0, Source!BA651, 1)</f>
        <v>26.06</v>
      </c>
      <c r="K1346" s="44">
        <f>Source!S651</f>
        <v>3807.89</v>
      </c>
      <c r="W1346">
        <f>I1346</f>
        <v>146.12</v>
      </c>
    </row>
    <row r="1347" spans="1:28" ht="14.25" x14ac:dyDescent="0.2">
      <c r="A1347" s="41"/>
      <c r="B1347" s="41"/>
      <c r="C1347" s="41" t="s">
        <v>1177</v>
      </c>
      <c r="D1347" s="42"/>
      <c r="E1347" s="10"/>
      <c r="F1347" s="44">
        <f>Source!AL651</f>
        <v>4.4800000000000004</v>
      </c>
      <c r="G1347" s="43" t="str">
        <f>Source!DD651</f>
        <v/>
      </c>
      <c r="H1347" s="10">
        <f>Source!AW651</f>
        <v>1</v>
      </c>
      <c r="I1347" s="44">
        <f>ROUND((ROUND((Source!AC651*Source!AW651*Source!I651),2)),2)</f>
        <v>17.920000000000002</v>
      </c>
      <c r="J1347" s="10">
        <f>IF(Source!BC651&lt;&gt; 0, Source!BC651, 1)</f>
        <v>6.98</v>
      </c>
      <c r="K1347" s="44">
        <f>Source!P651</f>
        <v>125.08</v>
      </c>
    </row>
    <row r="1348" spans="1:28" ht="14.25" x14ac:dyDescent="0.2">
      <c r="A1348" s="41"/>
      <c r="B1348" s="41"/>
      <c r="C1348" s="41" t="s">
        <v>1157</v>
      </c>
      <c r="D1348" s="42" t="s">
        <v>1158</v>
      </c>
      <c r="E1348" s="10">
        <f>Source!DN651</f>
        <v>112</v>
      </c>
      <c r="F1348" s="44"/>
      <c r="G1348" s="43"/>
      <c r="H1348" s="10"/>
      <c r="I1348" s="44">
        <f>SUM(Q1345:Q1347)</f>
        <v>163.65</v>
      </c>
      <c r="J1348" s="10">
        <f>Source!BZ651</f>
        <v>92</v>
      </c>
      <c r="K1348" s="44">
        <f>SUM(R1345:R1347)</f>
        <v>3503.26</v>
      </c>
    </row>
    <row r="1349" spans="1:28" ht="14.25" x14ac:dyDescent="0.2">
      <c r="A1349" s="41"/>
      <c r="B1349" s="41"/>
      <c r="C1349" s="41" t="s">
        <v>1159</v>
      </c>
      <c r="D1349" s="42" t="s">
        <v>1158</v>
      </c>
      <c r="E1349" s="10">
        <f>Source!DO651</f>
        <v>70</v>
      </c>
      <c r="F1349" s="44"/>
      <c r="G1349" s="43"/>
      <c r="H1349" s="10"/>
      <c r="I1349" s="44">
        <f>SUM(S1345:S1348)</f>
        <v>102.28</v>
      </c>
      <c r="J1349" s="10">
        <f>Source!CA651</f>
        <v>43</v>
      </c>
      <c r="K1349" s="44">
        <f>SUM(T1345:T1348)</f>
        <v>1637.39</v>
      </c>
    </row>
    <row r="1350" spans="1:28" ht="14.25" x14ac:dyDescent="0.2">
      <c r="A1350" s="48"/>
      <c r="B1350" s="48"/>
      <c r="C1350" s="48" t="s">
        <v>1161</v>
      </c>
      <c r="D1350" s="49" t="s">
        <v>1162</v>
      </c>
      <c r="E1350" s="50">
        <f>Source!AQ651</f>
        <v>2.83</v>
      </c>
      <c r="F1350" s="51"/>
      <c r="G1350" s="52" t="str">
        <f>Source!DI651</f>
        <v/>
      </c>
      <c r="H1350" s="50">
        <f>Source!AV651</f>
        <v>1.0469999999999999</v>
      </c>
      <c r="I1350" s="51">
        <f>Source!U651</f>
        <v>11.852039999999999</v>
      </c>
      <c r="J1350" s="50"/>
      <c r="K1350" s="51"/>
      <c r="AB1350" s="46">
        <f>I1350</f>
        <v>11.852039999999999</v>
      </c>
    </row>
    <row r="1351" spans="1:28" ht="15" x14ac:dyDescent="0.25">
      <c r="A1351" s="53"/>
      <c r="B1351" s="53"/>
      <c r="C1351" s="54" t="s">
        <v>1163</v>
      </c>
      <c r="D1351" s="53"/>
      <c r="E1351" s="53"/>
      <c r="F1351" s="53"/>
      <c r="G1351" s="53"/>
      <c r="H1351" s="55">
        <f>I1346+I1347+I1348+I1349</f>
        <v>429.97</v>
      </c>
      <c r="I1351" s="55"/>
      <c r="J1351" s="55">
        <f>K1346+K1347+K1348+K1349</f>
        <v>9073.619999999999</v>
      </c>
      <c r="K1351" s="55"/>
      <c r="O1351" s="46">
        <f>I1346+I1347+I1348+I1349</f>
        <v>429.97</v>
      </c>
      <c r="P1351" s="46">
        <f>K1346+K1347+K1348+K1349</f>
        <v>9073.619999999999</v>
      </c>
      <c r="X1351">
        <f>IF(Source!BI651&lt;=1,I1346+I1347+I1348+I1349-0, 0)</f>
        <v>0</v>
      </c>
      <c r="Y1351">
        <f>IF(Source!BI651=2,I1346+I1347+I1348+I1349-0, 0)</f>
        <v>429.97</v>
      </c>
      <c r="Z1351">
        <f>IF(Source!BI651=3,I1346+I1347+I1348+I1349-0, 0)</f>
        <v>0</v>
      </c>
      <c r="AA1351">
        <f>IF(Source!BI651=4,I1346+I1347+I1348+I1349,0)</f>
        <v>0</v>
      </c>
    </row>
    <row r="1353" spans="1:28" ht="85.5" x14ac:dyDescent="0.2">
      <c r="A1353" s="48">
        <v>18</v>
      </c>
      <c r="B1353" s="48" t="str">
        <f>Source!F652</f>
        <v>1.21-5-1155</v>
      </c>
      <c r="C1353" s="48" t="s">
        <v>772</v>
      </c>
      <c r="D1353" s="49" t="str">
        <f>Source!H652</f>
        <v>КОМПЛЕКТ</v>
      </c>
      <c r="E1353" s="50">
        <f>Source!I652</f>
        <v>4</v>
      </c>
      <c r="F1353" s="51">
        <f>Source!AL652</f>
        <v>857.16</v>
      </c>
      <c r="G1353" s="52" t="str">
        <f>Source!DD652</f>
        <v/>
      </c>
      <c r="H1353" s="50">
        <f>Source!AW652</f>
        <v>1</v>
      </c>
      <c r="I1353" s="51">
        <f>ROUND((ROUND((Source!AC652*Source!AW652*Source!I652),2)),2)</f>
        <v>3428.64</v>
      </c>
      <c r="J1353" s="50">
        <f>IF(Source!BC652&lt;&gt; 0, Source!BC652, 1)</f>
        <v>2.66</v>
      </c>
      <c r="K1353" s="51">
        <f>Source!P652</f>
        <v>9120.18</v>
      </c>
      <c r="Q1353">
        <f>ROUND((Source!DN652/100)*ROUND((ROUND((Source!AF652*Source!AV652*Source!I652),2)),2), 2)</f>
        <v>0</v>
      </c>
      <c r="R1353">
        <f>Source!X652</f>
        <v>0</v>
      </c>
      <c r="S1353">
        <f>ROUND((Source!DO652/100)*ROUND((ROUND((Source!AF652*Source!AV652*Source!I652),2)),2), 2)</f>
        <v>0</v>
      </c>
      <c r="T1353">
        <f>Source!Y652</f>
        <v>0</v>
      </c>
      <c r="U1353">
        <f>ROUND((175/100)*ROUND((ROUND((Source!AE652*Source!AV652*Source!I652),2)),2), 2)</f>
        <v>0</v>
      </c>
      <c r="V1353">
        <f>ROUND((160/100)*ROUND(ROUND((ROUND((Source!AE652*Source!AV652*Source!I652),2)*Source!BS652),2), 2), 2)</f>
        <v>0</v>
      </c>
    </row>
    <row r="1354" spans="1:28" ht="15" x14ac:dyDescent="0.25">
      <c r="A1354" s="53"/>
      <c r="B1354" s="53"/>
      <c r="C1354" s="54" t="s">
        <v>1163</v>
      </c>
      <c r="D1354" s="53"/>
      <c r="E1354" s="53"/>
      <c r="F1354" s="53"/>
      <c r="G1354" s="53"/>
      <c r="H1354" s="55">
        <f>I1353</f>
        <v>3428.64</v>
      </c>
      <c r="I1354" s="55"/>
      <c r="J1354" s="55">
        <f>K1353</f>
        <v>9120.18</v>
      </c>
      <c r="K1354" s="55"/>
      <c r="O1354" s="46">
        <f>I1353</f>
        <v>3428.64</v>
      </c>
      <c r="P1354" s="46">
        <f>K1353</f>
        <v>9120.18</v>
      </c>
      <c r="X1354">
        <f>IF(Source!BI652&lt;=1,I1353-0, 0)</f>
        <v>0</v>
      </c>
      <c r="Y1354">
        <f>IF(Source!BI652=2,I1353-0, 0)</f>
        <v>3428.64</v>
      </c>
      <c r="Z1354">
        <f>IF(Source!BI652=3,I1353-0, 0)</f>
        <v>0</v>
      </c>
      <c r="AA1354">
        <f>IF(Source!BI652=4,I1353,0)</f>
        <v>0</v>
      </c>
    </row>
    <row r="1356" spans="1:28" ht="28.5" x14ac:dyDescent="0.2">
      <c r="A1356" s="41">
        <v>19</v>
      </c>
      <c r="B1356" s="41" t="str">
        <f>Source!F653</f>
        <v>4.8-301-1</v>
      </c>
      <c r="C1356" s="41" t="s">
        <v>716</v>
      </c>
      <c r="D1356" s="42" t="str">
        <f>Source!H653</f>
        <v>100 компл.</v>
      </c>
      <c r="E1356" s="10">
        <f>Source!I653</f>
        <v>0.05</v>
      </c>
      <c r="F1356" s="44"/>
      <c r="G1356" s="43"/>
      <c r="H1356" s="10"/>
      <c r="I1356" s="44"/>
      <c r="J1356" s="10"/>
      <c r="K1356" s="44"/>
      <c r="Q1356">
        <f>ROUND((Source!DN653/100)*ROUND((ROUND((Source!AF653*Source!AV653*Source!I653),2)),2), 2)</f>
        <v>125.85</v>
      </c>
      <c r="R1356">
        <f>Source!X653</f>
        <v>2694.09</v>
      </c>
      <c r="S1356">
        <f>ROUND((Source!DO653/100)*ROUND((ROUND((Source!AF653*Source!AV653*Source!I653),2)),2), 2)</f>
        <v>78.66</v>
      </c>
      <c r="T1356">
        <f>Source!Y653</f>
        <v>1259.19</v>
      </c>
      <c r="U1356">
        <f>ROUND((175/100)*ROUND((ROUND((Source!AE653*Source!AV653*Source!I653),2)),2), 2)</f>
        <v>5.69</v>
      </c>
      <c r="V1356">
        <f>ROUND((160/100)*ROUND(ROUND((ROUND((Source!AE653*Source!AV653*Source!I653),2)*Source!BS653),2), 2), 2)</f>
        <v>135.52000000000001</v>
      </c>
    </row>
    <row r="1357" spans="1:28" x14ac:dyDescent="0.2">
      <c r="C1357" s="56" t="str">
        <f>"Объем: "&amp;Source!I653&amp;"=5/"&amp;"100"</f>
        <v>Объем: 0,05=5/100</v>
      </c>
    </row>
    <row r="1358" spans="1:28" ht="14.25" x14ac:dyDescent="0.2">
      <c r="A1358" s="41"/>
      <c r="B1358" s="41"/>
      <c r="C1358" s="41" t="s">
        <v>1154</v>
      </c>
      <c r="D1358" s="42"/>
      <c r="E1358" s="10"/>
      <c r="F1358" s="44">
        <f>Source!AO653</f>
        <v>2146.46</v>
      </c>
      <c r="G1358" s="43" t="str">
        <f>Source!DG653</f>
        <v/>
      </c>
      <c r="H1358" s="10">
        <f>Source!AV653</f>
        <v>1.0469999999999999</v>
      </c>
      <c r="I1358" s="44">
        <f>ROUND((ROUND((Source!AF653*Source!AV653*Source!I653),2)),2)</f>
        <v>112.37</v>
      </c>
      <c r="J1358" s="10">
        <f>IF(Source!BA653&lt;&gt; 0, Source!BA653, 1)</f>
        <v>26.06</v>
      </c>
      <c r="K1358" s="44">
        <f>Source!S653</f>
        <v>2928.36</v>
      </c>
      <c r="W1358">
        <f>I1358</f>
        <v>112.37</v>
      </c>
    </row>
    <row r="1359" spans="1:28" ht="14.25" x14ac:dyDescent="0.2">
      <c r="A1359" s="41"/>
      <c r="B1359" s="41"/>
      <c r="C1359" s="41" t="s">
        <v>1155</v>
      </c>
      <c r="D1359" s="42"/>
      <c r="E1359" s="10"/>
      <c r="F1359" s="44">
        <f>Source!AM653</f>
        <v>715.22</v>
      </c>
      <c r="G1359" s="43" t="str">
        <f>Source!DE653</f>
        <v/>
      </c>
      <c r="H1359" s="10">
        <f>Source!AV653</f>
        <v>1.0469999999999999</v>
      </c>
      <c r="I1359" s="44">
        <f>(ROUND((ROUND(((Source!ET653)*Source!AV653*Source!I653),2)),2)+ROUND((ROUND(((Source!AE653-(Source!EU653))*Source!AV653*Source!I653),2)),2))</f>
        <v>37.44</v>
      </c>
      <c r="J1359" s="10">
        <f>IF(Source!BB653&lt;&gt; 0, Source!BB653, 1)</f>
        <v>8.31</v>
      </c>
      <c r="K1359" s="44">
        <f>Source!Q653</f>
        <v>311.13</v>
      </c>
    </row>
    <row r="1360" spans="1:28" ht="14.25" x14ac:dyDescent="0.2">
      <c r="A1360" s="41"/>
      <c r="B1360" s="41"/>
      <c r="C1360" s="41" t="s">
        <v>1156</v>
      </c>
      <c r="D1360" s="42"/>
      <c r="E1360" s="10"/>
      <c r="F1360" s="44">
        <f>Source!AN653</f>
        <v>62.01</v>
      </c>
      <c r="G1360" s="43" t="str">
        <f>Source!DF653</f>
        <v/>
      </c>
      <c r="H1360" s="10">
        <f>Source!AV653</f>
        <v>1.0469999999999999</v>
      </c>
      <c r="I1360" s="45">
        <f>ROUND((ROUND((Source!AE653*Source!AV653*Source!I653),2)),2)</f>
        <v>3.25</v>
      </c>
      <c r="J1360" s="10">
        <f>IF(Source!BS653&lt;&gt; 0, Source!BS653, 1)</f>
        <v>26.06</v>
      </c>
      <c r="K1360" s="45">
        <f>Source!R653</f>
        <v>84.7</v>
      </c>
      <c r="W1360">
        <f>I1360</f>
        <v>3.25</v>
      </c>
    </row>
    <row r="1361" spans="1:28" ht="14.25" x14ac:dyDescent="0.2">
      <c r="A1361" s="41"/>
      <c r="B1361" s="41"/>
      <c r="C1361" s="41" t="s">
        <v>1177</v>
      </c>
      <c r="D1361" s="42"/>
      <c r="E1361" s="10"/>
      <c r="F1361" s="44">
        <f>Source!AL653</f>
        <v>519.45000000000005</v>
      </c>
      <c r="G1361" s="43" t="str">
        <f>Source!DD653</f>
        <v/>
      </c>
      <c r="H1361" s="10">
        <f>Source!AW653</f>
        <v>1</v>
      </c>
      <c r="I1361" s="44">
        <f>ROUND((ROUND((Source!AC653*Source!AW653*Source!I653),2)),2)</f>
        <v>25.97</v>
      </c>
      <c r="J1361" s="10">
        <f>IF(Source!BC653&lt;&gt; 0, Source!BC653, 1)</f>
        <v>6.98</v>
      </c>
      <c r="K1361" s="44">
        <f>Source!P653</f>
        <v>181.27</v>
      </c>
    </row>
    <row r="1362" spans="1:28" ht="28.5" x14ac:dyDescent="0.2">
      <c r="A1362" s="41" t="s">
        <v>774</v>
      </c>
      <c r="B1362" s="41" t="str">
        <f>Source!F654</f>
        <v>1.21-5-1069</v>
      </c>
      <c r="C1362" s="41" t="s">
        <v>720</v>
      </c>
      <c r="D1362" s="42" t="str">
        <f>Source!H654</f>
        <v>КОМПЛЕКТ</v>
      </c>
      <c r="E1362" s="10">
        <f>Source!I654</f>
        <v>5</v>
      </c>
      <c r="F1362" s="44">
        <f>Source!AK654</f>
        <v>153.63</v>
      </c>
      <c r="G1362" s="59" t="s">
        <v>3</v>
      </c>
      <c r="H1362" s="10">
        <f>Source!AW654</f>
        <v>1</v>
      </c>
      <c r="I1362" s="44">
        <f>ROUND((ROUND((Source!AC654*Source!AW654*Source!I654),2)),2)+(ROUND((ROUND(((Source!ET654)*Source!AV654*Source!I654),2)),2)+ROUND((ROUND(((Source!AE654-(Source!EU654))*Source!AV654*Source!I654),2)),2))+ROUND((ROUND((Source!AF654*Source!AV654*Source!I654),2)),2)</f>
        <v>768.15</v>
      </c>
      <c r="J1362" s="10">
        <f>IF(Source!BC654&lt;&gt; 0, Source!BC654, 1)</f>
        <v>1.83</v>
      </c>
      <c r="K1362" s="44">
        <f>Source!O654</f>
        <v>1405.71</v>
      </c>
      <c r="Q1362">
        <f>ROUND((Source!DN654/100)*ROUND((ROUND((Source!AF654*Source!AV654*Source!I654),2)),2), 2)</f>
        <v>0</v>
      </c>
      <c r="R1362">
        <f>Source!X654</f>
        <v>0</v>
      </c>
      <c r="S1362">
        <f>ROUND((Source!DO654/100)*ROUND((ROUND((Source!AF654*Source!AV654*Source!I654),2)),2), 2)</f>
        <v>0</v>
      </c>
      <c r="T1362">
        <f>Source!Y654</f>
        <v>0</v>
      </c>
      <c r="U1362">
        <f>ROUND((175/100)*ROUND((ROUND((Source!AE654*Source!AV654*Source!I654),2)),2), 2)</f>
        <v>0</v>
      </c>
      <c r="V1362">
        <f>ROUND((160/100)*ROUND(ROUND((ROUND((Source!AE654*Source!AV654*Source!I654),2)*Source!BS654),2), 2), 2)</f>
        <v>0</v>
      </c>
      <c r="X1362">
        <f>IF(Source!BI654&lt;=1,I1362, 0)</f>
        <v>0</v>
      </c>
      <c r="Y1362">
        <f>IF(Source!BI654=2,I1362, 0)</f>
        <v>768.15</v>
      </c>
      <c r="Z1362">
        <f>IF(Source!BI654=3,I1362, 0)</f>
        <v>0</v>
      </c>
      <c r="AA1362">
        <f>IF(Source!BI654=4,I1362, 0)</f>
        <v>0</v>
      </c>
    </row>
    <row r="1363" spans="1:28" ht="14.25" x14ac:dyDescent="0.2">
      <c r="A1363" s="41"/>
      <c r="B1363" s="41"/>
      <c r="C1363" s="41" t="s">
        <v>1157</v>
      </c>
      <c r="D1363" s="42" t="s">
        <v>1158</v>
      </c>
      <c r="E1363" s="10">
        <f>Source!DN653</f>
        <v>112</v>
      </c>
      <c r="F1363" s="44"/>
      <c r="G1363" s="43"/>
      <c r="H1363" s="10"/>
      <c r="I1363" s="44">
        <f>SUM(Q1356:Q1362)</f>
        <v>125.85</v>
      </c>
      <c r="J1363" s="10">
        <f>Source!BZ653</f>
        <v>92</v>
      </c>
      <c r="K1363" s="44">
        <f>SUM(R1356:R1362)</f>
        <v>2694.09</v>
      </c>
    </row>
    <row r="1364" spans="1:28" ht="14.25" x14ac:dyDescent="0.2">
      <c r="A1364" s="41"/>
      <c r="B1364" s="41"/>
      <c r="C1364" s="41" t="s">
        <v>1159</v>
      </c>
      <c r="D1364" s="42" t="s">
        <v>1158</v>
      </c>
      <c r="E1364" s="10">
        <f>Source!DO653</f>
        <v>70</v>
      </c>
      <c r="F1364" s="44"/>
      <c r="G1364" s="43"/>
      <c r="H1364" s="10"/>
      <c r="I1364" s="44">
        <f>SUM(S1356:S1363)</f>
        <v>78.66</v>
      </c>
      <c r="J1364" s="10">
        <f>Source!CA653</f>
        <v>43</v>
      </c>
      <c r="K1364" s="44">
        <f>SUM(T1356:T1363)</f>
        <v>1259.19</v>
      </c>
    </row>
    <row r="1365" spans="1:28" ht="14.25" x14ac:dyDescent="0.2">
      <c r="A1365" s="41"/>
      <c r="B1365" s="41"/>
      <c r="C1365" s="41" t="s">
        <v>1160</v>
      </c>
      <c r="D1365" s="42" t="s">
        <v>1158</v>
      </c>
      <c r="E1365" s="10">
        <f>175</f>
        <v>175</v>
      </c>
      <c r="F1365" s="44"/>
      <c r="G1365" s="43"/>
      <c r="H1365" s="10"/>
      <c r="I1365" s="44">
        <f>SUM(U1356:U1364)</f>
        <v>5.69</v>
      </c>
      <c r="J1365" s="10">
        <f>160</f>
        <v>160</v>
      </c>
      <c r="K1365" s="44">
        <f>SUM(V1356:V1364)</f>
        <v>135.52000000000001</v>
      </c>
    </row>
    <row r="1366" spans="1:28" ht="14.25" x14ac:dyDescent="0.2">
      <c r="A1366" s="48"/>
      <c r="B1366" s="48"/>
      <c r="C1366" s="48" t="s">
        <v>1161</v>
      </c>
      <c r="D1366" s="49" t="s">
        <v>1162</v>
      </c>
      <c r="E1366" s="50">
        <f>Source!AQ653</f>
        <v>155.88999999999999</v>
      </c>
      <c r="F1366" s="51"/>
      <c r="G1366" s="52" t="str">
        <f>Source!DI653</f>
        <v/>
      </c>
      <c r="H1366" s="50">
        <f>Source!AV653</f>
        <v>1.0469999999999999</v>
      </c>
      <c r="I1366" s="51">
        <f>Source!U653</f>
        <v>8.1608415000000001</v>
      </c>
      <c r="J1366" s="50"/>
      <c r="K1366" s="51"/>
      <c r="AB1366" s="46">
        <f>I1366</f>
        <v>8.1608415000000001</v>
      </c>
    </row>
    <row r="1367" spans="1:28" ht="15" x14ac:dyDescent="0.25">
      <c r="A1367" s="53"/>
      <c r="B1367" s="53"/>
      <c r="C1367" s="54" t="s">
        <v>1163</v>
      </c>
      <c r="D1367" s="53"/>
      <c r="E1367" s="53"/>
      <c r="F1367" s="53"/>
      <c r="G1367" s="53"/>
      <c r="H1367" s="55">
        <f>I1358+I1359+I1361+I1363+I1364+I1365+SUM(I1362:I1362)</f>
        <v>1154.1299999999999</v>
      </c>
      <c r="I1367" s="55"/>
      <c r="J1367" s="55">
        <f>K1358+K1359+K1361+K1363+K1364+K1365+SUM(K1362:K1362)</f>
        <v>8915.27</v>
      </c>
      <c r="K1367" s="55"/>
      <c r="O1367" s="46">
        <f>I1358+I1359+I1361+I1363+I1364+I1365+SUM(I1362:I1362)</f>
        <v>1154.1299999999999</v>
      </c>
      <c r="P1367" s="46">
        <f>K1358+K1359+K1361+K1363+K1364+K1365+SUM(K1362:K1362)</f>
        <v>8915.27</v>
      </c>
      <c r="X1367">
        <f>IF(Source!BI653&lt;=1,I1358+I1359+I1361+I1363+I1364+I1365-0, 0)</f>
        <v>0</v>
      </c>
      <c r="Y1367">
        <f>IF(Source!BI653=2,I1358+I1359+I1361+I1363+I1364+I1365-0, 0)</f>
        <v>385.97999999999996</v>
      </c>
      <c r="Z1367">
        <f>IF(Source!BI653=3,I1358+I1359+I1361+I1363+I1364+I1365-0, 0)</f>
        <v>0</v>
      </c>
      <c r="AA1367">
        <f>IF(Source!BI653=4,I1358+I1359+I1361+I1363+I1364+I1365,0)</f>
        <v>0</v>
      </c>
    </row>
    <row r="1369" spans="1:28" ht="57" x14ac:dyDescent="0.2">
      <c r="A1369" s="41">
        <v>20</v>
      </c>
      <c r="B1369" s="41" t="s">
        <v>1236</v>
      </c>
      <c r="C1369" s="41" t="s">
        <v>724</v>
      </c>
      <c r="D1369" s="42" t="str">
        <f>Source!H656</f>
        <v>100 м2 покрытия</v>
      </c>
      <c r="E1369" s="10">
        <f>Source!I656</f>
        <v>3.7999999999999999E-2</v>
      </c>
      <c r="F1369" s="44"/>
      <c r="G1369" s="43"/>
      <c r="H1369" s="10"/>
      <c r="I1369" s="44"/>
      <c r="J1369" s="10"/>
      <c r="K1369" s="44"/>
      <c r="Q1369">
        <f>ROUND((Source!DN656/100)*ROUND((ROUND((Source!AF656*Source!AV656*Source!I656),2)),2), 2)</f>
        <v>92.77</v>
      </c>
      <c r="R1369">
        <f>Source!X656</f>
        <v>2003.09</v>
      </c>
      <c r="S1369">
        <f>ROUND((Source!DO656/100)*ROUND((ROUND((Source!AF656*Source!AV656*Source!I656),2)),2), 2)</f>
        <v>68.03</v>
      </c>
      <c r="T1369">
        <f>Source!Y656</f>
        <v>943.98</v>
      </c>
      <c r="U1369">
        <f>ROUND((175/100)*ROUND((ROUND((Source!AE656*Source!AV656*Source!I656),2)),2), 2)</f>
        <v>2.94</v>
      </c>
      <c r="V1369">
        <f>ROUND((160/100)*ROUND(ROUND((ROUND((Source!AE656*Source!AV656*Source!I656),2)*Source!BS656),2), 2), 2)</f>
        <v>70.05</v>
      </c>
    </row>
    <row r="1370" spans="1:28" x14ac:dyDescent="0.2">
      <c r="C1370" s="56" t="str">
        <f>"Объем: "&amp;Source!I656&amp;"=3,8/"&amp;"100"</f>
        <v>Объем: 0,038=3,8/100</v>
      </c>
    </row>
    <row r="1371" spans="1:28" ht="14.25" x14ac:dyDescent="0.2">
      <c r="A1371" s="41"/>
      <c r="B1371" s="41"/>
      <c r="C1371" s="41" t="s">
        <v>1154</v>
      </c>
      <c r="D1371" s="42"/>
      <c r="E1371" s="10"/>
      <c r="F1371" s="44">
        <f>Source!AO656</f>
        <v>1930.91</v>
      </c>
      <c r="G1371" s="43" t="str">
        <f>Source!DG656</f>
        <v>)*1,15</v>
      </c>
      <c r="H1371" s="10">
        <f>Source!AV656</f>
        <v>1.0469999999999999</v>
      </c>
      <c r="I1371" s="44">
        <f>ROUND((ROUND((Source!AF656*Source!AV656*Source!I656),2)),2)</f>
        <v>88.35</v>
      </c>
      <c r="J1371" s="10">
        <f>IF(Source!BA656&lt;&gt; 0, Source!BA656, 1)</f>
        <v>26.06</v>
      </c>
      <c r="K1371" s="44">
        <f>Source!S656</f>
        <v>2302.4</v>
      </c>
      <c r="W1371">
        <f>I1371</f>
        <v>88.35</v>
      </c>
    </row>
    <row r="1372" spans="1:28" ht="14.25" x14ac:dyDescent="0.2">
      <c r="A1372" s="41"/>
      <c r="B1372" s="41"/>
      <c r="C1372" s="41" t="s">
        <v>1155</v>
      </c>
      <c r="D1372" s="42"/>
      <c r="E1372" s="10"/>
      <c r="F1372" s="44">
        <f>Source!AM656</f>
        <v>399.88</v>
      </c>
      <c r="G1372" s="43" t="str">
        <f>Source!DE656</f>
        <v>)*1,15</v>
      </c>
      <c r="H1372" s="10">
        <f>Source!AV656</f>
        <v>1.0469999999999999</v>
      </c>
      <c r="I1372" s="44">
        <f>(ROUND((ROUND((((Source!ET656*1.15))*Source!AV656*Source!I656),2)),2)+ROUND((ROUND(((Source!AE656-((Source!EU656*1.15)))*Source!AV656*Source!I656),2)),2))</f>
        <v>18.3</v>
      </c>
      <c r="J1372" s="10">
        <f>IF(Source!BB656&lt;&gt; 0, Source!BB656, 1)</f>
        <v>7.44</v>
      </c>
      <c r="K1372" s="44">
        <f>Source!Q656</f>
        <v>136.15</v>
      </c>
    </row>
    <row r="1373" spans="1:28" ht="14.25" x14ac:dyDescent="0.2">
      <c r="A1373" s="41"/>
      <c r="B1373" s="41"/>
      <c r="C1373" s="41" t="s">
        <v>1156</v>
      </c>
      <c r="D1373" s="42"/>
      <c r="E1373" s="10"/>
      <c r="F1373" s="44">
        <f>Source!AN656</f>
        <v>36.799999999999997</v>
      </c>
      <c r="G1373" s="43" t="str">
        <f>Source!DF656</f>
        <v>)*1,15</v>
      </c>
      <c r="H1373" s="10">
        <f>Source!AV656</f>
        <v>1.0469999999999999</v>
      </c>
      <c r="I1373" s="45">
        <f>ROUND((ROUND((Source!AE656*Source!AV656*Source!I656),2)),2)</f>
        <v>1.68</v>
      </c>
      <c r="J1373" s="10">
        <f>IF(Source!BS656&lt;&gt; 0, Source!BS656, 1)</f>
        <v>26.06</v>
      </c>
      <c r="K1373" s="45">
        <f>Source!R656</f>
        <v>43.78</v>
      </c>
      <c r="W1373">
        <f>I1373</f>
        <v>1.68</v>
      </c>
    </row>
    <row r="1374" spans="1:28" ht="14.25" x14ac:dyDescent="0.2">
      <c r="A1374" s="41"/>
      <c r="B1374" s="41"/>
      <c r="C1374" s="41" t="s">
        <v>1177</v>
      </c>
      <c r="D1374" s="42"/>
      <c r="E1374" s="10"/>
      <c r="F1374" s="44">
        <f>Source!AL656</f>
        <v>516.52</v>
      </c>
      <c r="G1374" s="43" t="str">
        <f>Source!DD656</f>
        <v/>
      </c>
      <c r="H1374" s="10">
        <f>Source!AW656</f>
        <v>1</v>
      </c>
      <c r="I1374" s="44">
        <f>ROUND((ROUND((Source!AC656*Source!AW656*Source!I656),2)),2)</f>
        <v>19.63</v>
      </c>
      <c r="J1374" s="10">
        <f>IF(Source!BC656&lt;&gt; 0, Source!BC656, 1)</f>
        <v>2.65</v>
      </c>
      <c r="K1374" s="44">
        <f>Source!P656</f>
        <v>52.02</v>
      </c>
    </row>
    <row r="1375" spans="1:28" ht="42.75" x14ac:dyDescent="0.2">
      <c r="A1375" s="41" t="s">
        <v>278</v>
      </c>
      <c r="B1375" s="41" t="str">
        <f>Source!F657</f>
        <v>5772450000</v>
      </c>
      <c r="C1375" s="41" t="s">
        <v>730</v>
      </c>
      <c r="D1375" s="42" t="str">
        <f>Source!H657</f>
        <v>т</v>
      </c>
      <c r="E1375" s="10">
        <f>Source!I657</f>
        <v>3.8E-3</v>
      </c>
      <c r="F1375" s="44">
        <f>Source!AK657</f>
        <v>0</v>
      </c>
      <c r="G1375" s="59" t="s">
        <v>3</v>
      </c>
      <c r="H1375" s="10">
        <f>Source!AW657</f>
        <v>1</v>
      </c>
      <c r="I1375" s="44">
        <f>ROUND((ROUND((Source!AC657*Source!AW657*Source!I657),2)),2)+(ROUND((ROUND(((Source!ET657)*Source!AV657*Source!I657),2)),2)+ROUND((ROUND(((Source!AE657-(Source!EU657))*Source!AV657*Source!I657),2)),2))+ROUND((ROUND((Source!AF657*Source!AV657*Source!I657),2)),2)</f>
        <v>0</v>
      </c>
      <c r="J1375" s="10">
        <f>IF(Source!BC657&lt;&gt; 0, Source!BC657, 1)</f>
        <v>6.82</v>
      </c>
      <c r="K1375" s="44">
        <f>Source!O657</f>
        <v>0</v>
      </c>
      <c r="Q1375">
        <f>ROUND((Source!DN657/100)*ROUND((ROUND((Source!AF657*Source!AV657*Source!I657),2)),2), 2)</f>
        <v>0</v>
      </c>
      <c r="R1375">
        <f>Source!X657</f>
        <v>0</v>
      </c>
      <c r="S1375">
        <f>ROUND((Source!DO657/100)*ROUND((ROUND((Source!AF657*Source!AV657*Source!I657),2)),2), 2)</f>
        <v>0</v>
      </c>
      <c r="T1375">
        <f>Source!Y657</f>
        <v>0</v>
      </c>
      <c r="U1375">
        <f>ROUND((175/100)*ROUND((ROUND((Source!AE657*Source!AV657*Source!I657),2)),2), 2)</f>
        <v>0</v>
      </c>
      <c r="V1375">
        <f>ROUND((160/100)*ROUND(ROUND((ROUND((Source!AE657*Source!AV657*Source!I657),2)*Source!BS657),2), 2), 2)</f>
        <v>0</v>
      </c>
      <c r="X1375">
        <f>IF(Source!BI657&lt;=1,I1375, 0)</f>
        <v>0</v>
      </c>
      <c r="Y1375">
        <f>IF(Source!BI657=2,I1375, 0)</f>
        <v>0</v>
      </c>
      <c r="Z1375">
        <f>IF(Source!BI657=3,I1375, 0)</f>
        <v>0</v>
      </c>
      <c r="AA1375">
        <f>IF(Source!BI657=4,I1375, 0)</f>
        <v>0</v>
      </c>
    </row>
    <row r="1376" spans="1:28" ht="14.25" x14ac:dyDescent="0.2">
      <c r="A1376" s="41"/>
      <c r="B1376" s="41"/>
      <c r="C1376" s="41" t="s">
        <v>1157</v>
      </c>
      <c r="D1376" s="42" t="s">
        <v>1158</v>
      </c>
      <c r="E1376" s="10">
        <f>Source!DN656</f>
        <v>105</v>
      </c>
      <c r="F1376" s="44"/>
      <c r="G1376" s="43"/>
      <c r="H1376" s="10"/>
      <c r="I1376" s="44">
        <f>SUM(Q1369:Q1375)</f>
        <v>92.77</v>
      </c>
      <c r="J1376" s="10">
        <f>Source!BZ656</f>
        <v>87</v>
      </c>
      <c r="K1376" s="44">
        <f>SUM(R1369:R1375)</f>
        <v>2003.09</v>
      </c>
    </row>
    <row r="1377" spans="1:28" ht="14.25" x14ac:dyDescent="0.2">
      <c r="A1377" s="41"/>
      <c r="B1377" s="41"/>
      <c r="C1377" s="41" t="s">
        <v>1159</v>
      </c>
      <c r="D1377" s="42" t="s">
        <v>1158</v>
      </c>
      <c r="E1377" s="10">
        <f>Source!DO656</f>
        <v>77</v>
      </c>
      <c r="F1377" s="44"/>
      <c r="G1377" s="43"/>
      <c r="H1377" s="10"/>
      <c r="I1377" s="44">
        <f>SUM(S1369:S1376)</f>
        <v>68.03</v>
      </c>
      <c r="J1377" s="10">
        <f>Source!CA656</f>
        <v>41</v>
      </c>
      <c r="K1377" s="44">
        <f>SUM(T1369:T1376)</f>
        <v>943.98</v>
      </c>
    </row>
    <row r="1378" spans="1:28" ht="14.25" x14ac:dyDescent="0.2">
      <c r="A1378" s="41"/>
      <c r="B1378" s="41"/>
      <c r="C1378" s="41" t="s">
        <v>1160</v>
      </c>
      <c r="D1378" s="42" t="s">
        <v>1158</v>
      </c>
      <c r="E1378" s="10">
        <f>175</f>
        <v>175</v>
      </c>
      <c r="F1378" s="44"/>
      <c r="G1378" s="43"/>
      <c r="H1378" s="10"/>
      <c r="I1378" s="44">
        <f>SUM(U1369:U1377)</f>
        <v>2.94</v>
      </c>
      <c r="J1378" s="10">
        <f>160</f>
        <v>160</v>
      </c>
      <c r="K1378" s="44">
        <f>SUM(V1369:V1377)</f>
        <v>70.05</v>
      </c>
    </row>
    <row r="1379" spans="1:28" ht="14.25" x14ac:dyDescent="0.2">
      <c r="A1379" s="48"/>
      <c r="B1379" s="48"/>
      <c r="C1379" s="48" t="s">
        <v>1161</v>
      </c>
      <c r="D1379" s="49" t="s">
        <v>1162</v>
      </c>
      <c r="E1379" s="50">
        <f>Source!AQ656</f>
        <v>135</v>
      </c>
      <c r="F1379" s="51"/>
      <c r="G1379" s="52" t="str">
        <f>Source!DI656</f>
        <v>)*1,15</v>
      </c>
      <c r="H1379" s="50">
        <f>Source!AV656</f>
        <v>1.0469999999999999</v>
      </c>
      <c r="I1379" s="51">
        <f>Source!U656</f>
        <v>6.1767764999999999</v>
      </c>
      <c r="J1379" s="50"/>
      <c r="K1379" s="51"/>
      <c r="AB1379" s="46">
        <f>I1379</f>
        <v>6.1767764999999999</v>
      </c>
    </row>
    <row r="1380" spans="1:28" ht="15" x14ac:dyDescent="0.25">
      <c r="A1380" s="53"/>
      <c r="B1380" s="53"/>
      <c r="C1380" s="54" t="s">
        <v>1163</v>
      </c>
      <c r="D1380" s="53"/>
      <c r="E1380" s="53"/>
      <c r="F1380" s="53"/>
      <c r="G1380" s="53"/>
      <c r="H1380" s="55">
        <f>I1371+I1372+I1374+I1376+I1377+I1378+SUM(I1375:I1375)</f>
        <v>290.02</v>
      </c>
      <c r="I1380" s="55"/>
      <c r="J1380" s="55">
        <f>K1371+K1372+K1374+K1376+K1377+K1378+SUM(K1375:K1375)</f>
        <v>5507.69</v>
      </c>
      <c r="K1380" s="55"/>
      <c r="O1380" s="46">
        <f>I1371+I1372+I1374+I1376+I1377+I1378+SUM(I1375:I1375)</f>
        <v>290.02</v>
      </c>
      <c r="P1380" s="46">
        <f>K1371+K1372+K1374+K1376+K1377+K1378+SUM(K1375:K1375)</f>
        <v>5507.69</v>
      </c>
      <c r="X1380">
        <f>IF(Source!BI656&lt;=1,I1371+I1372+I1374+I1376+I1377+I1378-0, 0)</f>
        <v>290.02</v>
      </c>
      <c r="Y1380">
        <f>IF(Source!BI656=2,I1371+I1372+I1374+I1376+I1377+I1378-0, 0)</f>
        <v>0</v>
      </c>
      <c r="Z1380">
        <f>IF(Source!BI656=3,I1371+I1372+I1374+I1376+I1377+I1378-0, 0)</f>
        <v>0</v>
      </c>
      <c r="AA1380">
        <f>IF(Source!BI656=4,I1371+I1372+I1374+I1376+I1377+I1378,0)</f>
        <v>0</v>
      </c>
    </row>
    <row r="1382" spans="1:28" ht="42.75" x14ac:dyDescent="0.2">
      <c r="A1382" s="48">
        <v>21</v>
      </c>
      <c r="B1382" s="48" t="str">
        <f>Source!F658</f>
        <v>Данные поставщика</v>
      </c>
      <c r="C1382" s="48" t="s">
        <v>1237</v>
      </c>
      <c r="D1382" s="49" t="str">
        <f>Source!H658</f>
        <v>кг</v>
      </c>
      <c r="E1382" s="50">
        <f>Source!I658</f>
        <v>3.8</v>
      </c>
      <c r="F1382" s="51">
        <f>Source!AL658</f>
        <v>177.15</v>
      </c>
      <c r="G1382" s="52" t="str">
        <f>Source!DD658</f>
        <v/>
      </c>
      <c r="H1382" s="50">
        <f>Source!AW658</f>
        <v>1</v>
      </c>
      <c r="I1382" s="51">
        <f>ROUND((ROUND((Source!AC658*Source!AW658*Source!I658),2)),2)</f>
        <v>673.17</v>
      </c>
      <c r="J1382" s="50">
        <f>IF(Source!BC658&lt;&gt; 0, Source!BC658, 1)</f>
        <v>6.82</v>
      </c>
      <c r="K1382" s="51">
        <f>Source!P658</f>
        <v>4591.0200000000004</v>
      </c>
      <c r="Q1382">
        <f>ROUND((Source!DN658/100)*ROUND((ROUND((Source!AF658*Source!AV658*Source!I658),2)),2), 2)</f>
        <v>0</v>
      </c>
      <c r="R1382">
        <f>Source!X658</f>
        <v>0</v>
      </c>
      <c r="S1382">
        <f>ROUND((Source!DO658/100)*ROUND((ROUND((Source!AF658*Source!AV658*Source!I658),2)),2), 2)</f>
        <v>0</v>
      </c>
      <c r="T1382">
        <f>Source!Y658</f>
        <v>0</v>
      </c>
      <c r="U1382">
        <f>ROUND((175/100)*ROUND((ROUND((Source!AE658*Source!AV658*Source!I658),2)),2), 2)</f>
        <v>0</v>
      </c>
      <c r="V1382">
        <f>ROUND((160/100)*ROUND(ROUND((ROUND((Source!AE658*Source!AV658*Source!I658),2)*Source!BS658),2), 2), 2)</f>
        <v>0</v>
      </c>
    </row>
    <row r="1383" spans="1:28" ht="15" x14ac:dyDescent="0.25">
      <c r="A1383" s="53"/>
      <c r="B1383" s="53"/>
      <c r="C1383" s="54" t="s">
        <v>1163</v>
      </c>
      <c r="D1383" s="53"/>
      <c r="E1383" s="53"/>
      <c r="F1383" s="53"/>
      <c r="G1383" s="53"/>
      <c r="H1383" s="55">
        <f>I1382</f>
        <v>673.17</v>
      </c>
      <c r="I1383" s="55"/>
      <c r="J1383" s="55">
        <f>K1382</f>
        <v>4591.0200000000004</v>
      </c>
      <c r="K1383" s="55"/>
      <c r="O1383" s="46">
        <f>I1382</f>
        <v>673.17</v>
      </c>
      <c r="P1383" s="46">
        <f>K1382</f>
        <v>4591.0200000000004</v>
      </c>
      <c r="X1383">
        <f>IF(Source!BI658&lt;=1,I1382-0, 0)</f>
        <v>673.17</v>
      </c>
      <c r="Y1383">
        <f>IF(Source!BI658=2,I1382-0, 0)</f>
        <v>0</v>
      </c>
      <c r="Z1383">
        <f>IF(Source!BI658=3,I1382-0, 0)</f>
        <v>0</v>
      </c>
      <c r="AA1383">
        <f>IF(Source!BI658=4,I1382,0)</f>
        <v>0</v>
      </c>
    </row>
    <row r="1386" spans="1:28" ht="15" x14ac:dyDescent="0.25">
      <c r="A1386" s="58" t="str">
        <f>CONCATENATE("Итого по подразделу: ",IF(Source!G660&lt;&gt;"Новый подраздел", Source!G660, ""))</f>
        <v>Итого по подразделу: Монтажные работы КЛ-0,4 кВ</v>
      </c>
      <c r="B1386" s="58"/>
      <c r="C1386" s="58"/>
      <c r="D1386" s="58"/>
      <c r="E1386" s="58"/>
      <c r="F1386" s="58"/>
      <c r="G1386" s="58"/>
      <c r="H1386" s="47">
        <f>SUM(O1203:O1385)</f>
        <v>45488.869999999995</v>
      </c>
      <c r="I1386" s="57"/>
      <c r="J1386" s="47">
        <f>SUM(P1203:P1385)</f>
        <v>250300.22999999995</v>
      </c>
      <c r="K1386" s="57"/>
    </row>
    <row r="1387" spans="1:28" hidden="1" x14ac:dyDescent="0.2">
      <c r="A1387" t="s">
        <v>1173</v>
      </c>
      <c r="H1387">
        <f>SUM(AC1203:AC1386)</f>
        <v>0</v>
      </c>
      <c r="J1387">
        <f>SUM(AD1203:AD1386)</f>
        <v>0</v>
      </c>
    </row>
    <row r="1388" spans="1:28" hidden="1" x14ac:dyDescent="0.2">
      <c r="A1388" t="s">
        <v>1174</v>
      </c>
      <c r="H1388">
        <f>SUM(AE1203:AE1387)</f>
        <v>0</v>
      </c>
      <c r="J1388">
        <f>SUM(AF1203:AF1387)</f>
        <v>0</v>
      </c>
    </row>
    <row r="1390" spans="1:28" ht="16.5" x14ac:dyDescent="0.25">
      <c r="A1390" s="40" t="str">
        <f>CONCATENATE("Подраздел: ",IF(Source!G690&lt;&gt;"Новый подраздел", Source!G690, ""))</f>
        <v>Подраздел: Транспортные расходы</v>
      </c>
      <c r="B1390" s="40"/>
      <c r="C1390" s="40"/>
      <c r="D1390" s="40"/>
      <c r="E1390" s="40"/>
      <c r="F1390" s="40"/>
      <c r="G1390" s="40"/>
      <c r="H1390" s="40"/>
      <c r="I1390" s="40"/>
      <c r="J1390" s="40"/>
      <c r="K1390" s="40"/>
    </row>
    <row r="1391" spans="1:28" ht="57" x14ac:dyDescent="0.2">
      <c r="A1391" s="41">
        <v>1</v>
      </c>
      <c r="B1391" s="41" t="str">
        <f>Source!F694</f>
        <v>15.2-39-1</v>
      </c>
      <c r="C1391" s="41" t="s">
        <v>776</v>
      </c>
      <c r="D1391" s="42" t="str">
        <f>Source!H694</f>
        <v>т</v>
      </c>
      <c r="E1391" s="10">
        <f>Source!I694</f>
        <v>3.74</v>
      </c>
      <c r="F1391" s="44"/>
      <c r="G1391" s="43"/>
      <c r="H1391" s="10"/>
      <c r="I1391" s="44"/>
      <c r="J1391" s="10"/>
      <c r="K1391" s="44"/>
      <c r="Q1391">
        <f>ROUND((Source!DN694/100)*ROUND((ROUND((Source!AF694*Source!AV694*Source!I694),2)),2), 2)</f>
        <v>0</v>
      </c>
      <c r="R1391">
        <f>Source!X694</f>
        <v>0</v>
      </c>
      <c r="S1391">
        <f>ROUND((Source!DO694/100)*ROUND((ROUND((Source!AF694*Source!AV694*Source!I694),2)),2), 2)</f>
        <v>0</v>
      </c>
      <c r="T1391">
        <f>Source!Y694</f>
        <v>0</v>
      </c>
      <c r="U1391">
        <f>ROUND((175/100)*ROUND((ROUND((Source!AE694*Source!AV694*Source!I694),2)),2), 2)</f>
        <v>0</v>
      </c>
      <c r="V1391">
        <f>ROUND((160/100)*ROUND(ROUND((ROUND((Source!AE694*Source!AV694*Source!I694),2)*Source!BS694),2), 2), 2)</f>
        <v>0</v>
      </c>
    </row>
    <row r="1392" spans="1:28" ht="14.25" x14ac:dyDescent="0.2">
      <c r="A1392" s="48"/>
      <c r="B1392" s="48"/>
      <c r="C1392" s="48" t="s">
        <v>1155</v>
      </c>
      <c r="D1392" s="49"/>
      <c r="E1392" s="50"/>
      <c r="F1392" s="51">
        <f>Source!AM694</f>
        <v>39.950000000000003</v>
      </c>
      <c r="G1392" s="52" t="str">
        <f>Source!DE694</f>
        <v/>
      </c>
      <c r="H1392" s="50">
        <f>Source!AV694</f>
        <v>1</v>
      </c>
      <c r="I1392" s="51">
        <f>(ROUND((ROUND(((Source!ET694)*Source!AV694*Source!I694),2)),2)+ROUND((ROUND(((Source!AE694-(Source!EU694))*Source!AV694*Source!I694),2)),2))</f>
        <v>149.41</v>
      </c>
      <c r="J1392" s="50">
        <f>IF(Source!BB694&lt;&gt; 0, Source!BB694, 1)</f>
        <v>12.91</v>
      </c>
      <c r="K1392" s="51">
        <f>Source!Q694</f>
        <v>1928.88</v>
      </c>
    </row>
    <row r="1393" spans="1:27" ht="15" x14ac:dyDescent="0.25">
      <c r="A1393" s="53"/>
      <c r="B1393" s="53"/>
      <c r="C1393" s="54" t="s">
        <v>1163</v>
      </c>
      <c r="D1393" s="53"/>
      <c r="E1393" s="53"/>
      <c r="F1393" s="53"/>
      <c r="G1393" s="53"/>
      <c r="H1393" s="55">
        <f>I1392</f>
        <v>149.41</v>
      </c>
      <c r="I1393" s="55"/>
      <c r="J1393" s="55">
        <f>K1392</f>
        <v>1928.88</v>
      </c>
      <c r="K1393" s="55"/>
      <c r="O1393" s="46">
        <f>I1392</f>
        <v>149.41</v>
      </c>
      <c r="P1393" s="46">
        <f>K1392</f>
        <v>1928.88</v>
      </c>
      <c r="X1393">
        <f>IF(Source!BI694&lt;=1,I1392-0, 0)</f>
        <v>0</v>
      </c>
      <c r="Y1393">
        <f>IF(Source!BI694=2,I1392-0, 0)</f>
        <v>0</v>
      </c>
      <c r="Z1393">
        <f>IF(Source!BI694=3,I1392-0, 0)</f>
        <v>0</v>
      </c>
      <c r="AA1393">
        <f>IF(Source!BI694=4,I1392,0)</f>
        <v>149.41</v>
      </c>
    </row>
    <row r="1395" spans="1:27" ht="57" x14ac:dyDescent="0.2">
      <c r="A1395" s="41">
        <v>2</v>
      </c>
      <c r="B1395" s="41" t="str">
        <f>Source!F695</f>
        <v>15.1-1101-01</v>
      </c>
      <c r="C1395" s="41" t="s">
        <v>781</v>
      </c>
      <c r="D1395" s="42" t="str">
        <f>Source!H695</f>
        <v>1 Т</v>
      </c>
      <c r="E1395" s="10">
        <f>Source!I695</f>
        <v>5.61</v>
      </c>
      <c r="F1395" s="44"/>
      <c r="G1395" s="43"/>
      <c r="H1395" s="10"/>
      <c r="I1395" s="44"/>
      <c r="J1395" s="10"/>
      <c r="K1395" s="44"/>
      <c r="Q1395">
        <f>ROUND((Source!DN695/100)*ROUND((ROUND((Source!AF695*Source!AV695*Source!I695),2)),2), 2)</f>
        <v>0</v>
      </c>
      <c r="R1395">
        <f>Source!X695</f>
        <v>0</v>
      </c>
      <c r="S1395">
        <f>ROUND((Source!DO695/100)*ROUND((ROUND((Source!AF695*Source!AV695*Source!I695),2)),2), 2)</f>
        <v>0</v>
      </c>
      <c r="T1395">
        <f>Source!Y695</f>
        <v>0</v>
      </c>
      <c r="U1395">
        <f>ROUND((175/100)*ROUND((ROUND((Source!AE695*Source!AV695*Source!I695),2)),2), 2)</f>
        <v>0</v>
      </c>
      <c r="V1395">
        <f>ROUND((160/100)*ROUND(ROUND((ROUND((Source!AE695*Source!AV695*Source!I695),2)*Source!BS695),2), 2), 2)</f>
        <v>0</v>
      </c>
    </row>
    <row r="1396" spans="1:27" ht="14.25" x14ac:dyDescent="0.2">
      <c r="A1396" s="48"/>
      <c r="B1396" s="48"/>
      <c r="C1396" s="48" t="s">
        <v>1155</v>
      </c>
      <c r="D1396" s="49"/>
      <c r="E1396" s="50"/>
      <c r="F1396" s="51">
        <f>Source!AM695</f>
        <v>15.01</v>
      </c>
      <c r="G1396" s="52" t="str">
        <f>Source!DE695</f>
        <v/>
      </c>
      <c r="H1396" s="50">
        <f>Source!AV695</f>
        <v>1</v>
      </c>
      <c r="I1396" s="51">
        <f>(ROUND((ROUND(((Source!ET695)*Source!AV695*Source!I695),2)),2)+ROUND((ROUND(((Source!AE695-(Source!EU695))*Source!AV695*Source!I695),2)),2))</f>
        <v>84.21</v>
      </c>
      <c r="J1396" s="50">
        <f>IF(Source!BB695&lt;&gt; 0, Source!BB695, 1)</f>
        <v>9.35</v>
      </c>
      <c r="K1396" s="51">
        <f>Source!Q695</f>
        <v>787.36</v>
      </c>
    </row>
    <row r="1397" spans="1:27" ht="15" x14ac:dyDescent="0.25">
      <c r="A1397" s="53"/>
      <c r="B1397" s="53"/>
      <c r="C1397" s="54" t="s">
        <v>1163</v>
      </c>
      <c r="D1397" s="53"/>
      <c r="E1397" s="53"/>
      <c r="F1397" s="53"/>
      <c r="G1397" s="53"/>
      <c r="H1397" s="55">
        <f>I1396</f>
        <v>84.21</v>
      </c>
      <c r="I1397" s="55"/>
      <c r="J1397" s="55">
        <f>K1396</f>
        <v>787.36</v>
      </c>
      <c r="K1397" s="55"/>
      <c r="O1397" s="46">
        <f>I1396</f>
        <v>84.21</v>
      </c>
      <c r="P1397" s="46">
        <f>K1396</f>
        <v>787.36</v>
      </c>
      <c r="X1397">
        <f>IF(Source!BI695&lt;=1,I1396-0, 0)</f>
        <v>0</v>
      </c>
      <c r="Y1397">
        <f>IF(Source!BI695=2,I1396-0, 0)</f>
        <v>0</v>
      </c>
      <c r="Z1397">
        <f>IF(Source!BI695=3,I1396-0, 0)</f>
        <v>0</v>
      </c>
      <c r="AA1397">
        <f>IF(Source!BI695=4,I1396,0)</f>
        <v>84.21</v>
      </c>
    </row>
    <row r="1400" spans="1:27" ht="15" x14ac:dyDescent="0.25">
      <c r="A1400" s="58" t="str">
        <f>CONCATENATE("Итого по подразделу: ",IF(Source!G697&lt;&gt;"Новый подраздел", Source!G697, ""))</f>
        <v>Итого по подразделу: Транспортные расходы</v>
      </c>
      <c r="B1400" s="58"/>
      <c r="C1400" s="58"/>
      <c r="D1400" s="58"/>
      <c r="E1400" s="58"/>
      <c r="F1400" s="58"/>
      <c r="G1400" s="58"/>
      <c r="H1400" s="47">
        <f>SUM(O1390:O1399)</f>
        <v>233.62</v>
      </c>
      <c r="I1400" s="57"/>
      <c r="J1400" s="47">
        <f>SUM(P1390:P1399)</f>
        <v>2716.2400000000002</v>
      </c>
      <c r="K1400" s="57"/>
    </row>
    <row r="1401" spans="1:27" hidden="1" x14ac:dyDescent="0.2">
      <c r="A1401" t="s">
        <v>1173</v>
      </c>
      <c r="H1401">
        <f>SUM(AC1390:AC1400)</f>
        <v>0</v>
      </c>
      <c r="J1401">
        <f>SUM(AD1390:AD1400)</f>
        <v>0</v>
      </c>
    </row>
    <row r="1402" spans="1:27" hidden="1" x14ac:dyDescent="0.2">
      <c r="A1402" t="s">
        <v>1174</v>
      </c>
      <c r="H1402">
        <f>SUM(AE1390:AE1401)</f>
        <v>0</v>
      </c>
      <c r="J1402">
        <f>SUM(AF1390:AF1401)</f>
        <v>0</v>
      </c>
    </row>
    <row r="1404" spans="1:27" ht="15" x14ac:dyDescent="0.25">
      <c r="A1404" s="58" t="str">
        <f>CONCATENATE("Итого по разделу: ",IF(Source!G727&lt;&gt;"Новый раздел", Source!G727, ""))</f>
        <v>Итого по разделу: Переврезка КЛ</v>
      </c>
      <c r="B1404" s="58"/>
      <c r="C1404" s="58"/>
      <c r="D1404" s="58"/>
      <c r="E1404" s="58"/>
      <c r="F1404" s="58"/>
      <c r="G1404" s="58"/>
      <c r="H1404" s="47">
        <f>SUM(O1011:O1403)</f>
        <v>124289.66000000003</v>
      </c>
      <c r="I1404" s="57"/>
      <c r="J1404" s="47">
        <f>SUM(P1011:P1403)</f>
        <v>748768.36999999976</v>
      </c>
      <c r="K1404" s="57"/>
    </row>
    <row r="1405" spans="1:27" hidden="1" x14ac:dyDescent="0.2">
      <c r="A1405" t="s">
        <v>1173</v>
      </c>
      <c r="H1405">
        <f>SUM(AC1011:AC1404)</f>
        <v>0</v>
      </c>
      <c r="J1405">
        <f>SUM(AD1011:AD1404)</f>
        <v>0</v>
      </c>
    </row>
    <row r="1406" spans="1:27" hidden="1" x14ac:dyDescent="0.2">
      <c r="A1406" t="s">
        <v>1174</v>
      </c>
      <c r="H1406">
        <f>SUM(AE1011:AE1405)</f>
        <v>0</v>
      </c>
      <c r="J1406">
        <f>SUM(AF1011:AF1405)</f>
        <v>0</v>
      </c>
    </row>
    <row r="1408" spans="1:27" ht="16.5" x14ac:dyDescent="0.25">
      <c r="A1408" s="40" t="str">
        <f>CONCATENATE("Раздел: ",IF(Source!G757&lt;&gt;"Новый раздел", Source!G757, ""))</f>
        <v>Раздел: Глубинный электрод заземления</v>
      </c>
      <c r="B1408" s="40"/>
      <c r="C1408" s="40"/>
      <c r="D1408" s="40"/>
      <c r="E1408" s="40"/>
      <c r="F1408" s="40"/>
      <c r="G1408" s="40"/>
      <c r="H1408" s="40"/>
      <c r="I1408" s="40"/>
      <c r="J1408" s="40"/>
      <c r="K1408" s="40"/>
    </row>
    <row r="1410" spans="1:28" ht="16.5" x14ac:dyDescent="0.25">
      <c r="A1410" s="40" t="str">
        <f>CONCATENATE("Подраздел: ",IF(Source!G761&lt;&gt;"Новый подраздел", Source!G761, ""))</f>
        <v>Подраздел: Строительные работы</v>
      </c>
      <c r="B1410" s="40"/>
      <c r="C1410" s="40"/>
      <c r="D1410" s="40"/>
      <c r="E1410" s="40"/>
      <c r="F1410" s="40"/>
      <c r="G1410" s="40"/>
      <c r="H1410" s="40"/>
      <c r="I1410" s="40"/>
      <c r="J1410" s="40"/>
      <c r="K1410" s="40"/>
    </row>
    <row r="1411" spans="1:28" ht="42.75" x14ac:dyDescent="0.2">
      <c r="A1411" s="41">
        <v>1</v>
      </c>
      <c r="B1411" s="41" t="str">
        <f>Source!F765</f>
        <v>3.4-6-6</v>
      </c>
      <c r="C1411" s="41" t="s">
        <v>785</v>
      </c>
      <c r="D1411" s="42" t="str">
        <f>Source!H765</f>
        <v>100 М БУРЕНИЯ</v>
      </c>
      <c r="E1411" s="10">
        <f>Source!I765</f>
        <v>0.36</v>
      </c>
      <c r="F1411" s="44"/>
      <c r="G1411" s="43"/>
      <c r="H1411" s="10"/>
      <c r="I1411" s="44"/>
      <c r="J1411" s="10"/>
      <c r="K1411" s="44"/>
      <c r="Q1411">
        <f>ROUND((Source!DN765/100)*ROUND((ROUND((Source!AF765*Source!AV765*Source!I765),2)),2), 2)</f>
        <v>78.48</v>
      </c>
      <c r="R1411">
        <f>Source!X765</f>
        <v>1666.87</v>
      </c>
      <c r="S1411">
        <f>ROUND((Source!DO765/100)*ROUND((ROUND((Source!AF765*Source!AV765*Source!I765),2)),2), 2)</f>
        <v>61.81</v>
      </c>
      <c r="T1411">
        <f>Source!Y765</f>
        <v>784.41</v>
      </c>
      <c r="U1411">
        <f>ROUND((175/100)*ROUND((ROUND((Source!AE765*Source!AV765*Source!I765),2)),2), 2)</f>
        <v>230.09</v>
      </c>
      <c r="V1411">
        <f>ROUND((160/100)*ROUND(ROUND((ROUND((Source!AE765*Source!AV765*Source!I765),2)*Source!BS765),2), 2), 2)</f>
        <v>5482.19</v>
      </c>
    </row>
    <row r="1412" spans="1:28" x14ac:dyDescent="0.2">
      <c r="C1412" s="56" t="str">
        <f>"Объем: "&amp;Source!I765&amp;"=36/"&amp;"100"</f>
        <v>Объем: 0,36=36/100</v>
      </c>
    </row>
    <row r="1413" spans="1:28" ht="14.25" x14ac:dyDescent="0.2">
      <c r="A1413" s="41"/>
      <c r="B1413" s="41"/>
      <c r="C1413" s="41" t="s">
        <v>1154</v>
      </c>
      <c r="D1413" s="42"/>
      <c r="E1413" s="10"/>
      <c r="F1413" s="44">
        <f>Source!AO765</f>
        <v>142.61000000000001</v>
      </c>
      <c r="G1413" s="43" t="str">
        <f>Source!DG765</f>
        <v/>
      </c>
      <c r="H1413" s="10">
        <f>Source!AV765</f>
        <v>1.0469999999999999</v>
      </c>
      <c r="I1413" s="44">
        <f>ROUND((ROUND((Source!AF765*Source!AV765*Source!I765),2)),2)</f>
        <v>53.75</v>
      </c>
      <c r="J1413" s="10">
        <f>IF(Source!BA765&lt;&gt; 0, Source!BA765, 1)</f>
        <v>26.06</v>
      </c>
      <c r="K1413" s="44">
        <f>Source!S765</f>
        <v>1400.73</v>
      </c>
      <c r="W1413">
        <f>I1413</f>
        <v>53.75</v>
      </c>
    </row>
    <row r="1414" spans="1:28" ht="14.25" x14ac:dyDescent="0.2">
      <c r="A1414" s="41"/>
      <c r="B1414" s="41"/>
      <c r="C1414" s="41" t="s">
        <v>1155</v>
      </c>
      <c r="D1414" s="42"/>
      <c r="E1414" s="10"/>
      <c r="F1414" s="44">
        <f>Source!AM765</f>
        <v>1648.2</v>
      </c>
      <c r="G1414" s="43" t="str">
        <f>Source!DE765</f>
        <v/>
      </c>
      <c r="H1414" s="10">
        <f>Source!AV765</f>
        <v>1.0469999999999999</v>
      </c>
      <c r="I1414" s="44">
        <f>(ROUND((ROUND(((Source!ET765)*Source!AV765*Source!I765),2)),2)+ROUND((ROUND(((Source!AE765-(Source!EU765))*Source!AV765*Source!I765),2)),2))</f>
        <v>621.24</v>
      </c>
      <c r="J1414" s="10">
        <f>IF(Source!BB765&lt;&gt; 0, Source!BB765, 1)</f>
        <v>10.41</v>
      </c>
      <c r="K1414" s="44">
        <f>Source!Q765</f>
        <v>6467.11</v>
      </c>
    </row>
    <row r="1415" spans="1:28" ht="14.25" x14ac:dyDescent="0.2">
      <c r="A1415" s="41"/>
      <c r="B1415" s="41"/>
      <c r="C1415" s="41" t="s">
        <v>1156</v>
      </c>
      <c r="D1415" s="42"/>
      <c r="E1415" s="10"/>
      <c r="F1415" s="44">
        <f>Source!AN765</f>
        <v>348.83</v>
      </c>
      <c r="G1415" s="43" t="str">
        <f>Source!DF765</f>
        <v/>
      </c>
      <c r="H1415" s="10">
        <f>Source!AV765</f>
        <v>1.0469999999999999</v>
      </c>
      <c r="I1415" s="45">
        <f>ROUND((ROUND((Source!AE765*Source!AV765*Source!I765),2)),2)</f>
        <v>131.47999999999999</v>
      </c>
      <c r="J1415" s="10">
        <f>IF(Source!BS765&lt;&gt; 0, Source!BS765, 1)</f>
        <v>26.06</v>
      </c>
      <c r="K1415" s="45">
        <f>Source!R765</f>
        <v>3426.37</v>
      </c>
      <c r="W1415">
        <f>I1415</f>
        <v>131.47999999999999</v>
      </c>
    </row>
    <row r="1416" spans="1:28" ht="28.5" x14ac:dyDescent="0.2">
      <c r="A1416" s="41" t="s">
        <v>343</v>
      </c>
      <c r="B1416" s="41" t="str">
        <f>Source!F766</f>
        <v>1.1-1-2459</v>
      </c>
      <c r="C1416" s="41" t="s">
        <v>791</v>
      </c>
      <c r="D1416" s="42" t="str">
        <f>Source!H766</f>
        <v>шт.</v>
      </c>
      <c r="E1416" s="10">
        <f>Source!I766</f>
        <v>0.16200000000000001</v>
      </c>
      <c r="F1416" s="44">
        <f>Source!AK766</f>
        <v>877.85</v>
      </c>
      <c r="G1416" s="59" t="s">
        <v>3</v>
      </c>
      <c r="H1416" s="10">
        <f>Source!AW766</f>
        <v>1.079</v>
      </c>
      <c r="I1416" s="44">
        <f>ROUND((ROUND((Source!AC766*Source!AW766*Source!I766),2)),2)+(ROUND((ROUND(((Source!ET766)*Source!AV766*Source!I766),2)),2)+ROUND((ROUND(((Source!AE766-(Source!EU766))*Source!AV766*Source!I766),2)),2))+ROUND((ROUND((Source!AF766*Source!AV766*Source!I766),2)),2)</f>
        <v>153.44999999999999</v>
      </c>
      <c r="J1416" s="10">
        <f>IF(Source!BC766&lt;&gt; 0, Source!BC766, 1)</f>
        <v>7.33</v>
      </c>
      <c r="K1416" s="44">
        <f>Source!O766</f>
        <v>1124.79</v>
      </c>
      <c r="Q1416">
        <f>ROUND((Source!DN766/100)*ROUND((ROUND((Source!AF766*Source!AV766*Source!I766),2)),2), 2)</f>
        <v>0</v>
      </c>
      <c r="R1416">
        <f>Source!X766</f>
        <v>0</v>
      </c>
      <c r="S1416">
        <f>ROUND((Source!DO766/100)*ROUND((ROUND((Source!AF766*Source!AV766*Source!I766),2)),2), 2)</f>
        <v>0</v>
      </c>
      <c r="T1416">
        <f>Source!Y766</f>
        <v>0</v>
      </c>
      <c r="U1416">
        <f>ROUND((175/100)*ROUND((ROUND((Source!AE766*Source!AV766*Source!I766),2)),2), 2)</f>
        <v>0</v>
      </c>
      <c r="V1416">
        <f>ROUND((160/100)*ROUND(ROUND((ROUND((Source!AE766*Source!AV766*Source!I766),2)*Source!BS766),2), 2), 2)</f>
        <v>0</v>
      </c>
      <c r="X1416">
        <f>IF(Source!BI766&lt;=1,I1416, 0)</f>
        <v>153.44999999999999</v>
      </c>
      <c r="Y1416">
        <f>IF(Source!BI766=2,I1416, 0)</f>
        <v>0</v>
      </c>
      <c r="Z1416">
        <f>IF(Source!BI766=3,I1416, 0)</f>
        <v>0</v>
      </c>
      <c r="AA1416">
        <f>IF(Source!BI766=4,I1416, 0)</f>
        <v>0</v>
      </c>
    </row>
    <row r="1417" spans="1:28" ht="14.25" x14ac:dyDescent="0.2">
      <c r="A1417" s="41"/>
      <c r="B1417" s="41"/>
      <c r="C1417" s="41" t="s">
        <v>1157</v>
      </c>
      <c r="D1417" s="42" t="s">
        <v>1158</v>
      </c>
      <c r="E1417" s="10">
        <f>Source!DN765</f>
        <v>146</v>
      </c>
      <c r="F1417" s="44"/>
      <c r="G1417" s="43"/>
      <c r="H1417" s="10"/>
      <c r="I1417" s="44">
        <f>SUM(Q1411:Q1416)</f>
        <v>78.48</v>
      </c>
      <c r="J1417" s="10">
        <f>Source!BZ765</f>
        <v>119</v>
      </c>
      <c r="K1417" s="44">
        <f>SUM(R1411:R1416)</f>
        <v>1666.87</v>
      </c>
    </row>
    <row r="1418" spans="1:28" ht="14.25" x14ac:dyDescent="0.2">
      <c r="A1418" s="41"/>
      <c r="B1418" s="41"/>
      <c r="C1418" s="41" t="s">
        <v>1159</v>
      </c>
      <c r="D1418" s="42" t="s">
        <v>1158</v>
      </c>
      <c r="E1418" s="10">
        <f>Source!DO765</f>
        <v>115</v>
      </c>
      <c r="F1418" s="44"/>
      <c r="G1418" s="43"/>
      <c r="H1418" s="10"/>
      <c r="I1418" s="44">
        <f>SUM(S1411:S1417)</f>
        <v>61.81</v>
      </c>
      <c r="J1418" s="10">
        <f>Source!CA765</f>
        <v>56</v>
      </c>
      <c r="K1418" s="44">
        <f>SUM(T1411:T1417)</f>
        <v>784.41</v>
      </c>
    </row>
    <row r="1419" spans="1:28" ht="14.25" x14ac:dyDescent="0.2">
      <c r="A1419" s="41"/>
      <c r="B1419" s="41"/>
      <c r="C1419" s="41" t="s">
        <v>1160</v>
      </c>
      <c r="D1419" s="42" t="s">
        <v>1158</v>
      </c>
      <c r="E1419" s="10">
        <f>175</f>
        <v>175</v>
      </c>
      <c r="F1419" s="44"/>
      <c r="G1419" s="43"/>
      <c r="H1419" s="10"/>
      <c r="I1419" s="44">
        <f>SUM(U1411:U1418)</f>
        <v>230.09</v>
      </c>
      <c r="J1419" s="10">
        <f>160</f>
        <v>160</v>
      </c>
      <c r="K1419" s="44">
        <f>SUM(V1411:V1418)</f>
        <v>5482.19</v>
      </c>
    </row>
    <row r="1420" spans="1:28" ht="14.25" x14ac:dyDescent="0.2">
      <c r="A1420" s="48"/>
      <c r="B1420" s="48"/>
      <c r="C1420" s="48" t="s">
        <v>1161</v>
      </c>
      <c r="D1420" s="49" t="s">
        <v>1162</v>
      </c>
      <c r="E1420" s="50">
        <f>Source!AQ765</f>
        <v>11.3</v>
      </c>
      <c r="F1420" s="51"/>
      <c r="G1420" s="52" t="str">
        <f>Source!DI765</f>
        <v/>
      </c>
      <c r="H1420" s="50">
        <f>Source!AV765</f>
        <v>1.0469999999999999</v>
      </c>
      <c r="I1420" s="51">
        <f>Source!U765</f>
        <v>4.2591959999999993</v>
      </c>
      <c r="J1420" s="50"/>
      <c r="K1420" s="51"/>
      <c r="AB1420" s="46">
        <f>I1420</f>
        <v>4.2591959999999993</v>
      </c>
    </row>
    <row r="1421" spans="1:28" ht="15" x14ac:dyDescent="0.25">
      <c r="A1421" s="53"/>
      <c r="B1421" s="53"/>
      <c r="C1421" s="54" t="s">
        <v>1163</v>
      </c>
      <c r="D1421" s="53"/>
      <c r="E1421" s="53"/>
      <c r="F1421" s="53"/>
      <c r="G1421" s="53"/>
      <c r="H1421" s="55">
        <f>I1413+I1414+I1417+I1418+I1419+SUM(I1416:I1416)</f>
        <v>1198.82</v>
      </c>
      <c r="I1421" s="55"/>
      <c r="J1421" s="55">
        <f>K1413+K1414+K1417+K1418+K1419+SUM(K1416:K1416)</f>
        <v>16926.099999999999</v>
      </c>
      <c r="K1421" s="55"/>
      <c r="O1421" s="46">
        <f>I1413+I1414+I1417+I1418+I1419+SUM(I1416:I1416)</f>
        <v>1198.82</v>
      </c>
      <c r="P1421" s="46">
        <f>K1413+K1414+K1417+K1418+K1419+SUM(K1416:K1416)</f>
        <v>16926.099999999999</v>
      </c>
      <c r="X1421">
        <f>IF(Source!BI765&lt;=1,I1413+I1414+I1417+I1418+I1419-0, 0)</f>
        <v>1045.3699999999999</v>
      </c>
      <c r="Y1421">
        <f>IF(Source!BI765=2,I1413+I1414+I1417+I1418+I1419-0, 0)</f>
        <v>0</v>
      </c>
      <c r="Z1421">
        <f>IF(Source!BI765=3,I1413+I1414+I1417+I1418+I1419-0, 0)</f>
        <v>0</v>
      </c>
      <c r="AA1421">
        <f>IF(Source!BI765=4,I1413+I1414+I1417+I1418+I1419,0)</f>
        <v>0</v>
      </c>
    </row>
    <row r="1423" spans="1:28" ht="71.25" x14ac:dyDescent="0.2">
      <c r="A1423" s="41">
        <v>2</v>
      </c>
      <c r="B1423" s="41" t="str">
        <f>Source!F767</f>
        <v>3.4-19-34</v>
      </c>
      <c r="C1423" s="41" t="s">
        <v>794</v>
      </c>
      <c r="D1423" s="42" t="str">
        <f>Source!H767</f>
        <v>10 м закрепленной скважины</v>
      </c>
      <c r="E1423" s="10">
        <f>Source!I767</f>
        <v>3.6</v>
      </c>
      <c r="F1423" s="44"/>
      <c r="G1423" s="43"/>
      <c r="H1423" s="10"/>
      <c r="I1423" s="44"/>
      <c r="J1423" s="10"/>
      <c r="K1423" s="44"/>
      <c r="Q1423">
        <f>ROUND((Source!DN767/100)*ROUND((ROUND((Source!AF767*Source!AV767*Source!I767),2)),2), 2)</f>
        <v>198.11</v>
      </c>
      <c r="R1423">
        <f>Source!X767</f>
        <v>4207.9399999999996</v>
      </c>
      <c r="S1423">
        <f>ROUND((Source!DO767/100)*ROUND((ROUND((Source!AF767*Source!AV767*Source!I767),2)),2), 2)</f>
        <v>156.04</v>
      </c>
      <c r="T1423">
        <f>Source!Y767</f>
        <v>1980.2</v>
      </c>
      <c r="U1423">
        <f>ROUND((175/100)*ROUND((ROUND((Source!AE767*Source!AV767*Source!I767),2)),2), 2)</f>
        <v>103.43</v>
      </c>
      <c r="V1423">
        <f>ROUND((160/100)*ROUND(ROUND((ROUND((Source!AE767*Source!AV767*Source!I767),2)*Source!BS767),2), 2), 2)</f>
        <v>2464.2399999999998</v>
      </c>
    </row>
    <row r="1424" spans="1:28" x14ac:dyDescent="0.2">
      <c r="C1424" s="56" t="str">
        <f>"Объем: "&amp;Source!I767&amp;"=36/"&amp;"10"</f>
        <v>Объем: 3,6=36/10</v>
      </c>
    </row>
    <row r="1425" spans="1:28" ht="14.25" x14ac:dyDescent="0.2">
      <c r="A1425" s="41"/>
      <c r="B1425" s="41"/>
      <c r="C1425" s="41" t="s">
        <v>1154</v>
      </c>
      <c r="D1425" s="42"/>
      <c r="E1425" s="10"/>
      <c r="F1425" s="44">
        <f>Source!AO767</f>
        <v>36</v>
      </c>
      <c r="G1425" s="43" t="str">
        <f>Source!DG767</f>
        <v/>
      </c>
      <c r="H1425" s="10">
        <f>Source!AV767</f>
        <v>1.0469999999999999</v>
      </c>
      <c r="I1425" s="44">
        <f>ROUND((ROUND((Source!AF767*Source!AV767*Source!I767),2)),2)</f>
        <v>135.69</v>
      </c>
      <c r="J1425" s="10">
        <f>IF(Source!BA767&lt;&gt; 0, Source!BA767, 1)</f>
        <v>26.06</v>
      </c>
      <c r="K1425" s="44">
        <f>Source!S767</f>
        <v>3536.08</v>
      </c>
      <c r="W1425">
        <f>I1425</f>
        <v>135.69</v>
      </c>
    </row>
    <row r="1426" spans="1:28" ht="14.25" x14ac:dyDescent="0.2">
      <c r="A1426" s="41"/>
      <c r="B1426" s="41"/>
      <c r="C1426" s="41" t="s">
        <v>1155</v>
      </c>
      <c r="D1426" s="42"/>
      <c r="E1426" s="10"/>
      <c r="F1426" s="44">
        <f>Source!AM767</f>
        <v>132.34</v>
      </c>
      <c r="G1426" s="43" t="str">
        <f>Source!DE767</f>
        <v/>
      </c>
      <c r="H1426" s="10">
        <f>Source!AV767</f>
        <v>1.0469999999999999</v>
      </c>
      <c r="I1426" s="44">
        <f>(ROUND((ROUND(((Source!ET767)*Source!AV767*Source!I767),2)),2)+ROUND((ROUND(((Source!AE767-(Source!EU767))*Source!AV767*Source!I767),2)),2))</f>
        <v>498.82</v>
      </c>
      <c r="J1426" s="10">
        <f>IF(Source!BB767&lt;&gt; 0, Source!BB767, 1)</f>
        <v>11.7</v>
      </c>
      <c r="K1426" s="44">
        <f>Source!Q767</f>
        <v>5836.19</v>
      </c>
    </row>
    <row r="1427" spans="1:28" ht="14.25" x14ac:dyDescent="0.2">
      <c r="A1427" s="41"/>
      <c r="B1427" s="41"/>
      <c r="C1427" s="41" t="s">
        <v>1156</v>
      </c>
      <c r="D1427" s="42"/>
      <c r="E1427" s="10"/>
      <c r="F1427" s="44">
        <f>Source!AN767</f>
        <v>15.68</v>
      </c>
      <c r="G1427" s="43" t="str">
        <f>Source!DF767</f>
        <v/>
      </c>
      <c r="H1427" s="10">
        <f>Source!AV767</f>
        <v>1.0469999999999999</v>
      </c>
      <c r="I1427" s="45">
        <f>ROUND((ROUND((Source!AE767*Source!AV767*Source!I767),2)),2)</f>
        <v>59.1</v>
      </c>
      <c r="J1427" s="10">
        <f>IF(Source!BS767&lt;&gt; 0, Source!BS767, 1)</f>
        <v>26.06</v>
      </c>
      <c r="K1427" s="45">
        <f>Source!R767</f>
        <v>1540.15</v>
      </c>
      <c r="W1427">
        <f>I1427</f>
        <v>59.1</v>
      </c>
    </row>
    <row r="1428" spans="1:28" ht="71.25" x14ac:dyDescent="0.2">
      <c r="A1428" s="41" t="s">
        <v>147</v>
      </c>
      <c r="B1428" s="41" t="str">
        <f>Source!F768</f>
        <v>1.12-6-706</v>
      </c>
      <c r="C1428" s="41" t="s">
        <v>798</v>
      </c>
      <c r="D1428" s="42" t="str">
        <f>Source!H768</f>
        <v>м</v>
      </c>
      <c r="E1428" s="10">
        <f>Source!I768</f>
        <v>36</v>
      </c>
      <c r="F1428" s="44">
        <f>Source!AK768</f>
        <v>142.53</v>
      </c>
      <c r="G1428" s="59" t="s">
        <v>3</v>
      </c>
      <c r="H1428" s="10">
        <f>Source!AW768</f>
        <v>1.079</v>
      </c>
      <c r="I1428" s="44">
        <f>ROUND((ROUND((Source!AC768*Source!AW768*Source!I768),2)),2)+(ROUND((ROUND(((Source!ET768)*Source!AV768*Source!I768),2)),2)+ROUND((ROUND(((Source!AE768-(Source!EU768))*Source!AV768*Source!I768),2)),2))+ROUND((ROUND((Source!AF768*Source!AV768*Source!I768),2)),2)</f>
        <v>5536.44</v>
      </c>
      <c r="J1428" s="10">
        <f>IF(Source!BC768&lt;&gt; 0, Source!BC768, 1)</f>
        <v>5.28</v>
      </c>
      <c r="K1428" s="44">
        <f>Source!O768</f>
        <v>29232.400000000001</v>
      </c>
      <c r="Q1428">
        <f>ROUND((Source!DN768/100)*ROUND((ROUND((Source!AF768*Source!AV768*Source!I768),2)),2), 2)</f>
        <v>0</v>
      </c>
      <c r="R1428">
        <f>Source!X768</f>
        <v>0</v>
      </c>
      <c r="S1428">
        <f>ROUND((Source!DO768/100)*ROUND((ROUND((Source!AF768*Source!AV768*Source!I768),2)),2), 2)</f>
        <v>0</v>
      </c>
      <c r="T1428">
        <f>Source!Y768</f>
        <v>0</v>
      </c>
      <c r="U1428">
        <f>ROUND((175/100)*ROUND((ROUND((Source!AE768*Source!AV768*Source!I768),2)),2), 2)</f>
        <v>0</v>
      </c>
      <c r="V1428">
        <f>ROUND((160/100)*ROUND(ROUND((ROUND((Source!AE768*Source!AV768*Source!I768),2)*Source!BS768),2), 2), 2)</f>
        <v>0</v>
      </c>
      <c r="X1428">
        <f>IF(Source!BI768&lt;=1,I1428, 0)</f>
        <v>5536.44</v>
      </c>
      <c r="Y1428">
        <f>IF(Source!BI768=2,I1428, 0)</f>
        <v>0</v>
      </c>
      <c r="Z1428">
        <f>IF(Source!BI768=3,I1428, 0)</f>
        <v>0</v>
      </c>
      <c r="AA1428">
        <f>IF(Source!BI768=4,I1428, 0)</f>
        <v>0</v>
      </c>
    </row>
    <row r="1429" spans="1:28" ht="14.25" x14ac:dyDescent="0.2">
      <c r="A1429" s="41"/>
      <c r="B1429" s="41"/>
      <c r="C1429" s="41" t="s">
        <v>1157</v>
      </c>
      <c r="D1429" s="42" t="s">
        <v>1158</v>
      </c>
      <c r="E1429" s="10">
        <f>Source!DN767</f>
        <v>146</v>
      </c>
      <c r="F1429" s="44"/>
      <c r="G1429" s="43"/>
      <c r="H1429" s="10"/>
      <c r="I1429" s="44">
        <f>SUM(Q1423:Q1428)</f>
        <v>198.11</v>
      </c>
      <c r="J1429" s="10">
        <f>Source!BZ767</f>
        <v>119</v>
      </c>
      <c r="K1429" s="44">
        <f>SUM(R1423:R1428)</f>
        <v>4207.9399999999996</v>
      </c>
    </row>
    <row r="1430" spans="1:28" ht="14.25" x14ac:dyDescent="0.2">
      <c r="A1430" s="41"/>
      <c r="B1430" s="41"/>
      <c r="C1430" s="41" t="s">
        <v>1159</v>
      </c>
      <c r="D1430" s="42" t="s">
        <v>1158</v>
      </c>
      <c r="E1430" s="10">
        <f>Source!DO767</f>
        <v>115</v>
      </c>
      <c r="F1430" s="44"/>
      <c r="G1430" s="43"/>
      <c r="H1430" s="10"/>
      <c r="I1430" s="44">
        <f>SUM(S1423:S1429)</f>
        <v>156.04</v>
      </c>
      <c r="J1430" s="10">
        <f>Source!CA767</f>
        <v>56</v>
      </c>
      <c r="K1430" s="44">
        <f>SUM(T1423:T1429)</f>
        <v>1980.2</v>
      </c>
    </row>
    <row r="1431" spans="1:28" ht="14.25" x14ac:dyDescent="0.2">
      <c r="A1431" s="41"/>
      <c r="B1431" s="41"/>
      <c r="C1431" s="41" t="s">
        <v>1160</v>
      </c>
      <c r="D1431" s="42" t="s">
        <v>1158</v>
      </c>
      <c r="E1431" s="10">
        <f>175</f>
        <v>175</v>
      </c>
      <c r="F1431" s="44"/>
      <c r="G1431" s="43"/>
      <c r="H1431" s="10"/>
      <c r="I1431" s="44">
        <f>SUM(U1423:U1430)</f>
        <v>103.43</v>
      </c>
      <c r="J1431" s="10">
        <f>160</f>
        <v>160</v>
      </c>
      <c r="K1431" s="44">
        <f>SUM(V1423:V1430)</f>
        <v>2464.2399999999998</v>
      </c>
    </row>
    <row r="1432" spans="1:28" ht="14.25" x14ac:dyDescent="0.2">
      <c r="A1432" s="48"/>
      <c r="B1432" s="48"/>
      <c r="C1432" s="48" t="s">
        <v>1161</v>
      </c>
      <c r="D1432" s="49" t="s">
        <v>1162</v>
      </c>
      <c r="E1432" s="50">
        <f>Source!AQ767</f>
        <v>3.22</v>
      </c>
      <c r="F1432" s="51"/>
      <c r="G1432" s="52" t="str">
        <f>Source!DI767</f>
        <v/>
      </c>
      <c r="H1432" s="50">
        <f>Source!AV767</f>
        <v>1.0469999999999999</v>
      </c>
      <c r="I1432" s="51">
        <f>Source!U767</f>
        <v>12.136824000000001</v>
      </c>
      <c r="J1432" s="50"/>
      <c r="K1432" s="51"/>
      <c r="AB1432" s="46">
        <f>I1432</f>
        <v>12.136824000000001</v>
      </c>
    </row>
    <row r="1433" spans="1:28" ht="15" x14ac:dyDescent="0.25">
      <c r="A1433" s="53"/>
      <c r="B1433" s="53"/>
      <c r="C1433" s="54" t="s">
        <v>1163</v>
      </c>
      <c r="D1433" s="53"/>
      <c r="E1433" s="53"/>
      <c r="F1433" s="53"/>
      <c r="G1433" s="53"/>
      <c r="H1433" s="55">
        <f>I1425+I1426+I1429+I1430+I1431+SUM(I1428:I1428)</f>
        <v>6628.53</v>
      </c>
      <c r="I1433" s="55"/>
      <c r="J1433" s="55">
        <f>K1425+K1426+K1429+K1430+K1431+SUM(K1428:K1428)</f>
        <v>47257.05</v>
      </c>
      <c r="K1433" s="55"/>
      <c r="O1433" s="46">
        <f>I1425+I1426+I1429+I1430+I1431+SUM(I1428:I1428)</f>
        <v>6628.53</v>
      </c>
      <c r="P1433" s="46">
        <f>K1425+K1426+K1429+K1430+K1431+SUM(K1428:K1428)</f>
        <v>47257.05</v>
      </c>
      <c r="X1433">
        <f>IF(Source!BI767&lt;=1,I1425+I1426+I1429+I1430+I1431-0, 0)</f>
        <v>1092.0899999999999</v>
      </c>
      <c r="Y1433">
        <f>IF(Source!BI767=2,I1425+I1426+I1429+I1430+I1431-0, 0)</f>
        <v>0</v>
      </c>
      <c r="Z1433">
        <f>IF(Source!BI767=3,I1425+I1426+I1429+I1430+I1431-0, 0)</f>
        <v>0</v>
      </c>
      <c r="AA1433">
        <f>IF(Source!BI767=4,I1425+I1426+I1429+I1430+I1431,0)</f>
        <v>0</v>
      </c>
    </row>
    <row r="1435" spans="1:28" ht="85.5" x14ac:dyDescent="0.2">
      <c r="A1435" s="41">
        <v>3</v>
      </c>
      <c r="B1435" s="41" t="str">
        <f>Source!F769</f>
        <v>3.4-9-33</v>
      </c>
      <c r="C1435" s="41" t="s">
        <v>801</v>
      </c>
      <c r="D1435" s="42" t="str">
        <f>Source!H769</f>
        <v>10 м спуска и подъема труб</v>
      </c>
      <c r="E1435" s="10">
        <f>Source!I769</f>
        <v>3.6</v>
      </c>
      <c r="F1435" s="44"/>
      <c r="G1435" s="43"/>
      <c r="H1435" s="10"/>
      <c r="I1435" s="44"/>
      <c r="J1435" s="10"/>
      <c r="K1435" s="44"/>
      <c r="Q1435">
        <f>ROUND((Source!DN769/100)*ROUND((ROUND((Source!AF769*Source!AV769*Source!I769),2)),2), 2)</f>
        <v>16.18</v>
      </c>
      <c r="R1435">
        <f>Source!X769</f>
        <v>343.6</v>
      </c>
      <c r="S1435">
        <f>ROUND((Source!DO769/100)*ROUND((ROUND((Source!AF769*Source!AV769*Source!I769),2)),2), 2)</f>
        <v>12.74</v>
      </c>
      <c r="T1435">
        <f>Source!Y769</f>
        <v>161.69</v>
      </c>
      <c r="U1435">
        <f>ROUND((175/100)*ROUND((ROUND((Source!AE769*Source!AV769*Source!I769),2)),2), 2)</f>
        <v>7.91</v>
      </c>
      <c r="V1435">
        <f>ROUND((160/100)*ROUND(ROUND((ROUND((Source!AE769*Source!AV769*Source!I769),2)*Source!BS769),2), 2), 2)</f>
        <v>188.46</v>
      </c>
    </row>
    <row r="1436" spans="1:28" x14ac:dyDescent="0.2">
      <c r="C1436" s="56" t="str">
        <f>"Объем: "&amp;Source!I769&amp;"=36/"&amp;"10"</f>
        <v>Объем: 3,6=36/10</v>
      </c>
    </row>
    <row r="1437" spans="1:28" ht="14.25" x14ac:dyDescent="0.2">
      <c r="A1437" s="41"/>
      <c r="B1437" s="41"/>
      <c r="C1437" s="41" t="s">
        <v>1154</v>
      </c>
      <c r="D1437" s="42"/>
      <c r="E1437" s="10"/>
      <c r="F1437" s="44">
        <f>Source!AO769</f>
        <v>2.94</v>
      </c>
      <c r="G1437" s="43" t="str">
        <f>Source!DG769</f>
        <v/>
      </c>
      <c r="H1437" s="10">
        <f>Source!AV769</f>
        <v>1.0469999999999999</v>
      </c>
      <c r="I1437" s="44">
        <f>ROUND((ROUND((Source!AF769*Source!AV769*Source!I769),2)),2)</f>
        <v>11.08</v>
      </c>
      <c r="J1437" s="10">
        <f>IF(Source!BA769&lt;&gt; 0, Source!BA769, 1)</f>
        <v>26.06</v>
      </c>
      <c r="K1437" s="44">
        <f>Source!S769</f>
        <v>288.74</v>
      </c>
      <c r="W1437">
        <f>I1437</f>
        <v>11.08</v>
      </c>
    </row>
    <row r="1438" spans="1:28" ht="14.25" x14ac:dyDescent="0.2">
      <c r="A1438" s="41"/>
      <c r="B1438" s="41"/>
      <c r="C1438" s="41" t="s">
        <v>1155</v>
      </c>
      <c r="D1438" s="42"/>
      <c r="E1438" s="10"/>
      <c r="F1438" s="44">
        <f>Source!AM769</f>
        <v>10.16</v>
      </c>
      <c r="G1438" s="43" t="str">
        <f>Source!DE769</f>
        <v/>
      </c>
      <c r="H1438" s="10">
        <f>Source!AV769</f>
        <v>1.0469999999999999</v>
      </c>
      <c r="I1438" s="44">
        <f>(ROUND((ROUND(((Source!ET769)*Source!AV769*Source!I769),2)),2)+ROUND((ROUND(((Source!AE769-(Source!EU769))*Source!AV769*Source!I769),2)),2))</f>
        <v>38.299999999999997</v>
      </c>
      <c r="J1438" s="10">
        <f>IF(Source!BB769&lt;&gt; 0, Source!BB769, 1)</f>
        <v>11.69</v>
      </c>
      <c r="K1438" s="44">
        <f>Source!Q769</f>
        <v>447.73</v>
      </c>
    </row>
    <row r="1439" spans="1:28" ht="14.25" x14ac:dyDescent="0.2">
      <c r="A1439" s="41"/>
      <c r="B1439" s="41"/>
      <c r="C1439" s="41" t="s">
        <v>1156</v>
      </c>
      <c r="D1439" s="42"/>
      <c r="E1439" s="10"/>
      <c r="F1439" s="44">
        <f>Source!AN769</f>
        <v>1.2</v>
      </c>
      <c r="G1439" s="43" t="str">
        <f>Source!DF769</f>
        <v/>
      </c>
      <c r="H1439" s="10">
        <f>Source!AV769</f>
        <v>1.0469999999999999</v>
      </c>
      <c r="I1439" s="45">
        <f>ROUND((ROUND((Source!AE769*Source!AV769*Source!I769),2)),2)</f>
        <v>4.5199999999999996</v>
      </c>
      <c r="J1439" s="10">
        <f>IF(Source!BS769&lt;&gt; 0, Source!BS769, 1)</f>
        <v>26.06</v>
      </c>
      <c r="K1439" s="45">
        <f>Source!R769</f>
        <v>117.79</v>
      </c>
      <c r="W1439">
        <f>I1439</f>
        <v>4.5199999999999996</v>
      </c>
    </row>
    <row r="1440" spans="1:28" ht="14.25" x14ac:dyDescent="0.2">
      <c r="A1440" s="41"/>
      <c r="B1440" s="41"/>
      <c r="C1440" s="41" t="s">
        <v>1157</v>
      </c>
      <c r="D1440" s="42" t="s">
        <v>1158</v>
      </c>
      <c r="E1440" s="10">
        <f>Source!DN769</f>
        <v>146</v>
      </c>
      <c r="F1440" s="44"/>
      <c r="G1440" s="43"/>
      <c r="H1440" s="10"/>
      <c r="I1440" s="44">
        <f>SUM(Q1435:Q1439)</f>
        <v>16.18</v>
      </c>
      <c r="J1440" s="10">
        <f>Source!BZ769</f>
        <v>119</v>
      </c>
      <c r="K1440" s="44">
        <f>SUM(R1435:R1439)</f>
        <v>343.6</v>
      </c>
    </row>
    <row r="1441" spans="1:28" ht="14.25" x14ac:dyDescent="0.2">
      <c r="A1441" s="41"/>
      <c r="B1441" s="41"/>
      <c r="C1441" s="41" t="s">
        <v>1159</v>
      </c>
      <c r="D1441" s="42" t="s">
        <v>1158</v>
      </c>
      <c r="E1441" s="10">
        <f>Source!DO769</f>
        <v>115</v>
      </c>
      <c r="F1441" s="44"/>
      <c r="G1441" s="43"/>
      <c r="H1441" s="10"/>
      <c r="I1441" s="44">
        <f>SUM(S1435:S1440)</f>
        <v>12.74</v>
      </c>
      <c r="J1441" s="10">
        <f>Source!CA769</f>
        <v>56</v>
      </c>
      <c r="K1441" s="44">
        <f>SUM(T1435:T1440)</f>
        <v>161.69</v>
      </c>
    </row>
    <row r="1442" spans="1:28" ht="14.25" x14ac:dyDescent="0.2">
      <c r="A1442" s="41"/>
      <c r="B1442" s="41"/>
      <c r="C1442" s="41" t="s">
        <v>1160</v>
      </c>
      <c r="D1442" s="42" t="s">
        <v>1158</v>
      </c>
      <c r="E1442" s="10">
        <f>175</f>
        <v>175</v>
      </c>
      <c r="F1442" s="44"/>
      <c r="G1442" s="43"/>
      <c r="H1442" s="10"/>
      <c r="I1442" s="44">
        <f>SUM(U1435:U1441)</f>
        <v>7.91</v>
      </c>
      <c r="J1442" s="10">
        <f>160</f>
        <v>160</v>
      </c>
      <c r="K1442" s="44">
        <f>SUM(V1435:V1441)</f>
        <v>188.46</v>
      </c>
    </row>
    <row r="1443" spans="1:28" ht="14.25" x14ac:dyDescent="0.2">
      <c r="A1443" s="48"/>
      <c r="B1443" s="48"/>
      <c r="C1443" s="48" t="s">
        <v>1161</v>
      </c>
      <c r="D1443" s="49" t="s">
        <v>1162</v>
      </c>
      <c r="E1443" s="50">
        <f>Source!AQ769</f>
        <v>0.25</v>
      </c>
      <c r="F1443" s="51"/>
      <c r="G1443" s="52" t="str">
        <f>Source!DI769</f>
        <v/>
      </c>
      <c r="H1443" s="50">
        <f>Source!AV769</f>
        <v>1.0469999999999999</v>
      </c>
      <c r="I1443" s="51">
        <f>Source!U769</f>
        <v>0.94229999999999992</v>
      </c>
      <c r="J1443" s="50"/>
      <c r="K1443" s="51"/>
      <c r="AB1443" s="46">
        <f>I1443</f>
        <v>0.94229999999999992</v>
      </c>
    </row>
    <row r="1444" spans="1:28" ht="15" x14ac:dyDescent="0.25">
      <c r="A1444" s="53"/>
      <c r="B1444" s="53"/>
      <c r="C1444" s="54" t="s">
        <v>1163</v>
      </c>
      <c r="D1444" s="53"/>
      <c r="E1444" s="53"/>
      <c r="F1444" s="53"/>
      <c r="G1444" s="53"/>
      <c r="H1444" s="55">
        <f>I1437+I1438+I1440+I1441+I1442</f>
        <v>86.21</v>
      </c>
      <c r="I1444" s="55"/>
      <c r="J1444" s="55">
        <f>K1437+K1438+K1440+K1441+K1442</f>
        <v>1430.2200000000003</v>
      </c>
      <c r="K1444" s="55"/>
      <c r="O1444" s="46">
        <f>I1437+I1438+I1440+I1441+I1442</f>
        <v>86.21</v>
      </c>
      <c r="P1444" s="46">
        <f>K1437+K1438+K1440+K1441+K1442</f>
        <v>1430.2200000000003</v>
      </c>
      <c r="X1444">
        <f>IF(Source!BI769&lt;=1,I1437+I1438+I1440+I1441+I1442-0, 0)</f>
        <v>86.21</v>
      </c>
      <c r="Y1444">
        <f>IF(Source!BI769=2,I1437+I1438+I1440+I1441+I1442-0, 0)</f>
        <v>0</v>
      </c>
      <c r="Z1444">
        <f>IF(Source!BI769=3,I1437+I1438+I1440+I1441+I1442-0, 0)</f>
        <v>0</v>
      </c>
      <c r="AA1444">
        <f>IF(Source!BI769=4,I1437+I1438+I1440+I1441+I1442,0)</f>
        <v>0</v>
      </c>
    </row>
    <row r="1446" spans="1:28" ht="28.5" x14ac:dyDescent="0.2">
      <c r="A1446" s="41">
        <v>4</v>
      </c>
      <c r="B1446" s="41" t="str">
        <f>Source!F770</f>
        <v>3.4-10-1</v>
      </c>
      <c r="C1446" s="41" t="s">
        <v>805</v>
      </c>
      <c r="D1446" s="42" t="str">
        <f>Source!H770</f>
        <v>100 м труб</v>
      </c>
      <c r="E1446" s="10">
        <f>Source!I770</f>
        <v>0.36</v>
      </c>
      <c r="F1446" s="44"/>
      <c r="G1446" s="43"/>
      <c r="H1446" s="10"/>
      <c r="I1446" s="44"/>
      <c r="J1446" s="10"/>
      <c r="K1446" s="44"/>
      <c r="Q1446">
        <f>ROUND((Source!DN770/100)*ROUND((ROUND((Source!AF770*Source!AV770*Source!I770),2)),2), 2)</f>
        <v>108.16</v>
      </c>
      <c r="R1446">
        <f>Source!X770</f>
        <v>2297.3200000000002</v>
      </c>
      <c r="S1446">
        <f>ROUND((Source!DO770/100)*ROUND((ROUND((Source!AF770*Source!AV770*Source!I770),2)),2), 2)</f>
        <v>85.19</v>
      </c>
      <c r="T1446">
        <f>Source!Y770</f>
        <v>1081.0899999999999</v>
      </c>
      <c r="U1446">
        <f>ROUND((175/100)*ROUND((ROUND((Source!AE770*Source!AV770*Source!I770),2)),2), 2)</f>
        <v>11.95</v>
      </c>
      <c r="V1446">
        <f>ROUND((160/100)*ROUND(ROUND((ROUND((Source!AE770*Source!AV770*Source!I770),2)*Source!BS770),2), 2), 2)</f>
        <v>284.77999999999997</v>
      </c>
    </row>
    <row r="1447" spans="1:28" x14ac:dyDescent="0.2">
      <c r="C1447" s="56" t="str">
        <f>"Объем: "&amp;Source!I770&amp;"=36/"&amp;"100"</f>
        <v>Объем: 0,36=36/100</v>
      </c>
    </row>
    <row r="1448" spans="1:28" ht="14.25" x14ac:dyDescent="0.2">
      <c r="A1448" s="41"/>
      <c r="B1448" s="41"/>
      <c r="C1448" s="41" t="s">
        <v>1154</v>
      </c>
      <c r="D1448" s="42"/>
      <c r="E1448" s="10"/>
      <c r="F1448" s="44">
        <f>Source!AO770</f>
        <v>196.55</v>
      </c>
      <c r="G1448" s="43" t="str">
        <f>Source!DG770</f>
        <v/>
      </c>
      <c r="H1448" s="10">
        <f>Source!AV770</f>
        <v>1.0469999999999999</v>
      </c>
      <c r="I1448" s="44">
        <f>ROUND((ROUND((Source!AF770*Source!AV770*Source!I770),2)),2)</f>
        <v>74.08</v>
      </c>
      <c r="J1448" s="10">
        <f>IF(Source!BA770&lt;&gt; 0, Source!BA770, 1)</f>
        <v>26.06</v>
      </c>
      <c r="K1448" s="44">
        <f>Source!S770</f>
        <v>1930.52</v>
      </c>
      <c r="W1448">
        <f>I1448</f>
        <v>74.08</v>
      </c>
    </row>
    <row r="1449" spans="1:28" ht="14.25" x14ac:dyDescent="0.2">
      <c r="A1449" s="41"/>
      <c r="B1449" s="41"/>
      <c r="C1449" s="41" t="s">
        <v>1155</v>
      </c>
      <c r="D1449" s="42"/>
      <c r="E1449" s="10"/>
      <c r="F1449" s="44">
        <f>Source!AM770</f>
        <v>293.51</v>
      </c>
      <c r="G1449" s="43" t="str">
        <f>Source!DE770</f>
        <v/>
      </c>
      <c r="H1449" s="10">
        <f>Source!AV770</f>
        <v>1.0469999999999999</v>
      </c>
      <c r="I1449" s="44">
        <f>(ROUND((ROUND(((Source!ET770)*Source!AV770*Source!I770),2)),2)+ROUND((ROUND(((Source!AE770-(Source!EU770))*Source!AV770*Source!I770),2)),2))</f>
        <v>110.63</v>
      </c>
      <c r="J1449" s="10">
        <f>IF(Source!BB770&lt;&gt; 0, Source!BB770, 1)</f>
        <v>8.0399999999999991</v>
      </c>
      <c r="K1449" s="44">
        <f>Source!Q770</f>
        <v>889.47</v>
      </c>
    </row>
    <row r="1450" spans="1:28" ht="14.25" x14ac:dyDescent="0.2">
      <c r="A1450" s="41"/>
      <c r="B1450" s="41"/>
      <c r="C1450" s="41" t="s">
        <v>1156</v>
      </c>
      <c r="D1450" s="42"/>
      <c r="E1450" s="10"/>
      <c r="F1450" s="44">
        <f>Source!AN770</f>
        <v>18.12</v>
      </c>
      <c r="G1450" s="43" t="str">
        <f>Source!DF770</f>
        <v/>
      </c>
      <c r="H1450" s="10">
        <f>Source!AV770</f>
        <v>1.0469999999999999</v>
      </c>
      <c r="I1450" s="45">
        <f>ROUND((ROUND((Source!AE770*Source!AV770*Source!I770),2)),2)</f>
        <v>6.83</v>
      </c>
      <c r="J1450" s="10">
        <f>IF(Source!BS770&lt;&gt; 0, Source!BS770, 1)</f>
        <v>26.06</v>
      </c>
      <c r="K1450" s="45">
        <f>Source!R770</f>
        <v>177.99</v>
      </c>
      <c r="W1450">
        <f>I1450</f>
        <v>6.83</v>
      </c>
    </row>
    <row r="1451" spans="1:28" ht="14.25" x14ac:dyDescent="0.2">
      <c r="A1451" s="41"/>
      <c r="B1451" s="41"/>
      <c r="C1451" s="41" t="s">
        <v>1177</v>
      </c>
      <c r="D1451" s="42"/>
      <c r="E1451" s="10"/>
      <c r="F1451" s="44">
        <f>Source!AL770</f>
        <v>51.92</v>
      </c>
      <c r="G1451" s="43" t="str">
        <f>Source!DD770</f>
        <v/>
      </c>
      <c r="H1451" s="10">
        <f>Source!AW770</f>
        <v>1.079</v>
      </c>
      <c r="I1451" s="44">
        <f>ROUND((ROUND((Source!AC770*Source!AW770*Source!I770),2)),2)</f>
        <v>20.170000000000002</v>
      </c>
      <c r="J1451" s="10">
        <f>IF(Source!BC770&lt;&gt; 0, Source!BC770, 1)</f>
        <v>15.45</v>
      </c>
      <c r="K1451" s="44">
        <f>Source!P770</f>
        <v>311.63</v>
      </c>
    </row>
    <row r="1452" spans="1:28" ht="14.25" x14ac:dyDescent="0.2">
      <c r="A1452" s="41"/>
      <c r="B1452" s="41"/>
      <c r="C1452" s="41" t="s">
        <v>1157</v>
      </c>
      <c r="D1452" s="42" t="s">
        <v>1158</v>
      </c>
      <c r="E1452" s="10">
        <f>Source!DN770</f>
        <v>146</v>
      </c>
      <c r="F1452" s="44"/>
      <c r="G1452" s="43"/>
      <c r="H1452" s="10"/>
      <c r="I1452" s="44">
        <f>SUM(Q1446:Q1451)</f>
        <v>108.16</v>
      </c>
      <c r="J1452" s="10">
        <f>Source!BZ770</f>
        <v>119</v>
      </c>
      <c r="K1452" s="44">
        <f>SUM(R1446:R1451)</f>
        <v>2297.3200000000002</v>
      </c>
    </row>
    <row r="1453" spans="1:28" ht="14.25" x14ac:dyDescent="0.2">
      <c r="A1453" s="41"/>
      <c r="B1453" s="41"/>
      <c r="C1453" s="41" t="s">
        <v>1159</v>
      </c>
      <c r="D1453" s="42" t="s">
        <v>1158</v>
      </c>
      <c r="E1453" s="10">
        <f>Source!DO770</f>
        <v>115</v>
      </c>
      <c r="F1453" s="44"/>
      <c r="G1453" s="43"/>
      <c r="H1453" s="10"/>
      <c r="I1453" s="44">
        <f>SUM(S1446:S1452)</f>
        <v>85.19</v>
      </c>
      <c r="J1453" s="10">
        <f>Source!CA770</f>
        <v>56</v>
      </c>
      <c r="K1453" s="44">
        <f>SUM(T1446:T1452)</f>
        <v>1081.0899999999999</v>
      </c>
    </row>
    <row r="1454" spans="1:28" ht="14.25" x14ac:dyDescent="0.2">
      <c r="A1454" s="41"/>
      <c r="B1454" s="41"/>
      <c r="C1454" s="41" t="s">
        <v>1160</v>
      </c>
      <c r="D1454" s="42" t="s">
        <v>1158</v>
      </c>
      <c r="E1454" s="10">
        <f>175</f>
        <v>175</v>
      </c>
      <c r="F1454" s="44"/>
      <c r="G1454" s="43"/>
      <c r="H1454" s="10"/>
      <c r="I1454" s="44">
        <f>SUM(U1446:U1453)</f>
        <v>11.95</v>
      </c>
      <c r="J1454" s="10">
        <f>160</f>
        <v>160</v>
      </c>
      <c r="K1454" s="44">
        <f>SUM(V1446:V1453)</f>
        <v>284.77999999999997</v>
      </c>
    </row>
    <row r="1455" spans="1:28" ht="14.25" x14ac:dyDescent="0.2">
      <c r="A1455" s="48"/>
      <c r="B1455" s="48"/>
      <c r="C1455" s="48" t="s">
        <v>1161</v>
      </c>
      <c r="D1455" s="49" t="s">
        <v>1162</v>
      </c>
      <c r="E1455" s="50">
        <f>Source!AQ770</f>
        <v>13.9</v>
      </c>
      <c r="F1455" s="51"/>
      <c r="G1455" s="52" t="str">
        <f>Source!DI770</f>
        <v/>
      </c>
      <c r="H1455" s="50">
        <f>Source!AV770</f>
        <v>1.0469999999999999</v>
      </c>
      <c r="I1455" s="51">
        <f>Source!U770</f>
        <v>5.2391879999999995</v>
      </c>
      <c r="J1455" s="50"/>
      <c r="K1455" s="51"/>
      <c r="AB1455" s="46">
        <f>I1455</f>
        <v>5.2391879999999995</v>
      </c>
    </row>
    <row r="1456" spans="1:28" ht="15" x14ac:dyDescent="0.25">
      <c r="A1456" s="53"/>
      <c r="B1456" s="53"/>
      <c r="C1456" s="54" t="s">
        <v>1163</v>
      </c>
      <c r="D1456" s="53"/>
      <c r="E1456" s="53"/>
      <c r="F1456" s="53"/>
      <c r="G1456" s="53"/>
      <c r="H1456" s="55">
        <f>I1448+I1449+I1451+I1452+I1453+I1454</f>
        <v>410.17999999999995</v>
      </c>
      <c r="I1456" s="55"/>
      <c r="J1456" s="55">
        <f>K1448+K1449+K1451+K1452+K1453+K1454</f>
        <v>6794.81</v>
      </c>
      <c r="K1456" s="55"/>
      <c r="O1456" s="46">
        <f>I1448+I1449+I1451+I1452+I1453+I1454</f>
        <v>410.17999999999995</v>
      </c>
      <c r="P1456" s="46">
        <f>K1448+K1449+K1451+K1452+K1453+K1454</f>
        <v>6794.81</v>
      </c>
      <c r="X1456">
        <f>IF(Source!BI770&lt;=1,I1448+I1449+I1451+I1452+I1453+I1454-0, 0)</f>
        <v>410.17999999999995</v>
      </c>
      <c r="Y1456">
        <f>IF(Source!BI770=2,I1448+I1449+I1451+I1452+I1453+I1454-0, 0)</f>
        <v>0</v>
      </c>
      <c r="Z1456">
        <f>IF(Source!BI770=3,I1448+I1449+I1451+I1452+I1453+I1454-0, 0)</f>
        <v>0</v>
      </c>
      <c r="AA1456">
        <f>IF(Source!BI770=4,I1448+I1449+I1451+I1452+I1453+I1454,0)</f>
        <v>0</v>
      </c>
    </row>
    <row r="1458" spans="1:28" ht="28.5" x14ac:dyDescent="0.2">
      <c r="A1458" s="41">
        <v>5</v>
      </c>
      <c r="B1458" s="41" t="str">
        <f>Source!F771</f>
        <v>3.4-11-1</v>
      </c>
      <c r="C1458" s="41" t="s">
        <v>809</v>
      </c>
      <c r="D1458" s="42" t="str">
        <f>Source!H771</f>
        <v>100 м труб</v>
      </c>
      <c r="E1458" s="10">
        <f>Source!I771</f>
        <v>0.36</v>
      </c>
      <c r="F1458" s="44"/>
      <c r="G1458" s="43"/>
      <c r="H1458" s="10"/>
      <c r="I1458" s="44"/>
      <c r="J1458" s="10"/>
      <c r="K1458" s="44"/>
      <c r="Q1458">
        <f>ROUND((Source!DN771/100)*ROUND((ROUND((Source!AF771*Source!AV771*Source!I771),2)),2), 2)</f>
        <v>9.02</v>
      </c>
      <c r="R1458">
        <f>Source!X771</f>
        <v>191.65</v>
      </c>
      <c r="S1458">
        <f>ROUND((Source!DO771/100)*ROUND((ROUND((Source!AF771*Source!AV771*Source!I771),2)),2), 2)</f>
        <v>7.11</v>
      </c>
      <c r="T1458">
        <f>Source!Y771</f>
        <v>90.19</v>
      </c>
      <c r="U1458">
        <f>ROUND((175/100)*ROUND((ROUND((Source!AE771*Source!AV771*Source!I771),2)),2), 2)</f>
        <v>3.17</v>
      </c>
      <c r="V1458">
        <f>ROUND((160/100)*ROUND(ROUND((ROUND((Source!AE771*Source!AV771*Source!I771),2)*Source!BS771),2), 2), 2)</f>
        <v>75.47</v>
      </c>
    </row>
    <row r="1459" spans="1:28" x14ac:dyDescent="0.2">
      <c r="C1459" s="56" t="str">
        <f>"Объем: "&amp;Source!I771&amp;"=36/"&amp;"100"</f>
        <v>Объем: 0,36=36/100</v>
      </c>
    </row>
    <row r="1460" spans="1:28" ht="14.25" x14ac:dyDescent="0.2">
      <c r="A1460" s="41"/>
      <c r="B1460" s="41"/>
      <c r="C1460" s="41" t="s">
        <v>1154</v>
      </c>
      <c r="D1460" s="42"/>
      <c r="E1460" s="10"/>
      <c r="F1460" s="44">
        <f>Source!AO771</f>
        <v>16.399999999999999</v>
      </c>
      <c r="G1460" s="43" t="str">
        <f>Source!DG771</f>
        <v/>
      </c>
      <c r="H1460" s="10">
        <f>Source!AV771</f>
        <v>1.0469999999999999</v>
      </c>
      <c r="I1460" s="44">
        <f>ROUND((ROUND((Source!AF771*Source!AV771*Source!I771),2)),2)</f>
        <v>6.18</v>
      </c>
      <c r="J1460" s="10">
        <f>IF(Source!BA771&lt;&gt; 0, Source!BA771, 1)</f>
        <v>26.06</v>
      </c>
      <c r="K1460" s="44">
        <f>Source!S771</f>
        <v>161.05000000000001</v>
      </c>
      <c r="W1460">
        <f>I1460</f>
        <v>6.18</v>
      </c>
    </row>
    <row r="1461" spans="1:28" ht="14.25" x14ac:dyDescent="0.2">
      <c r="A1461" s="41"/>
      <c r="B1461" s="41"/>
      <c r="C1461" s="41" t="s">
        <v>1155</v>
      </c>
      <c r="D1461" s="42"/>
      <c r="E1461" s="10"/>
      <c r="F1461" s="44">
        <f>Source!AM771</f>
        <v>13.37</v>
      </c>
      <c r="G1461" s="43" t="str">
        <f>Source!DE771</f>
        <v/>
      </c>
      <c r="H1461" s="10">
        <f>Source!AV771</f>
        <v>1.0469999999999999</v>
      </c>
      <c r="I1461" s="44">
        <f>(ROUND((ROUND(((Source!ET771)*Source!AV771*Source!I771),2)),2)+ROUND((ROUND(((Source!AE771-(Source!EU771))*Source!AV771*Source!I771),2)),2))</f>
        <v>5.04</v>
      </c>
      <c r="J1461" s="10">
        <f>IF(Source!BB771&lt;&gt; 0, Source!BB771, 1)</f>
        <v>10.99</v>
      </c>
      <c r="K1461" s="44">
        <f>Source!Q771</f>
        <v>55.39</v>
      </c>
    </row>
    <row r="1462" spans="1:28" ht="14.25" x14ac:dyDescent="0.2">
      <c r="A1462" s="41"/>
      <c r="B1462" s="41"/>
      <c r="C1462" s="41" t="s">
        <v>1156</v>
      </c>
      <c r="D1462" s="42"/>
      <c r="E1462" s="10"/>
      <c r="F1462" s="44">
        <f>Source!AN771</f>
        <v>4.8</v>
      </c>
      <c r="G1462" s="43" t="str">
        <f>Source!DF771</f>
        <v/>
      </c>
      <c r="H1462" s="10">
        <f>Source!AV771</f>
        <v>1.0469999999999999</v>
      </c>
      <c r="I1462" s="45">
        <f>ROUND((ROUND((Source!AE771*Source!AV771*Source!I771),2)),2)</f>
        <v>1.81</v>
      </c>
      <c r="J1462" s="10">
        <f>IF(Source!BS771&lt;&gt; 0, Source!BS771, 1)</f>
        <v>26.06</v>
      </c>
      <c r="K1462" s="45">
        <f>Source!R771</f>
        <v>47.17</v>
      </c>
      <c r="W1462">
        <f>I1462</f>
        <v>1.81</v>
      </c>
    </row>
    <row r="1463" spans="1:28" ht="14.25" x14ac:dyDescent="0.2">
      <c r="A1463" s="41"/>
      <c r="B1463" s="41"/>
      <c r="C1463" s="41" t="s">
        <v>1177</v>
      </c>
      <c r="D1463" s="42"/>
      <c r="E1463" s="10"/>
      <c r="F1463" s="44">
        <f>Source!AL771</f>
        <v>8.7799999999999994</v>
      </c>
      <c r="G1463" s="43" t="str">
        <f>Source!DD771</f>
        <v/>
      </c>
      <c r="H1463" s="10">
        <f>Source!AW771</f>
        <v>1.079</v>
      </c>
      <c r="I1463" s="44">
        <f>ROUND((ROUND((Source!AC771*Source!AW771*Source!I771),2)),2)</f>
        <v>3.41</v>
      </c>
      <c r="J1463" s="10">
        <f>IF(Source!BC771&lt;&gt; 0, Source!BC771, 1)</f>
        <v>12.32</v>
      </c>
      <c r="K1463" s="44">
        <f>Source!P771</f>
        <v>42.01</v>
      </c>
    </row>
    <row r="1464" spans="1:28" ht="14.25" x14ac:dyDescent="0.2">
      <c r="A1464" s="41"/>
      <c r="B1464" s="41"/>
      <c r="C1464" s="41" t="s">
        <v>1157</v>
      </c>
      <c r="D1464" s="42" t="s">
        <v>1158</v>
      </c>
      <c r="E1464" s="10">
        <f>Source!DN771</f>
        <v>146</v>
      </c>
      <c r="F1464" s="44"/>
      <c r="G1464" s="43"/>
      <c r="H1464" s="10"/>
      <c r="I1464" s="44">
        <f>SUM(Q1458:Q1463)</f>
        <v>9.02</v>
      </c>
      <c r="J1464" s="10">
        <f>Source!BZ771</f>
        <v>119</v>
      </c>
      <c r="K1464" s="44">
        <f>SUM(R1458:R1463)</f>
        <v>191.65</v>
      </c>
    </row>
    <row r="1465" spans="1:28" ht="14.25" x14ac:dyDescent="0.2">
      <c r="A1465" s="41"/>
      <c r="B1465" s="41"/>
      <c r="C1465" s="41" t="s">
        <v>1159</v>
      </c>
      <c r="D1465" s="42" t="s">
        <v>1158</v>
      </c>
      <c r="E1465" s="10">
        <f>Source!DO771</f>
        <v>115</v>
      </c>
      <c r="F1465" s="44"/>
      <c r="G1465" s="43"/>
      <c r="H1465" s="10"/>
      <c r="I1465" s="44">
        <f>SUM(S1458:S1464)</f>
        <v>7.11</v>
      </c>
      <c r="J1465" s="10">
        <f>Source!CA771</f>
        <v>56</v>
      </c>
      <c r="K1465" s="44">
        <f>SUM(T1458:T1464)</f>
        <v>90.19</v>
      </c>
    </row>
    <row r="1466" spans="1:28" ht="14.25" x14ac:dyDescent="0.2">
      <c r="A1466" s="41"/>
      <c r="B1466" s="41"/>
      <c r="C1466" s="41" t="s">
        <v>1160</v>
      </c>
      <c r="D1466" s="42" t="s">
        <v>1158</v>
      </c>
      <c r="E1466" s="10">
        <f>175</f>
        <v>175</v>
      </c>
      <c r="F1466" s="44"/>
      <c r="G1466" s="43"/>
      <c r="H1466" s="10"/>
      <c r="I1466" s="44">
        <f>SUM(U1458:U1465)</f>
        <v>3.17</v>
      </c>
      <c r="J1466" s="10">
        <f>160</f>
        <v>160</v>
      </c>
      <c r="K1466" s="44">
        <f>SUM(V1458:V1465)</f>
        <v>75.47</v>
      </c>
    </row>
    <row r="1467" spans="1:28" ht="14.25" x14ac:dyDescent="0.2">
      <c r="A1467" s="48"/>
      <c r="B1467" s="48"/>
      <c r="C1467" s="48" t="s">
        <v>1161</v>
      </c>
      <c r="D1467" s="49" t="s">
        <v>1162</v>
      </c>
      <c r="E1467" s="50">
        <f>Source!AQ771</f>
        <v>1.1599999999999999</v>
      </c>
      <c r="F1467" s="51"/>
      <c r="G1467" s="52" t="str">
        <f>Source!DI771</f>
        <v/>
      </c>
      <c r="H1467" s="50">
        <f>Source!AV771</f>
        <v>1.0469999999999999</v>
      </c>
      <c r="I1467" s="51">
        <f>Source!U771</f>
        <v>0.43722719999999993</v>
      </c>
      <c r="J1467" s="50"/>
      <c r="K1467" s="51"/>
      <c r="AB1467" s="46">
        <f>I1467</f>
        <v>0.43722719999999993</v>
      </c>
    </row>
    <row r="1468" spans="1:28" ht="15" x14ac:dyDescent="0.25">
      <c r="A1468" s="53"/>
      <c r="B1468" s="53"/>
      <c r="C1468" s="54" t="s">
        <v>1163</v>
      </c>
      <c r="D1468" s="53"/>
      <c r="E1468" s="53"/>
      <c r="F1468" s="53"/>
      <c r="G1468" s="53"/>
      <c r="H1468" s="55">
        <f>I1460+I1461+I1463+I1464+I1465+I1466</f>
        <v>33.93</v>
      </c>
      <c r="I1468" s="55"/>
      <c r="J1468" s="55">
        <f>K1460+K1461+K1463+K1464+K1465+K1466</f>
        <v>615.76</v>
      </c>
      <c r="K1468" s="55"/>
      <c r="O1468" s="46">
        <f>I1460+I1461+I1463+I1464+I1465+I1466</f>
        <v>33.93</v>
      </c>
      <c r="P1468" s="46">
        <f>K1460+K1461+K1463+K1464+K1465+K1466</f>
        <v>615.76</v>
      </c>
      <c r="X1468">
        <f>IF(Source!BI771&lt;=1,I1460+I1461+I1463+I1464+I1465+I1466-0, 0)</f>
        <v>33.93</v>
      </c>
      <c r="Y1468">
        <f>IF(Source!BI771=2,I1460+I1461+I1463+I1464+I1465+I1466-0, 0)</f>
        <v>0</v>
      </c>
      <c r="Z1468">
        <f>IF(Source!BI771=3,I1460+I1461+I1463+I1464+I1465+I1466-0, 0)</f>
        <v>0</v>
      </c>
      <c r="AA1468">
        <f>IF(Source!BI771=4,I1460+I1461+I1463+I1464+I1465+I1466,0)</f>
        <v>0</v>
      </c>
    </row>
    <row r="1470" spans="1:28" ht="71.25" x14ac:dyDescent="0.2">
      <c r="A1470" s="41">
        <v>6</v>
      </c>
      <c r="B1470" s="41" t="str">
        <f>Source!F772</f>
        <v>3.4-16-2</v>
      </c>
      <c r="C1470" s="41" t="s">
        <v>812</v>
      </c>
      <c r="D1470" s="42" t="str">
        <f>Source!H772</f>
        <v>10 м3 засыпаемого материала</v>
      </c>
      <c r="E1470" s="10">
        <f>Source!I772</f>
        <v>4.0000000000000001E-3</v>
      </c>
      <c r="F1470" s="44"/>
      <c r="G1470" s="43"/>
      <c r="H1470" s="10"/>
      <c r="I1470" s="44"/>
      <c r="J1470" s="10"/>
      <c r="K1470" s="44"/>
      <c r="Q1470">
        <f>ROUND((Source!DN772/100)*ROUND((ROUND((Source!AF772*Source!AV772*Source!I772),2)),2), 2)</f>
        <v>7.15</v>
      </c>
      <c r="R1470">
        <f>Source!X772</f>
        <v>151.94999999999999</v>
      </c>
      <c r="S1470">
        <f>ROUND((Source!DO772/100)*ROUND((ROUND((Source!AF772*Source!AV772*Source!I772),2)),2), 2)</f>
        <v>5.64</v>
      </c>
      <c r="T1470">
        <f>Source!Y772</f>
        <v>71.510000000000005</v>
      </c>
      <c r="U1470">
        <f>ROUND((175/100)*ROUND((ROUND((Source!AE772*Source!AV772*Source!I772),2)),2), 2)</f>
        <v>0</v>
      </c>
      <c r="V1470">
        <f>ROUND((160/100)*ROUND(ROUND((ROUND((Source!AE772*Source!AV772*Source!I772),2)*Source!BS772),2), 2), 2)</f>
        <v>0</v>
      </c>
    </row>
    <row r="1471" spans="1:28" x14ac:dyDescent="0.2">
      <c r="C1471" s="56" t="str">
        <f>"Объем: "&amp;Source!I772&amp;"=0,04/"&amp;"10"</f>
        <v>Объем: 0,004=0,04/10</v>
      </c>
    </row>
    <row r="1472" spans="1:28" ht="14.25" x14ac:dyDescent="0.2">
      <c r="A1472" s="41"/>
      <c r="B1472" s="41"/>
      <c r="C1472" s="41" t="s">
        <v>1154</v>
      </c>
      <c r="D1472" s="42"/>
      <c r="E1472" s="10"/>
      <c r="F1472" s="44">
        <f>Source!AO772</f>
        <v>1169.8699999999999</v>
      </c>
      <c r="G1472" s="43" t="str">
        <f>Source!DG772</f>
        <v/>
      </c>
      <c r="H1472" s="10">
        <f>Source!AV772</f>
        <v>1.0469999999999999</v>
      </c>
      <c r="I1472" s="44">
        <f>ROUND((ROUND((Source!AF772*Source!AV772*Source!I772),2)),2)</f>
        <v>4.9000000000000004</v>
      </c>
      <c r="J1472" s="10">
        <f>IF(Source!BA772&lt;&gt; 0, Source!BA772, 1)</f>
        <v>26.06</v>
      </c>
      <c r="K1472" s="44">
        <f>Source!S772</f>
        <v>127.69</v>
      </c>
      <c r="W1472">
        <f>I1472</f>
        <v>4.9000000000000004</v>
      </c>
    </row>
    <row r="1473" spans="1:28" ht="14.25" x14ac:dyDescent="0.2">
      <c r="A1473" s="41"/>
      <c r="B1473" s="41"/>
      <c r="C1473" s="41" t="s">
        <v>1157</v>
      </c>
      <c r="D1473" s="42" t="s">
        <v>1158</v>
      </c>
      <c r="E1473" s="10">
        <f>Source!DN772</f>
        <v>146</v>
      </c>
      <c r="F1473" s="44"/>
      <c r="G1473" s="43"/>
      <c r="H1473" s="10"/>
      <c r="I1473" s="44">
        <f>SUM(Q1470:Q1472)</f>
        <v>7.15</v>
      </c>
      <c r="J1473" s="10">
        <f>Source!BZ772</f>
        <v>119</v>
      </c>
      <c r="K1473" s="44">
        <f>SUM(R1470:R1472)</f>
        <v>151.94999999999999</v>
      </c>
    </row>
    <row r="1474" spans="1:28" ht="14.25" x14ac:dyDescent="0.2">
      <c r="A1474" s="41"/>
      <c r="B1474" s="41"/>
      <c r="C1474" s="41" t="s">
        <v>1159</v>
      </c>
      <c r="D1474" s="42" t="s">
        <v>1158</v>
      </c>
      <c r="E1474" s="10">
        <f>Source!DO772</f>
        <v>115</v>
      </c>
      <c r="F1474" s="44"/>
      <c r="G1474" s="43"/>
      <c r="H1474" s="10"/>
      <c r="I1474" s="44">
        <f>SUM(S1470:S1473)</f>
        <v>5.64</v>
      </c>
      <c r="J1474" s="10">
        <f>Source!CA772</f>
        <v>56</v>
      </c>
      <c r="K1474" s="44">
        <f>SUM(T1470:T1473)</f>
        <v>71.510000000000005</v>
      </c>
    </row>
    <row r="1475" spans="1:28" ht="14.25" x14ac:dyDescent="0.2">
      <c r="A1475" s="48"/>
      <c r="B1475" s="48"/>
      <c r="C1475" s="48" t="s">
        <v>1161</v>
      </c>
      <c r="D1475" s="49" t="s">
        <v>1162</v>
      </c>
      <c r="E1475" s="50">
        <f>Source!AQ772</f>
        <v>92.7</v>
      </c>
      <c r="F1475" s="51"/>
      <c r="G1475" s="52" t="str">
        <f>Source!DI772</f>
        <v/>
      </c>
      <c r="H1475" s="50">
        <f>Source!AV772</f>
        <v>1.0469999999999999</v>
      </c>
      <c r="I1475" s="51">
        <f>Source!U772</f>
        <v>0.38822760000000001</v>
      </c>
      <c r="J1475" s="50"/>
      <c r="K1475" s="51"/>
      <c r="AB1475" s="46">
        <f>I1475</f>
        <v>0.38822760000000001</v>
      </c>
    </row>
    <row r="1476" spans="1:28" ht="15" x14ac:dyDescent="0.25">
      <c r="A1476" s="53"/>
      <c r="B1476" s="53"/>
      <c r="C1476" s="54" t="s">
        <v>1163</v>
      </c>
      <c r="D1476" s="53"/>
      <c r="E1476" s="53"/>
      <c r="F1476" s="53"/>
      <c r="G1476" s="53"/>
      <c r="H1476" s="55">
        <f>I1472+I1473+I1474</f>
        <v>17.690000000000001</v>
      </c>
      <c r="I1476" s="55"/>
      <c r="J1476" s="55">
        <f>K1472+K1473+K1474</f>
        <v>351.15</v>
      </c>
      <c r="K1476" s="55"/>
      <c r="O1476" s="46">
        <f>I1472+I1473+I1474</f>
        <v>17.690000000000001</v>
      </c>
      <c r="P1476" s="46">
        <f>K1472+K1473+K1474</f>
        <v>351.15</v>
      </c>
      <c r="X1476">
        <f>IF(Source!BI772&lt;=1,I1472+I1473+I1474-0, 0)</f>
        <v>17.690000000000001</v>
      </c>
      <c r="Y1476">
        <f>IF(Source!BI772=2,I1472+I1473+I1474-0, 0)</f>
        <v>0</v>
      </c>
      <c r="Z1476">
        <f>IF(Source!BI772=3,I1472+I1473+I1474-0, 0)</f>
        <v>0</v>
      </c>
      <c r="AA1476">
        <f>IF(Source!BI772=4,I1472+I1473+I1474,0)</f>
        <v>0</v>
      </c>
    </row>
    <row r="1478" spans="1:28" ht="14.25" x14ac:dyDescent="0.2">
      <c r="A1478" s="48">
        <v>7</v>
      </c>
      <c r="B1478" s="48" t="str">
        <f>Source!F773</f>
        <v>1.1-1-162</v>
      </c>
      <c r="C1478" s="48" t="s">
        <v>816</v>
      </c>
      <c r="D1478" s="49" t="str">
        <f>Source!H773</f>
        <v>кг</v>
      </c>
      <c r="E1478" s="50">
        <f>Source!I773</f>
        <v>21</v>
      </c>
      <c r="F1478" s="51">
        <f>Source!AL773</f>
        <v>5.07</v>
      </c>
      <c r="G1478" s="52" t="str">
        <f>Source!DD773</f>
        <v/>
      </c>
      <c r="H1478" s="50">
        <f>Source!AW773</f>
        <v>1</v>
      </c>
      <c r="I1478" s="51">
        <f>ROUND((ROUND((Source!AC773*Source!AW773*Source!I773),2)),2)</f>
        <v>106.47</v>
      </c>
      <c r="J1478" s="50">
        <f>IF(Source!BC773&lt;&gt; 0, Source!BC773, 1)</f>
        <v>7.34</v>
      </c>
      <c r="K1478" s="51">
        <f>Source!P773</f>
        <v>781.49</v>
      </c>
      <c r="Q1478">
        <f>ROUND((Source!DN773/100)*ROUND((ROUND((Source!AF773*Source!AV773*Source!I773),2)),2), 2)</f>
        <v>0</v>
      </c>
      <c r="R1478">
        <f>Source!X773</f>
        <v>0</v>
      </c>
      <c r="S1478">
        <f>ROUND((Source!DO773/100)*ROUND((ROUND((Source!AF773*Source!AV773*Source!I773),2)),2), 2)</f>
        <v>0</v>
      </c>
      <c r="T1478">
        <f>Source!Y773</f>
        <v>0</v>
      </c>
      <c r="U1478">
        <f>ROUND((175/100)*ROUND((ROUND((Source!AE773*Source!AV773*Source!I773),2)),2), 2)</f>
        <v>0</v>
      </c>
      <c r="V1478">
        <f>ROUND((160/100)*ROUND(ROUND((ROUND((Source!AE773*Source!AV773*Source!I773),2)*Source!BS773),2), 2), 2)</f>
        <v>0</v>
      </c>
    </row>
    <row r="1479" spans="1:28" ht="15" x14ac:dyDescent="0.25">
      <c r="A1479" s="53"/>
      <c r="B1479" s="53"/>
      <c r="C1479" s="54" t="s">
        <v>1163</v>
      </c>
      <c r="D1479" s="53"/>
      <c r="E1479" s="53"/>
      <c r="F1479" s="53"/>
      <c r="G1479" s="53"/>
      <c r="H1479" s="55">
        <f>I1478</f>
        <v>106.47</v>
      </c>
      <c r="I1479" s="55"/>
      <c r="J1479" s="55">
        <f>K1478</f>
        <v>781.49</v>
      </c>
      <c r="K1479" s="55"/>
      <c r="O1479" s="46">
        <f>I1478</f>
        <v>106.47</v>
      </c>
      <c r="P1479" s="46">
        <f>K1478</f>
        <v>781.49</v>
      </c>
      <c r="X1479">
        <f>IF(Source!BI773&lt;=1,I1478-0, 0)</f>
        <v>106.47</v>
      </c>
      <c r="Y1479">
        <f>IF(Source!BI773=2,I1478-0, 0)</f>
        <v>0</v>
      </c>
      <c r="Z1479">
        <f>IF(Source!BI773=3,I1478-0, 0)</f>
        <v>0</v>
      </c>
      <c r="AA1479">
        <f>IF(Source!BI773=4,I1478,0)</f>
        <v>0</v>
      </c>
    </row>
    <row r="1481" spans="1:28" ht="28.5" x14ac:dyDescent="0.2">
      <c r="A1481" s="48">
        <v>8</v>
      </c>
      <c r="B1481" s="48" t="str">
        <f>Source!F774</f>
        <v>1.1-1-43</v>
      </c>
      <c r="C1481" s="48" t="s">
        <v>819</v>
      </c>
      <c r="D1481" s="49" t="str">
        <f>Source!H774</f>
        <v>кг</v>
      </c>
      <c r="E1481" s="50">
        <f>Source!I774</f>
        <v>36</v>
      </c>
      <c r="F1481" s="51">
        <f>Source!AL774</f>
        <v>5.88</v>
      </c>
      <c r="G1481" s="52" t="str">
        <f>Source!DD774</f>
        <v/>
      </c>
      <c r="H1481" s="50">
        <f>Source!AW774</f>
        <v>1</v>
      </c>
      <c r="I1481" s="51">
        <f>ROUND((ROUND((Source!AC774*Source!AW774*Source!I774),2)),2)</f>
        <v>211.68</v>
      </c>
      <c r="J1481" s="50">
        <f>IF(Source!BC774&lt;&gt; 0, Source!BC774, 1)</f>
        <v>4.37</v>
      </c>
      <c r="K1481" s="51">
        <f>Source!P774</f>
        <v>925.04</v>
      </c>
      <c r="Q1481">
        <f>ROUND((Source!DN774/100)*ROUND((ROUND((Source!AF774*Source!AV774*Source!I774),2)),2), 2)</f>
        <v>0</v>
      </c>
      <c r="R1481">
        <f>Source!X774</f>
        <v>0</v>
      </c>
      <c r="S1481">
        <f>ROUND((Source!DO774/100)*ROUND((ROUND((Source!AF774*Source!AV774*Source!I774),2)),2), 2)</f>
        <v>0</v>
      </c>
      <c r="T1481">
        <f>Source!Y774</f>
        <v>0</v>
      </c>
      <c r="U1481">
        <f>ROUND((175/100)*ROUND((ROUND((Source!AE774*Source!AV774*Source!I774),2)),2), 2)</f>
        <v>0</v>
      </c>
      <c r="V1481">
        <f>ROUND((160/100)*ROUND(ROUND((ROUND((Source!AE774*Source!AV774*Source!I774),2)*Source!BS774),2), 2), 2)</f>
        <v>0</v>
      </c>
    </row>
    <row r="1482" spans="1:28" ht="15" x14ac:dyDescent="0.25">
      <c r="A1482" s="53"/>
      <c r="B1482" s="53"/>
      <c r="C1482" s="54" t="s">
        <v>1163</v>
      </c>
      <c r="D1482" s="53"/>
      <c r="E1482" s="53"/>
      <c r="F1482" s="53"/>
      <c r="G1482" s="53"/>
      <c r="H1482" s="55">
        <f>I1481</f>
        <v>211.68</v>
      </c>
      <c r="I1482" s="55"/>
      <c r="J1482" s="55">
        <f>K1481</f>
        <v>925.04</v>
      </c>
      <c r="K1482" s="55"/>
      <c r="O1482" s="46">
        <f>I1481</f>
        <v>211.68</v>
      </c>
      <c r="P1482" s="46">
        <f>K1481</f>
        <v>925.04</v>
      </c>
      <c r="X1482">
        <f>IF(Source!BI774&lt;=1,I1481-0, 0)</f>
        <v>211.68</v>
      </c>
      <c r="Y1482">
        <f>IF(Source!BI774=2,I1481-0, 0)</f>
        <v>0</v>
      </c>
      <c r="Z1482">
        <f>IF(Source!BI774=3,I1481-0, 0)</f>
        <v>0</v>
      </c>
      <c r="AA1482">
        <f>IF(Source!BI774=4,I1481,0)</f>
        <v>0</v>
      </c>
    </row>
    <row r="1485" spans="1:28" ht="15" x14ac:dyDescent="0.25">
      <c r="A1485" s="58" t="str">
        <f>CONCATENATE("Итого по подразделу: ",IF(Source!G776&lt;&gt;"Новый подраздел", Source!G776, ""))</f>
        <v>Итого по подразделу: Строительные работы</v>
      </c>
      <c r="B1485" s="58"/>
      <c r="C1485" s="58"/>
      <c r="D1485" s="58"/>
      <c r="E1485" s="58"/>
      <c r="F1485" s="58"/>
      <c r="G1485" s="58"/>
      <c r="H1485" s="47">
        <f>SUM(O1410:O1484)</f>
        <v>8693.51</v>
      </c>
      <c r="I1485" s="57"/>
      <c r="J1485" s="47">
        <f>SUM(P1410:P1484)</f>
        <v>75081.619999999981</v>
      </c>
      <c r="K1485" s="57"/>
    </row>
    <row r="1486" spans="1:28" hidden="1" x14ac:dyDescent="0.2">
      <c r="A1486" t="s">
        <v>1173</v>
      </c>
      <c r="H1486">
        <f>SUM(AC1410:AC1485)</f>
        <v>0</v>
      </c>
      <c r="J1486">
        <f>SUM(AD1410:AD1485)</f>
        <v>0</v>
      </c>
    </row>
    <row r="1487" spans="1:28" hidden="1" x14ac:dyDescent="0.2">
      <c r="A1487" t="s">
        <v>1174</v>
      </c>
      <c r="H1487">
        <f>SUM(AE1410:AE1486)</f>
        <v>0</v>
      </c>
      <c r="J1487">
        <f>SUM(AF1410:AF1486)</f>
        <v>0</v>
      </c>
    </row>
    <row r="1489" spans="1:28" ht="16.5" x14ac:dyDescent="0.25">
      <c r="A1489" s="40" t="str">
        <f>CONCATENATE("Подраздел: ",IF(Source!G806&lt;&gt;"Новый подраздел", Source!G806, ""))</f>
        <v>Подраздел: Монтажные работы</v>
      </c>
      <c r="B1489" s="40"/>
      <c r="C1489" s="40"/>
      <c r="D1489" s="40"/>
      <c r="E1489" s="40"/>
      <c r="F1489" s="40"/>
      <c r="G1489" s="40"/>
      <c r="H1489" s="40"/>
      <c r="I1489" s="40"/>
      <c r="J1489" s="40"/>
      <c r="K1489" s="40"/>
    </row>
    <row r="1490" spans="1:28" ht="57" x14ac:dyDescent="0.2">
      <c r="A1490" s="41">
        <v>1</v>
      </c>
      <c r="B1490" s="41" t="str">
        <f>Source!F810</f>
        <v>4.8-187-10</v>
      </c>
      <c r="C1490" s="41" t="s">
        <v>582</v>
      </c>
      <c r="D1490" s="42" t="str">
        <f>Source!H810</f>
        <v>100 м</v>
      </c>
      <c r="E1490" s="10">
        <f>Source!I810</f>
        <v>0.87</v>
      </c>
      <c r="F1490" s="44"/>
      <c r="G1490" s="43"/>
      <c r="H1490" s="10"/>
      <c r="I1490" s="44"/>
      <c r="J1490" s="10"/>
      <c r="K1490" s="44"/>
      <c r="Q1490">
        <f>ROUND((Source!DN810/100)*ROUND((ROUND((Source!AF810*Source!AV810*Source!I810),2)),2), 2)</f>
        <v>515.35</v>
      </c>
      <c r="R1490">
        <f>Source!X810</f>
        <v>11031.71</v>
      </c>
      <c r="S1490">
        <f>ROUND((Source!DO810/100)*ROUND((ROUND((Source!AF810*Source!AV810*Source!I810),2)),2), 2)</f>
        <v>322.08999999999997</v>
      </c>
      <c r="T1490">
        <f>Source!Y810</f>
        <v>5156.13</v>
      </c>
      <c r="U1490">
        <f>ROUND((175/100)*ROUND((ROUND((Source!AE810*Source!AV810*Source!I810),2)),2), 2)</f>
        <v>2.75</v>
      </c>
      <c r="V1490">
        <f>ROUND((160/100)*ROUND(ROUND((ROUND((Source!AE810*Source!AV810*Source!I810),2)*Source!BS810),2), 2), 2)</f>
        <v>65.459999999999994</v>
      </c>
    </row>
    <row r="1491" spans="1:28" x14ac:dyDescent="0.2">
      <c r="C1491" s="56" t="str">
        <f>"Объем: "&amp;Source!I810&amp;"=87/"&amp;"100"</f>
        <v>Объем: 0,87=87/100</v>
      </c>
    </row>
    <row r="1492" spans="1:28" ht="14.25" x14ac:dyDescent="0.2">
      <c r="A1492" s="41"/>
      <c r="B1492" s="41"/>
      <c r="C1492" s="41" t="s">
        <v>1154</v>
      </c>
      <c r="D1492" s="42"/>
      <c r="E1492" s="10"/>
      <c r="F1492" s="44">
        <f>Source!AO810</f>
        <v>495.67</v>
      </c>
      <c r="G1492" s="43" t="str">
        <f>Source!DG810</f>
        <v/>
      </c>
      <c r="H1492" s="10">
        <f>Source!AV810</f>
        <v>1.0669999999999999</v>
      </c>
      <c r="I1492" s="44">
        <f>ROUND((ROUND((Source!AF810*Source!AV810*Source!I810),2)),2)</f>
        <v>460.13</v>
      </c>
      <c r="J1492" s="10">
        <f>IF(Source!BA810&lt;&gt; 0, Source!BA810, 1)</f>
        <v>26.06</v>
      </c>
      <c r="K1492" s="44">
        <f>Source!S810</f>
        <v>11990.99</v>
      </c>
      <c r="W1492">
        <f>I1492</f>
        <v>460.13</v>
      </c>
    </row>
    <row r="1493" spans="1:28" ht="14.25" x14ac:dyDescent="0.2">
      <c r="A1493" s="41"/>
      <c r="B1493" s="41"/>
      <c r="C1493" s="41" t="s">
        <v>1155</v>
      </c>
      <c r="D1493" s="42"/>
      <c r="E1493" s="10"/>
      <c r="F1493" s="44">
        <f>Source!AM810</f>
        <v>28.5</v>
      </c>
      <c r="G1493" s="43" t="str">
        <f>Source!DE810</f>
        <v/>
      </c>
      <c r="H1493" s="10">
        <f>Source!AV810</f>
        <v>1.0669999999999999</v>
      </c>
      <c r="I1493" s="44">
        <f>(ROUND((ROUND(((Source!ET810)*Source!AV810*Source!I810),2)),2)+ROUND((ROUND(((Source!AE810-(Source!EU810))*Source!AV810*Source!I810),2)),2))</f>
        <v>26.46</v>
      </c>
      <c r="J1493" s="10">
        <f>IF(Source!BB810&lt;&gt; 0, Source!BB810, 1)</f>
        <v>7.77</v>
      </c>
      <c r="K1493" s="44">
        <f>Source!Q810</f>
        <v>205.59</v>
      </c>
    </row>
    <row r="1494" spans="1:28" ht="14.25" x14ac:dyDescent="0.2">
      <c r="A1494" s="41"/>
      <c r="B1494" s="41"/>
      <c r="C1494" s="41" t="s">
        <v>1156</v>
      </c>
      <c r="D1494" s="42"/>
      <c r="E1494" s="10"/>
      <c r="F1494" s="44">
        <f>Source!AN810</f>
        <v>1.69</v>
      </c>
      <c r="G1494" s="43" t="str">
        <f>Source!DF810</f>
        <v/>
      </c>
      <c r="H1494" s="10">
        <f>Source!AV810</f>
        <v>1.0669999999999999</v>
      </c>
      <c r="I1494" s="45">
        <f>ROUND((ROUND((Source!AE810*Source!AV810*Source!I810),2)),2)</f>
        <v>1.57</v>
      </c>
      <c r="J1494" s="10">
        <f>IF(Source!BS810&lt;&gt; 0, Source!BS810, 1)</f>
        <v>26.06</v>
      </c>
      <c r="K1494" s="45">
        <f>Source!R810</f>
        <v>40.909999999999997</v>
      </c>
      <c r="W1494">
        <f>I1494</f>
        <v>1.57</v>
      </c>
    </row>
    <row r="1495" spans="1:28" ht="14.25" x14ac:dyDescent="0.2">
      <c r="A1495" s="41"/>
      <c r="B1495" s="41"/>
      <c r="C1495" s="41" t="s">
        <v>1177</v>
      </c>
      <c r="D1495" s="42"/>
      <c r="E1495" s="10"/>
      <c r="F1495" s="44">
        <f>Source!AL810</f>
        <v>68.81</v>
      </c>
      <c r="G1495" s="43" t="str">
        <f>Source!DD810</f>
        <v/>
      </c>
      <c r="H1495" s="10">
        <f>Source!AW810</f>
        <v>1.081</v>
      </c>
      <c r="I1495" s="44">
        <f>ROUND((ROUND((Source!AC810*Source!AW810*Source!I810),2)),2)</f>
        <v>64.709999999999994</v>
      </c>
      <c r="J1495" s="10">
        <f>IF(Source!BC810&lt;&gt; 0, Source!BC810, 1)</f>
        <v>6.98</v>
      </c>
      <c r="K1495" s="44">
        <f>Source!P810</f>
        <v>451.68</v>
      </c>
    </row>
    <row r="1496" spans="1:28" ht="14.25" x14ac:dyDescent="0.2">
      <c r="A1496" s="41"/>
      <c r="B1496" s="41"/>
      <c r="C1496" s="41" t="s">
        <v>1157</v>
      </c>
      <c r="D1496" s="42" t="s">
        <v>1158</v>
      </c>
      <c r="E1496" s="10">
        <f>Source!DN810</f>
        <v>112</v>
      </c>
      <c r="F1496" s="44"/>
      <c r="G1496" s="43"/>
      <c r="H1496" s="10"/>
      <c r="I1496" s="44">
        <f>SUM(Q1490:Q1495)</f>
        <v>515.35</v>
      </c>
      <c r="J1496" s="10">
        <f>Source!BZ810</f>
        <v>92</v>
      </c>
      <c r="K1496" s="44">
        <f>SUM(R1490:R1495)</f>
        <v>11031.71</v>
      </c>
    </row>
    <row r="1497" spans="1:28" ht="14.25" x14ac:dyDescent="0.2">
      <c r="A1497" s="41"/>
      <c r="B1497" s="41"/>
      <c r="C1497" s="41" t="s">
        <v>1159</v>
      </c>
      <c r="D1497" s="42" t="s">
        <v>1158</v>
      </c>
      <c r="E1497" s="10">
        <f>Source!DO810</f>
        <v>70</v>
      </c>
      <c r="F1497" s="44"/>
      <c r="G1497" s="43"/>
      <c r="H1497" s="10"/>
      <c r="I1497" s="44">
        <f>SUM(S1490:S1496)</f>
        <v>322.08999999999997</v>
      </c>
      <c r="J1497" s="10">
        <f>Source!CA810</f>
        <v>43</v>
      </c>
      <c r="K1497" s="44">
        <f>SUM(T1490:T1496)</f>
        <v>5156.13</v>
      </c>
    </row>
    <row r="1498" spans="1:28" ht="14.25" x14ac:dyDescent="0.2">
      <c r="A1498" s="41"/>
      <c r="B1498" s="41"/>
      <c r="C1498" s="41" t="s">
        <v>1160</v>
      </c>
      <c r="D1498" s="42" t="s">
        <v>1158</v>
      </c>
      <c r="E1498" s="10">
        <f>175</f>
        <v>175</v>
      </c>
      <c r="F1498" s="44"/>
      <c r="G1498" s="43"/>
      <c r="H1498" s="10"/>
      <c r="I1498" s="44">
        <f>SUM(U1490:U1497)</f>
        <v>2.75</v>
      </c>
      <c r="J1498" s="10">
        <f>160</f>
        <v>160</v>
      </c>
      <c r="K1498" s="44">
        <f>SUM(V1490:V1497)</f>
        <v>65.459999999999994</v>
      </c>
    </row>
    <row r="1499" spans="1:28" ht="14.25" x14ac:dyDescent="0.2">
      <c r="A1499" s="48"/>
      <c r="B1499" s="48"/>
      <c r="C1499" s="48" t="s">
        <v>1161</v>
      </c>
      <c r="D1499" s="49" t="s">
        <v>1162</v>
      </c>
      <c r="E1499" s="50">
        <f>Source!AQ810</f>
        <v>40.200000000000003</v>
      </c>
      <c r="F1499" s="51"/>
      <c r="G1499" s="52" t="str">
        <f>Source!DI810</f>
        <v/>
      </c>
      <c r="H1499" s="50">
        <f>Source!AV810</f>
        <v>1.0669999999999999</v>
      </c>
      <c r="I1499" s="51">
        <f>Source!U810</f>
        <v>37.317258000000002</v>
      </c>
      <c r="J1499" s="50"/>
      <c r="K1499" s="51"/>
      <c r="AB1499" s="46">
        <f>I1499</f>
        <v>37.317258000000002</v>
      </c>
    </row>
    <row r="1500" spans="1:28" ht="15" x14ac:dyDescent="0.25">
      <c r="A1500" s="53"/>
      <c r="B1500" s="53"/>
      <c r="C1500" s="54" t="s">
        <v>1163</v>
      </c>
      <c r="D1500" s="53"/>
      <c r="E1500" s="53"/>
      <c r="F1500" s="53"/>
      <c r="G1500" s="53"/>
      <c r="H1500" s="55">
        <f>I1492+I1493+I1495+I1496+I1497+I1498</f>
        <v>1391.49</v>
      </c>
      <c r="I1500" s="55"/>
      <c r="J1500" s="55">
        <f>K1492+K1493+K1495+K1496+K1497+K1498</f>
        <v>28901.56</v>
      </c>
      <c r="K1500" s="55"/>
      <c r="O1500" s="46">
        <f>I1492+I1493+I1495+I1496+I1497+I1498</f>
        <v>1391.49</v>
      </c>
      <c r="P1500" s="46">
        <f>K1492+K1493+K1495+K1496+K1497+K1498</f>
        <v>28901.56</v>
      </c>
      <c r="X1500">
        <f>IF(Source!BI810&lt;=1,I1492+I1493+I1495+I1496+I1497+I1498-0, 0)</f>
        <v>0</v>
      </c>
      <c r="Y1500">
        <f>IF(Source!BI810=2,I1492+I1493+I1495+I1496+I1497+I1498-0, 0)</f>
        <v>1391.49</v>
      </c>
      <c r="Z1500">
        <f>IF(Source!BI810=3,I1492+I1493+I1495+I1496+I1497+I1498-0, 0)</f>
        <v>0</v>
      </c>
      <c r="AA1500">
        <f>IF(Source!BI810=4,I1492+I1493+I1495+I1496+I1497+I1498,0)</f>
        <v>0</v>
      </c>
    </row>
    <row r="1502" spans="1:28" ht="42.75" x14ac:dyDescent="0.2">
      <c r="A1502" s="48">
        <v>2</v>
      </c>
      <c r="B1502" s="48" t="str">
        <f>Source!F811</f>
        <v>1.23-10-34</v>
      </c>
      <c r="C1502" s="48" t="s">
        <v>822</v>
      </c>
      <c r="D1502" s="49" t="str">
        <f>Source!H811</f>
        <v>км</v>
      </c>
      <c r="E1502" s="50">
        <f>Source!I811</f>
        <v>8.6999999999999994E-2</v>
      </c>
      <c r="F1502" s="51">
        <f>Source!AL811</f>
        <v>37399.49</v>
      </c>
      <c r="G1502" s="52" t="str">
        <f>Source!DD811</f>
        <v/>
      </c>
      <c r="H1502" s="50">
        <f>Source!AW811</f>
        <v>1</v>
      </c>
      <c r="I1502" s="51">
        <f>ROUND((ROUND((Source!AC811*Source!AW811*Source!I811),2)),2)</f>
        <v>3253.76</v>
      </c>
      <c r="J1502" s="50">
        <f>IF(Source!BC811&lt;&gt; 0, Source!BC811, 1)</f>
        <v>11.56</v>
      </c>
      <c r="K1502" s="51">
        <f>Source!P811</f>
        <v>37613.47</v>
      </c>
      <c r="Q1502">
        <f>ROUND((Source!DN811/100)*ROUND((ROUND((Source!AF811*Source!AV811*Source!I811),2)),2), 2)</f>
        <v>0</v>
      </c>
      <c r="R1502">
        <f>Source!X811</f>
        <v>0</v>
      </c>
      <c r="S1502">
        <f>ROUND((Source!DO811/100)*ROUND((ROUND((Source!AF811*Source!AV811*Source!I811),2)),2), 2)</f>
        <v>0</v>
      </c>
      <c r="T1502">
        <f>Source!Y811</f>
        <v>0</v>
      </c>
      <c r="U1502">
        <f>ROUND((175/100)*ROUND((ROUND((Source!AE811*Source!AV811*Source!I811),2)),2), 2)</f>
        <v>0</v>
      </c>
      <c r="V1502">
        <f>ROUND((160/100)*ROUND(ROUND((ROUND((Source!AE811*Source!AV811*Source!I811),2)*Source!BS811),2), 2), 2)</f>
        <v>0</v>
      </c>
    </row>
    <row r="1503" spans="1:28" ht="15" x14ac:dyDescent="0.25">
      <c r="A1503" s="53"/>
      <c r="B1503" s="53"/>
      <c r="C1503" s="54" t="s">
        <v>1163</v>
      </c>
      <c r="D1503" s="53"/>
      <c r="E1503" s="53"/>
      <c r="F1503" s="53"/>
      <c r="G1503" s="53"/>
      <c r="H1503" s="55">
        <f>I1502</f>
        <v>3253.76</v>
      </c>
      <c r="I1503" s="55"/>
      <c r="J1503" s="55">
        <f>K1502</f>
        <v>37613.47</v>
      </c>
      <c r="K1503" s="55"/>
      <c r="O1503" s="46">
        <f>I1502</f>
        <v>3253.76</v>
      </c>
      <c r="P1503" s="46">
        <f>K1502</f>
        <v>37613.47</v>
      </c>
      <c r="X1503">
        <f>IF(Source!BI811&lt;=1,I1502-0, 0)</f>
        <v>0</v>
      </c>
      <c r="Y1503">
        <f>IF(Source!BI811=2,I1502-0, 0)</f>
        <v>3253.76</v>
      </c>
      <c r="Z1503">
        <f>IF(Source!BI811=3,I1502-0, 0)</f>
        <v>0</v>
      </c>
      <c r="AA1503">
        <f>IF(Source!BI811=4,I1502,0)</f>
        <v>0</v>
      </c>
    </row>
    <row r="1506" spans="1:27" ht="15" x14ac:dyDescent="0.25">
      <c r="A1506" s="58" t="str">
        <f>CONCATENATE("Итого по подразделу: ",IF(Source!G813&lt;&gt;"Новый подраздел", Source!G813, ""))</f>
        <v>Итого по подразделу: Монтажные работы</v>
      </c>
      <c r="B1506" s="58"/>
      <c r="C1506" s="58"/>
      <c r="D1506" s="58"/>
      <c r="E1506" s="58"/>
      <c r="F1506" s="58"/>
      <c r="G1506" s="58"/>
      <c r="H1506" s="47">
        <f>SUM(O1489:O1505)</f>
        <v>4645.25</v>
      </c>
      <c r="I1506" s="57"/>
      <c r="J1506" s="47">
        <f>SUM(P1489:P1505)</f>
        <v>66515.03</v>
      </c>
      <c r="K1506" s="57"/>
    </row>
    <row r="1507" spans="1:27" hidden="1" x14ac:dyDescent="0.2">
      <c r="A1507" t="s">
        <v>1173</v>
      </c>
      <c r="H1507">
        <f>SUM(AC1489:AC1506)</f>
        <v>0</v>
      </c>
      <c r="J1507">
        <f>SUM(AD1489:AD1506)</f>
        <v>0</v>
      </c>
    </row>
    <row r="1508" spans="1:27" hidden="1" x14ac:dyDescent="0.2">
      <c r="A1508" t="s">
        <v>1174</v>
      </c>
      <c r="H1508">
        <f>SUM(AE1489:AE1507)</f>
        <v>0</v>
      </c>
      <c r="J1508">
        <f>SUM(AF1489:AF1507)</f>
        <v>0</v>
      </c>
    </row>
    <row r="1510" spans="1:27" ht="15" x14ac:dyDescent="0.25">
      <c r="A1510" s="58" t="str">
        <f>CONCATENATE("Итого по разделу: ",IF(Source!G843&lt;&gt;"Новый раздел", Source!G843, ""))</f>
        <v>Итого по разделу: Глубинный электрод заземления</v>
      </c>
      <c r="B1510" s="58"/>
      <c r="C1510" s="58"/>
      <c r="D1510" s="58"/>
      <c r="E1510" s="58"/>
      <c r="F1510" s="58"/>
      <c r="G1510" s="58"/>
      <c r="H1510" s="47">
        <f>SUM(O1408:O1509)</f>
        <v>13338.76</v>
      </c>
      <c r="I1510" s="57"/>
      <c r="J1510" s="47">
        <f>SUM(P1408:P1509)</f>
        <v>141596.64999999997</v>
      </c>
      <c r="K1510" s="57"/>
    </row>
    <row r="1511" spans="1:27" hidden="1" x14ac:dyDescent="0.2">
      <c r="A1511" t="s">
        <v>1173</v>
      </c>
      <c r="H1511">
        <f>SUM(AC1408:AC1510)</f>
        <v>0</v>
      </c>
      <c r="J1511">
        <f>SUM(AD1408:AD1510)</f>
        <v>0</v>
      </c>
    </row>
    <row r="1512" spans="1:27" hidden="1" x14ac:dyDescent="0.2">
      <c r="A1512" t="s">
        <v>1174</v>
      </c>
      <c r="H1512">
        <f>SUM(AE1408:AE1511)</f>
        <v>0</v>
      </c>
      <c r="J1512">
        <f>SUM(AF1408:AF1511)</f>
        <v>0</v>
      </c>
    </row>
    <row r="1514" spans="1:27" ht="16.5" x14ac:dyDescent="0.25">
      <c r="A1514" s="40" t="str">
        <f>CONCATENATE("Раздел: ",IF(Source!G873&lt;&gt;"Новый раздел", Source!G873, ""))</f>
        <v>Раздел: Оборудование</v>
      </c>
      <c r="B1514" s="40"/>
      <c r="C1514" s="40"/>
      <c r="D1514" s="40"/>
      <c r="E1514" s="40"/>
      <c r="F1514" s="40"/>
      <c r="G1514" s="40"/>
      <c r="H1514" s="40"/>
      <c r="I1514" s="40"/>
      <c r="J1514" s="40"/>
      <c r="K1514" s="40"/>
    </row>
    <row r="1515" spans="1:27" ht="71.25" x14ac:dyDescent="0.2">
      <c r="A1515" s="62">
        <v>1</v>
      </c>
      <c r="B1515" s="62" t="str">
        <f>Source!F878</f>
        <v>Письмо от 01.04.2022 № РМР/ЛЮ/133/ВН-89</v>
      </c>
      <c r="C1515" s="62" t="s">
        <v>1240</v>
      </c>
      <c r="D1515" s="63" t="str">
        <f>Source!H878</f>
        <v>К-Т</v>
      </c>
      <c r="E1515" s="64">
        <f>Source!I878</f>
        <v>2</v>
      </c>
      <c r="F1515" s="65">
        <f>Source!AL878</f>
        <v>541734.16</v>
      </c>
      <c r="G1515" s="66" t="str">
        <f>Source!DD878</f>
        <v/>
      </c>
      <c r="H1515" s="64">
        <f>Source!AW878</f>
        <v>1</v>
      </c>
      <c r="I1515" s="65">
        <f>ROUND((ROUND((Source!AC878*Source!AW878*Source!I878),2)),2)</f>
        <v>1083468.32</v>
      </c>
      <c r="J1515" s="64">
        <f>IF(Source!BC878&lt;&gt; 0, Source!BC878, 1)</f>
        <v>5.14</v>
      </c>
      <c r="K1515" s="65">
        <f>Source!P878</f>
        <v>5569027.1600000001</v>
      </c>
      <c r="Q1515">
        <f>ROUND((Source!DN878/100)*ROUND((ROUND((Source!AF878*Source!AV878*Source!I878),2)),2), 2)</f>
        <v>0</v>
      </c>
      <c r="R1515">
        <f>Source!X878</f>
        <v>0</v>
      </c>
      <c r="S1515">
        <f>ROUND((Source!DO878/100)*ROUND((ROUND((Source!AF878*Source!AV878*Source!I878),2)),2), 2)</f>
        <v>0</v>
      </c>
      <c r="T1515">
        <f>Source!Y878</f>
        <v>0</v>
      </c>
      <c r="U1515">
        <f>ROUND((175/100)*ROUND((ROUND((Source!AE878*Source!AV878*Source!I878),2)),2), 2)</f>
        <v>0</v>
      </c>
      <c r="V1515">
        <f>ROUND((160/100)*ROUND(ROUND((ROUND((Source!AE878*Source!AV878*Source!I878),2)*Source!BS878),2), 2), 2)</f>
        <v>0</v>
      </c>
    </row>
    <row r="1516" spans="1:27" ht="15" x14ac:dyDescent="0.25">
      <c r="A1516" s="67"/>
      <c r="B1516" s="67"/>
      <c r="C1516" s="68" t="s">
        <v>1163</v>
      </c>
      <c r="D1516" s="67"/>
      <c r="E1516" s="67"/>
      <c r="F1516" s="67"/>
      <c r="G1516" s="67"/>
      <c r="H1516" s="69">
        <f>I1515</f>
        <v>1083468.32</v>
      </c>
      <c r="I1516" s="69"/>
      <c r="J1516" s="69">
        <f>K1515</f>
        <v>5569027.1600000001</v>
      </c>
      <c r="K1516" s="69"/>
      <c r="O1516" s="46">
        <f>I1515</f>
        <v>1083468.32</v>
      </c>
      <c r="P1516" s="46">
        <f>K1515</f>
        <v>5569027.1600000001</v>
      </c>
      <c r="X1516">
        <f>IF(Source!BI878&lt;=1,I1515-0, 0)</f>
        <v>0</v>
      </c>
      <c r="Y1516">
        <f>IF(Source!BI878=2,I1515-0, 0)</f>
        <v>0</v>
      </c>
      <c r="Z1516">
        <f>IF(Source!BI878=3,I1515-0, 0)</f>
        <v>1083468.32</v>
      </c>
      <c r="AA1516">
        <f>IF(Source!BI878=4,I1515,0)</f>
        <v>0</v>
      </c>
    </row>
    <row r="1518" spans="1:27" ht="71.25" x14ac:dyDescent="0.2">
      <c r="A1518" s="62">
        <v>2</v>
      </c>
      <c r="B1518" s="62" t="str">
        <f>Source!F879</f>
        <v>Письмо от 01.04.2022 № РМР/ЛЮ/133/ВН-89</v>
      </c>
      <c r="C1518" s="62" t="s">
        <v>1241</v>
      </c>
      <c r="D1518" s="63" t="str">
        <f>Source!H879</f>
        <v>ШТ</v>
      </c>
      <c r="E1518" s="64">
        <f>Source!I879</f>
        <v>2</v>
      </c>
      <c r="F1518" s="65">
        <f>Source!AL879</f>
        <v>243786.64</v>
      </c>
      <c r="G1518" s="66" t="str">
        <f>Source!DD879</f>
        <v/>
      </c>
      <c r="H1518" s="64">
        <f>Source!AW879</f>
        <v>1</v>
      </c>
      <c r="I1518" s="65">
        <f>ROUND((ROUND((Source!AC879*Source!AW879*Source!I879),2)),2)</f>
        <v>487573.28</v>
      </c>
      <c r="J1518" s="64">
        <f>IF(Source!BC879&lt;&gt; 0, Source!BC879, 1)</f>
        <v>5.14</v>
      </c>
      <c r="K1518" s="65">
        <f>Source!P879</f>
        <v>2506126.66</v>
      </c>
      <c r="Q1518">
        <f>ROUND((Source!DN879/100)*ROUND((ROUND((Source!AF879*Source!AV879*Source!I879),2)),2), 2)</f>
        <v>0</v>
      </c>
      <c r="R1518">
        <f>Source!X879</f>
        <v>0</v>
      </c>
      <c r="S1518">
        <f>ROUND((Source!DO879/100)*ROUND((ROUND((Source!AF879*Source!AV879*Source!I879),2)),2), 2)</f>
        <v>0</v>
      </c>
      <c r="T1518">
        <f>Source!Y879</f>
        <v>0</v>
      </c>
      <c r="U1518">
        <f>ROUND((175/100)*ROUND((ROUND((Source!AE879*Source!AV879*Source!I879),2)),2), 2)</f>
        <v>0</v>
      </c>
      <c r="V1518">
        <f>ROUND((160/100)*ROUND(ROUND((ROUND((Source!AE879*Source!AV879*Source!I879),2)*Source!BS879),2), 2), 2)</f>
        <v>0</v>
      </c>
    </row>
    <row r="1519" spans="1:27" ht="15" x14ac:dyDescent="0.25">
      <c r="A1519" s="67"/>
      <c r="B1519" s="67"/>
      <c r="C1519" s="68" t="s">
        <v>1163</v>
      </c>
      <c r="D1519" s="67"/>
      <c r="E1519" s="67"/>
      <c r="F1519" s="67"/>
      <c r="G1519" s="67"/>
      <c r="H1519" s="69">
        <f>I1518</f>
        <v>487573.28</v>
      </c>
      <c r="I1519" s="69"/>
      <c r="J1519" s="69">
        <f>K1518</f>
        <v>2506126.66</v>
      </c>
      <c r="K1519" s="69"/>
      <c r="O1519" s="46">
        <f>I1518</f>
        <v>487573.28</v>
      </c>
      <c r="P1519" s="46">
        <f>K1518</f>
        <v>2506126.66</v>
      </c>
      <c r="X1519">
        <f>IF(Source!BI879&lt;=1,I1518-0, 0)</f>
        <v>0</v>
      </c>
      <c r="Y1519">
        <f>IF(Source!BI879=2,I1518-0, 0)</f>
        <v>0</v>
      </c>
      <c r="Z1519">
        <f>IF(Source!BI879=3,I1518-0, 0)</f>
        <v>487573.28</v>
      </c>
      <c r="AA1519">
        <f>IF(Source!BI879=4,I1518,0)</f>
        <v>0</v>
      </c>
    </row>
    <row r="1521" spans="1:27" ht="55.5" x14ac:dyDescent="0.2">
      <c r="A1521" s="62">
        <v>3</v>
      </c>
      <c r="B1521" s="62" t="str">
        <f>Source!F880</f>
        <v>ТКП</v>
      </c>
      <c r="C1521" s="62" t="s">
        <v>1242</v>
      </c>
      <c r="D1521" s="63" t="str">
        <f>Source!H880</f>
        <v>ШТ</v>
      </c>
      <c r="E1521" s="64">
        <f>Source!I880</f>
        <v>2</v>
      </c>
      <c r="F1521" s="65">
        <f>Source!AL880</f>
        <v>202086.58</v>
      </c>
      <c r="G1521" s="66" t="str">
        <f>Source!DD880</f>
        <v/>
      </c>
      <c r="H1521" s="64">
        <f>Source!AW880</f>
        <v>1</v>
      </c>
      <c r="I1521" s="65">
        <f>ROUND((ROUND((Source!AC880*Source!AW880*Source!I880),2)),2)</f>
        <v>404173.16</v>
      </c>
      <c r="J1521" s="64">
        <f>IF(Source!BC880&lt;&gt; 0, Source!BC880, 1)</f>
        <v>5.14</v>
      </c>
      <c r="K1521" s="65">
        <f>Source!P880</f>
        <v>2077450.04</v>
      </c>
      <c r="Q1521">
        <f>ROUND((Source!DN880/100)*ROUND((ROUND((Source!AF880*Source!AV880*Source!I880),2)),2), 2)</f>
        <v>0</v>
      </c>
      <c r="R1521">
        <f>Source!X880</f>
        <v>0</v>
      </c>
      <c r="S1521">
        <f>ROUND((Source!DO880/100)*ROUND((ROUND((Source!AF880*Source!AV880*Source!I880),2)),2), 2)</f>
        <v>0</v>
      </c>
      <c r="T1521">
        <f>Source!Y880</f>
        <v>0</v>
      </c>
      <c r="U1521">
        <f>ROUND((175/100)*ROUND((ROUND((Source!AE880*Source!AV880*Source!I880),2)),2), 2)</f>
        <v>0</v>
      </c>
      <c r="V1521">
        <f>ROUND((160/100)*ROUND(ROUND((ROUND((Source!AE880*Source!AV880*Source!I880),2)*Source!BS880),2), 2), 2)</f>
        <v>0</v>
      </c>
    </row>
    <row r="1522" spans="1:27" ht="15" x14ac:dyDescent="0.25">
      <c r="A1522" s="67"/>
      <c r="B1522" s="67"/>
      <c r="C1522" s="68" t="s">
        <v>1163</v>
      </c>
      <c r="D1522" s="67"/>
      <c r="E1522" s="67"/>
      <c r="F1522" s="67"/>
      <c r="G1522" s="67"/>
      <c r="H1522" s="69">
        <f>I1521</f>
        <v>404173.16</v>
      </c>
      <c r="I1522" s="69"/>
      <c r="J1522" s="69">
        <f>K1521</f>
        <v>2077450.04</v>
      </c>
      <c r="K1522" s="69"/>
      <c r="O1522" s="46">
        <f>I1521</f>
        <v>404173.16</v>
      </c>
      <c r="P1522" s="46">
        <f>K1521</f>
        <v>2077450.04</v>
      </c>
      <c r="X1522">
        <f>IF(Source!BI880&lt;=1,I1521-0, 0)</f>
        <v>0</v>
      </c>
      <c r="Y1522">
        <f>IF(Source!BI880=2,I1521-0, 0)</f>
        <v>0</v>
      </c>
      <c r="Z1522">
        <f>IF(Source!BI880=3,I1521-0, 0)</f>
        <v>404173.16</v>
      </c>
      <c r="AA1522">
        <f>IF(Source!BI880=4,I1521,0)</f>
        <v>0</v>
      </c>
    </row>
    <row r="1524" spans="1:27" ht="71.25" x14ac:dyDescent="0.2">
      <c r="A1524" s="62">
        <v>4</v>
      </c>
      <c r="B1524" s="62" t="str">
        <f>Source!F881</f>
        <v>Письмо от 01.04.2022 № РМР/ЛЮ/133/ВН-89</v>
      </c>
      <c r="C1524" s="62" t="s">
        <v>1243</v>
      </c>
      <c r="D1524" s="63" t="str">
        <f>Source!H881</f>
        <v>ШТ</v>
      </c>
      <c r="E1524" s="64">
        <f>Source!I881</f>
        <v>1</v>
      </c>
      <c r="F1524" s="65">
        <f>Source!AL881</f>
        <v>18239.3</v>
      </c>
      <c r="G1524" s="66" t="str">
        <f>Source!DD881</f>
        <v/>
      </c>
      <c r="H1524" s="64">
        <f>Source!AW881</f>
        <v>1</v>
      </c>
      <c r="I1524" s="65">
        <f>ROUND((ROUND((Source!AC881*Source!AW881*Source!I881),2)),2)</f>
        <v>18239.3</v>
      </c>
      <c r="J1524" s="64">
        <f>IF(Source!BC881&lt;&gt; 0, Source!BC881, 1)</f>
        <v>5.14</v>
      </c>
      <c r="K1524" s="65">
        <f>Source!P881</f>
        <v>93750</v>
      </c>
      <c r="Q1524">
        <f>ROUND((Source!DN881/100)*ROUND((ROUND((Source!AF881*Source!AV881*Source!I881),2)),2), 2)</f>
        <v>0</v>
      </c>
      <c r="R1524">
        <f>Source!X881</f>
        <v>0</v>
      </c>
      <c r="S1524">
        <f>ROUND((Source!DO881/100)*ROUND((ROUND((Source!AF881*Source!AV881*Source!I881),2)),2), 2)</f>
        <v>0</v>
      </c>
      <c r="T1524">
        <f>Source!Y881</f>
        <v>0</v>
      </c>
      <c r="U1524">
        <f>ROUND((175/100)*ROUND((ROUND((Source!AE881*Source!AV881*Source!I881),2)),2), 2)</f>
        <v>0</v>
      </c>
      <c r="V1524">
        <f>ROUND((160/100)*ROUND(ROUND((ROUND((Source!AE881*Source!AV881*Source!I881),2)*Source!BS881),2), 2), 2)</f>
        <v>0</v>
      </c>
    </row>
    <row r="1525" spans="1:27" ht="15" x14ac:dyDescent="0.25">
      <c r="A1525" s="67"/>
      <c r="B1525" s="67"/>
      <c r="C1525" s="68" t="s">
        <v>1163</v>
      </c>
      <c r="D1525" s="67"/>
      <c r="E1525" s="67"/>
      <c r="F1525" s="67"/>
      <c r="G1525" s="67"/>
      <c r="H1525" s="69">
        <f>I1524</f>
        <v>18239.3</v>
      </c>
      <c r="I1525" s="69"/>
      <c r="J1525" s="69">
        <f>K1524</f>
        <v>93750</v>
      </c>
      <c r="K1525" s="69"/>
      <c r="O1525" s="46">
        <f>I1524</f>
        <v>18239.3</v>
      </c>
      <c r="P1525" s="46">
        <f>K1524</f>
        <v>93750</v>
      </c>
      <c r="X1525">
        <f>IF(Source!BI881&lt;=1,I1524-0, 0)</f>
        <v>0</v>
      </c>
      <c r="Y1525">
        <f>IF(Source!BI881=2,I1524-0, 0)</f>
        <v>0</v>
      </c>
      <c r="Z1525">
        <f>IF(Source!BI881=3,I1524-0, 0)</f>
        <v>18239.3</v>
      </c>
      <c r="AA1525">
        <f>IF(Source!BI881=4,I1524,0)</f>
        <v>0</v>
      </c>
    </row>
    <row r="1527" spans="1:27" ht="71.25" x14ac:dyDescent="0.2">
      <c r="A1527" s="62">
        <v>5</v>
      </c>
      <c r="B1527" s="62" t="str">
        <f>Source!F882</f>
        <v>Письмо от 01.04.2022 № РМР/ЛЮ/133/ВН-89</v>
      </c>
      <c r="C1527" s="62" t="s">
        <v>1244</v>
      </c>
      <c r="D1527" s="63" t="str">
        <f>Source!H882</f>
        <v>ШТ</v>
      </c>
      <c r="E1527" s="64">
        <f>Source!I882</f>
        <v>2</v>
      </c>
      <c r="F1527" s="65">
        <f>Source!AL882</f>
        <v>4559.82</v>
      </c>
      <c r="G1527" s="66" t="str">
        <f>Source!DD882</f>
        <v/>
      </c>
      <c r="H1527" s="64">
        <f>Source!AW882</f>
        <v>1</v>
      </c>
      <c r="I1527" s="65">
        <f>ROUND((ROUND((Source!AC882*Source!AW882*Source!I882),2)),2)</f>
        <v>9119.64</v>
      </c>
      <c r="J1527" s="64">
        <f>IF(Source!BC882&lt;&gt; 0, Source!BC882, 1)</f>
        <v>5.14</v>
      </c>
      <c r="K1527" s="65">
        <f>Source!P882</f>
        <v>46874.95</v>
      </c>
      <c r="Q1527">
        <f>ROUND((Source!DN882/100)*ROUND((ROUND((Source!AF882*Source!AV882*Source!I882),2)),2), 2)</f>
        <v>0</v>
      </c>
      <c r="R1527">
        <f>Source!X882</f>
        <v>0</v>
      </c>
      <c r="S1527">
        <f>ROUND((Source!DO882/100)*ROUND((ROUND((Source!AF882*Source!AV882*Source!I882),2)),2), 2)</f>
        <v>0</v>
      </c>
      <c r="T1527">
        <f>Source!Y882</f>
        <v>0</v>
      </c>
      <c r="U1527">
        <f>ROUND((175/100)*ROUND((ROUND((Source!AE882*Source!AV882*Source!I882),2)),2), 2)</f>
        <v>0</v>
      </c>
      <c r="V1527">
        <f>ROUND((160/100)*ROUND(ROUND((ROUND((Source!AE882*Source!AV882*Source!I882),2)*Source!BS882),2), 2), 2)</f>
        <v>0</v>
      </c>
    </row>
    <row r="1528" spans="1:27" ht="15" x14ac:dyDescent="0.25">
      <c r="A1528" s="67"/>
      <c r="B1528" s="67"/>
      <c r="C1528" s="68" t="s">
        <v>1163</v>
      </c>
      <c r="D1528" s="67"/>
      <c r="E1528" s="67"/>
      <c r="F1528" s="67"/>
      <c r="G1528" s="67"/>
      <c r="H1528" s="69">
        <f>I1527</f>
        <v>9119.64</v>
      </c>
      <c r="I1528" s="69"/>
      <c r="J1528" s="69">
        <f>K1527</f>
        <v>46874.95</v>
      </c>
      <c r="K1528" s="69"/>
      <c r="O1528" s="46">
        <f>I1527</f>
        <v>9119.64</v>
      </c>
      <c r="P1528" s="46">
        <f>K1527</f>
        <v>46874.95</v>
      </c>
      <c r="X1528">
        <f>IF(Source!BI882&lt;=1,I1527-0, 0)</f>
        <v>0</v>
      </c>
      <c r="Y1528">
        <f>IF(Source!BI882=2,I1527-0, 0)</f>
        <v>0</v>
      </c>
      <c r="Z1528">
        <f>IF(Source!BI882=3,I1527-0, 0)</f>
        <v>9119.64</v>
      </c>
      <c r="AA1528">
        <f>IF(Source!BI882=4,I1527,0)</f>
        <v>0</v>
      </c>
    </row>
    <row r="1530" spans="1:27" ht="71.25" x14ac:dyDescent="0.2">
      <c r="A1530" s="62">
        <v>6</v>
      </c>
      <c r="B1530" s="62" t="str">
        <f>Source!F883</f>
        <v>Письмо от 01.04.2022 № РМР/ЛЮ/133/ВН-89</v>
      </c>
      <c r="C1530" s="62" t="s">
        <v>1245</v>
      </c>
      <c r="D1530" s="63" t="str">
        <f>Source!H883</f>
        <v>ШТ</v>
      </c>
      <c r="E1530" s="64">
        <f>Source!I883</f>
        <v>2</v>
      </c>
      <c r="F1530" s="65">
        <f>Source!AL883</f>
        <v>15199.42</v>
      </c>
      <c r="G1530" s="66" t="str">
        <f>Source!DD883</f>
        <v/>
      </c>
      <c r="H1530" s="64">
        <f>Source!AW883</f>
        <v>1</v>
      </c>
      <c r="I1530" s="65">
        <f>ROUND((ROUND((Source!AC883*Source!AW883*Source!I883),2)),2)</f>
        <v>30398.84</v>
      </c>
      <c r="J1530" s="64">
        <f>IF(Source!BC883&lt;&gt; 0, Source!BC883, 1)</f>
        <v>5.14</v>
      </c>
      <c r="K1530" s="65">
        <f>Source!P883</f>
        <v>156250.04</v>
      </c>
      <c r="Q1530">
        <f>ROUND((Source!DN883/100)*ROUND((ROUND((Source!AF883*Source!AV883*Source!I883),2)),2), 2)</f>
        <v>0</v>
      </c>
      <c r="R1530">
        <f>Source!X883</f>
        <v>0</v>
      </c>
      <c r="S1530">
        <f>ROUND((Source!DO883/100)*ROUND((ROUND((Source!AF883*Source!AV883*Source!I883),2)),2), 2)</f>
        <v>0</v>
      </c>
      <c r="T1530">
        <f>Source!Y883</f>
        <v>0</v>
      </c>
      <c r="U1530">
        <f>ROUND((175/100)*ROUND((ROUND((Source!AE883*Source!AV883*Source!I883),2)),2), 2)</f>
        <v>0</v>
      </c>
      <c r="V1530">
        <f>ROUND((160/100)*ROUND(ROUND((ROUND((Source!AE883*Source!AV883*Source!I883),2)*Source!BS883),2), 2), 2)</f>
        <v>0</v>
      </c>
    </row>
    <row r="1531" spans="1:27" ht="15" x14ac:dyDescent="0.25">
      <c r="A1531" s="67"/>
      <c r="B1531" s="67"/>
      <c r="C1531" s="68" t="s">
        <v>1163</v>
      </c>
      <c r="D1531" s="67"/>
      <c r="E1531" s="67"/>
      <c r="F1531" s="67"/>
      <c r="G1531" s="67"/>
      <c r="H1531" s="69">
        <f>I1530</f>
        <v>30398.84</v>
      </c>
      <c r="I1531" s="69"/>
      <c r="J1531" s="69">
        <f>K1530</f>
        <v>156250.04</v>
      </c>
      <c r="K1531" s="69"/>
      <c r="O1531" s="46">
        <f>I1530</f>
        <v>30398.84</v>
      </c>
      <c r="P1531" s="46">
        <f>K1530</f>
        <v>156250.04</v>
      </c>
      <c r="X1531">
        <f>IF(Source!BI883&lt;=1,I1530-0, 0)</f>
        <v>0</v>
      </c>
      <c r="Y1531">
        <f>IF(Source!BI883=2,I1530-0, 0)</f>
        <v>0</v>
      </c>
      <c r="Z1531">
        <f>IF(Source!BI883=3,I1530-0, 0)</f>
        <v>30398.84</v>
      </c>
      <c r="AA1531">
        <f>IF(Source!BI883=4,I1530,0)</f>
        <v>0</v>
      </c>
    </row>
    <row r="1533" spans="1:27" ht="54" x14ac:dyDescent="0.2">
      <c r="A1533" s="62">
        <v>7</v>
      </c>
      <c r="B1533" s="62" t="str">
        <f>Source!F885</f>
        <v>Данные поставщика</v>
      </c>
      <c r="C1533" s="62" t="s">
        <v>1246</v>
      </c>
      <c r="D1533" s="63" t="str">
        <f>Source!H885</f>
        <v>К-Т</v>
      </c>
      <c r="E1533" s="64">
        <f>Source!I885</f>
        <v>2</v>
      </c>
      <c r="F1533" s="65">
        <f>Source!AL885</f>
        <v>186.18000000000004</v>
      </c>
      <c r="G1533" s="66" t="str">
        <f>Source!DD885</f>
        <v/>
      </c>
      <c r="H1533" s="64">
        <f>Source!AW885</f>
        <v>1</v>
      </c>
      <c r="I1533" s="65">
        <f>ROUND((ROUND((Source!AC885*Source!AW885*Source!I885),2)),2)</f>
        <v>372.36</v>
      </c>
      <c r="J1533" s="64">
        <f>IF(Source!BC885&lt;&gt; 0, Source!BC885, 1)</f>
        <v>5.14</v>
      </c>
      <c r="K1533" s="65">
        <f>Source!P885</f>
        <v>1913.93</v>
      </c>
      <c r="Q1533">
        <f>ROUND((Source!DN885/100)*ROUND((ROUND((Source!AF885*Source!AV885*Source!I885),2)),2), 2)</f>
        <v>0</v>
      </c>
      <c r="R1533">
        <f>Source!X885</f>
        <v>0</v>
      </c>
      <c r="S1533">
        <f>ROUND((Source!DO885/100)*ROUND((ROUND((Source!AF885*Source!AV885*Source!I885),2)),2), 2)</f>
        <v>0</v>
      </c>
      <c r="T1533">
        <f>Source!Y885</f>
        <v>0</v>
      </c>
      <c r="U1533">
        <f>ROUND((175/100)*ROUND((ROUND((Source!AE885*Source!AV885*Source!I885),2)),2), 2)</f>
        <v>0</v>
      </c>
      <c r="V1533">
        <f>ROUND((160/100)*ROUND(ROUND((ROUND((Source!AE885*Source!AV885*Source!I885),2)*Source!BS885),2), 2), 2)</f>
        <v>0</v>
      </c>
    </row>
    <row r="1534" spans="1:27" ht="15" x14ac:dyDescent="0.25">
      <c r="A1534" s="67"/>
      <c r="B1534" s="67"/>
      <c r="C1534" s="68" t="s">
        <v>1163</v>
      </c>
      <c r="D1534" s="67"/>
      <c r="E1534" s="67"/>
      <c r="F1534" s="67"/>
      <c r="G1534" s="67"/>
      <c r="H1534" s="69">
        <f>I1533</f>
        <v>372.36</v>
      </c>
      <c r="I1534" s="69"/>
      <c r="J1534" s="69">
        <f>K1533</f>
        <v>1913.93</v>
      </c>
      <c r="K1534" s="69"/>
      <c r="O1534" s="46">
        <f>I1533</f>
        <v>372.36</v>
      </c>
      <c r="P1534" s="46">
        <f>K1533</f>
        <v>1913.93</v>
      </c>
      <c r="X1534">
        <f>IF(Source!BI885&lt;=1,I1533-0, 0)</f>
        <v>0</v>
      </c>
      <c r="Y1534">
        <f>IF(Source!BI885=2,I1533-0, 0)</f>
        <v>0</v>
      </c>
      <c r="Z1534">
        <f>IF(Source!BI885=3,I1533-0, 0)</f>
        <v>372.36</v>
      </c>
      <c r="AA1534">
        <f>IF(Source!BI885=4,I1533,0)</f>
        <v>0</v>
      </c>
    </row>
    <row r="1536" spans="1:27" ht="68.25" x14ac:dyDescent="0.2">
      <c r="A1536" s="62">
        <v>8</v>
      </c>
      <c r="B1536" s="62" t="str">
        <f>Source!F886</f>
        <v>Данные поставщика</v>
      </c>
      <c r="C1536" s="62" t="s">
        <v>1247</v>
      </c>
      <c r="D1536" s="63" t="str">
        <f>Source!H886</f>
        <v>ШТ</v>
      </c>
      <c r="E1536" s="64">
        <f>Source!I886</f>
        <v>2</v>
      </c>
      <c r="F1536" s="65">
        <f>Source!AL886</f>
        <v>160.25000000000003</v>
      </c>
      <c r="G1536" s="66" t="str">
        <f>Source!DD886</f>
        <v/>
      </c>
      <c r="H1536" s="64">
        <f>Source!AW886</f>
        <v>1</v>
      </c>
      <c r="I1536" s="65">
        <f>ROUND((ROUND((Source!AC886*Source!AW886*Source!I886),2)),2)</f>
        <v>320.5</v>
      </c>
      <c r="J1536" s="64">
        <f>IF(Source!BC886&lt;&gt; 0, Source!BC886, 1)</f>
        <v>5.14</v>
      </c>
      <c r="K1536" s="65">
        <f>Source!P886</f>
        <v>1647.37</v>
      </c>
      <c r="Q1536">
        <f>ROUND((Source!DN886/100)*ROUND((ROUND((Source!AF886*Source!AV886*Source!I886),2)),2), 2)</f>
        <v>0</v>
      </c>
      <c r="R1536">
        <f>Source!X886</f>
        <v>0</v>
      </c>
      <c r="S1536">
        <f>ROUND((Source!DO886/100)*ROUND((ROUND((Source!AF886*Source!AV886*Source!I886),2)),2), 2)</f>
        <v>0</v>
      </c>
      <c r="T1536">
        <f>Source!Y886</f>
        <v>0</v>
      </c>
      <c r="U1536">
        <f>ROUND((175/100)*ROUND((ROUND((Source!AE886*Source!AV886*Source!I886),2)),2), 2)</f>
        <v>0</v>
      </c>
      <c r="V1536">
        <f>ROUND((160/100)*ROUND(ROUND((ROUND((Source!AE886*Source!AV886*Source!I886),2)*Source!BS886),2), 2), 2)</f>
        <v>0</v>
      </c>
    </row>
    <row r="1537" spans="1:27" ht="15" x14ac:dyDescent="0.25">
      <c r="A1537" s="67"/>
      <c r="B1537" s="67"/>
      <c r="C1537" s="68" t="s">
        <v>1163</v>
      </c>
      <c r="D1537" s="67"/>
      <c r="E1537" s="67"/>
      <c r="F1537" s="67"/>
      <c r="G1537" s="67"/>
      <c r="H1537" s="69">
        <f>I1536</f>
        <v>320.5</v>
      </c>
      <c r="I1537" s="69"/>
      <c r="J1537" s="69">
        <f>K1536</f>
        <v>1647.37</v>
      </c>
      <c r="K1537" s="69"/>
      <c r="O1537" s="46">
        <f>I1536</f>
        <v>320.5</v>
      </c>
      <c r="P1537" s="46">
        <f>K1536</f>
        <v>1647.37</v>
      </c>
      <c r="X1537">
        <f>IF(Source!BI886&lt;=1,I1536-0, 0)</f>
        <v>0</v>
      </c>
      <c r="Y1537">
        <f>IF(Source!BI886=2,I1536-0, 0)</f>
        <v>0</v>
      </c>
      <c r="Z1537">
        <f>IF(Source!BI886=3,I1536-0, 0)</f>
        <v>320.5</v>
      </c>
      <c r="AA1537">
        <f>IF(Source!BI886=4,I1536,0)</f>
        <v>0</v>
      </c>
    </row>
    <row r="1539" spans="1:27" ht="68.25" x14ac:dyDescent="0.2">
      <c r="A1539" s="62">
        <v>9</v>
      </c>
      <c r="B1539" s="62" t="str">
        <f>Source!F887</f>
        <v>Данные поставщика</v>
      </c>
      <c r="C1539" s="62" t="s">
        <v>1248</v>
      </c>
      <c r="D1539" s="63" t="str">
        <f>Source!H887</f>
        <v>ШТ</v>
      </c>
      <c r="E1539" s="64">
        <f>Source!I887</f>
        <v>20</v>
      </c>
      <c r="F1539" s="65">
        <f>Source!AL887</f>
        <v>58.13</v>
      </c>
      <c r="G1539" s="66" t="str">
        <f>Source!DD887</f>
        <v/>
      </c>
      <c r="H1539" s="64">
        <f>Source!AW887</f>
        <v>1</v>
      </c>
      <c r="I1539" s="65">
        <f>ROUND((ROUND((Source!AC887*Source!AW887*Source!I887),2)),2)</f>
        <v>1162.5999999999999</v>
      </c>
      <c r="J1539" s="64">
        <f>IF(Source!BC887&lt;&gt; 0, Source!BC887, 1)</f>
        <v>5.14</v>
      </c>
      <c r="K1539" s="65">
        <f>Source!P887</f>
        <v>5975.76</v>
      </c>
      <c r="Q1539">
        <f>ROUND((Source!DN887/100)*ROUND((ROUND((Source!AF887*Source!AV887*Source!I887),2)),2), 2)</f>
        <v>0</v>
      </c>
      <c r="R1539">
        <f>Source!X887</f>
        <v>0</v>
      </c>
      <c r="S1539">
        <f>ROUND((Source!DO887/100)*ROUND((ROUND((Source!AF887*Source!AV887*Source!I887),2)),2), 2)</f>
        <v>0</v>
      </c>
      <c r="T1539">
        <f>Source!Y887</f>
        <v>0</v>
      </c>
      <c r="U1539">
        <f>ROUND((175/100)*ROUND((ROUND((Source!AE887*Source!AV887*Source!I887),2)),2), 2)</f>
        <v>0</v>
      </c>
      <c r="V1539">
        <f>ROUND((160/100)*ROUND(ROUND((ROUND((Source!AE887*Source!AV887*Source!I887),2)*Source!BS887),2), 2), 2)</f>
        <v>0</v>
      </c>
    </row>
    <row r="1540" spans="1:27" ht="15" x14ac:dyDescent="0.25">
      <c r="A1540" s="67"/>
      <c r="B1540" s="67"/>
      <c r="C1540" s="68" t="s">
        <v>1163</v>
      </c>
      <c r="D1540" s="67"/>
      <c r="E1540" s="67"/>
      <c r="F1540" s="67"/>
      <c r="G1540" s="67"/>
      <c r="H1540" s="69">
        <f>I1539</f>
        <v>1162.5999999999999</v>
      </c>
      <c r="I1540" s="69"/>
      <c r="J1540" s="69">
        <f>K1539</f>
        <v>5975.76</v>
      </c>
      <c r="K1540" s="69"/>
      <c r="O1540" s="46">
        <f>I1539</f>
        <v>1162.5999999999999</v>
      </c>
      <c r="P1540" s="46">
        <f>K1539</f>
        <v>5975.76</v>
      </c>
      <c r="X1540">
        <f>IF(Source!BI887&lt;=1,I1539-0, 0)</f>
        <v>0</v>
      </c>
      <c r="Y1540">
        <f>IF(Source!BI887=2,I1539-0, 0)</f>
        <v>0</v>
      </c>
      <c r="Z1540">
        <f>IF(Source!BI887=3,I1539-0, 0)</f>
        <v>1162.5999999999999</v>
      </c>
      <c r="AA1540">
        <f>IF(Source!BI887=4,I1539,0)</f>
        <v>0</v>
      </c>
    </row>
    <row r="1542" spans="1:27" ht="54" x14ac:dyDescent="0.2">
      <c r="A1542" s="62">
        <v>11</v>
      </c>
      <c r="B1542" s="62" t="str">
        <f>Source!F889</f>
        <v>Данные поставщика</v>
      </c>
      <c r="C1542" s="62" t="s">
        <v>1249</v>
      </c>
      <c r="D1542" s="63" t="str">
        <f>Source!H889</f>
        <v>ШТ</v>
      </c>
      <c r="E1542" s="64">
        <f>Source!I889</f>
        <v>2</v>
      </c>
      <c r="F1542" s="65">
        <f>Source!AL889</f>
        <v>152.09</v>
      </c>
      <c r="G1542" s="66" t="str">
        <f>Source!DD889</f>
        <v/>
      </c>
      <c r="H1542" s="64">
        <f>Source!AW889</f>
        <v>1</v>
      </c>
      <c r="I1542" s="65">
        <f>ROUND((ROUND((Source!AC889*Source!AW889*Source!I889),2)),2)</f>
        <v>304.18</v>
      </c>
      <c r="J1542" s="64">
        <f>IF(Source!BC889&lt;&gt; 0, Source!BC889, 1)</f>
        <v>5.14</v>
      </c>
      <c r="K1542" s="65">
        <f>Source!P889</f>
        <v>1563.49</v>
      </c>
      <c r="Q1542">
        <f>ROUND((Source!DN889/100)*ROUND((ROUND((Source!AF889*Source!AV889*Source!I889),2)),2), 2)</f>
        <v>0</v>
      </c>
      <c r="R1542">
        <f>Source!X889</f>
        <v>0</v>
      </c>
      <c r="S1542">
        <f>ROUND((Source!DO889/100)*ROUND((ROUND((Source!AF889*Source!AV889*Source!I889),2)),2), 2)</f>
        <v>0</v>
      </c>
      <c r="T1542">
        <f>Source!Y889</f>
        <v>0</v>
      </c>
      <c r="U1542">
        <f>ROUND((175/100)*ROUND((ROUND((Source!AE889*Source!AV889*Source!I889),2)),2), 2)</f>
        <v>0</v>
      </c>
      <c r="V1542">
        <f>ROUND((160/100)*ROUND(ROUND((ROUND((Source!AE889*Source!AV889*Source!I889),2)*Source!BS889),2), 2), 2)</f>
        <v>0</v>
      </c>
    </row>
    <row r="1543" spans="1:27" ht="15" x14ac:dyDescent="0.25">
      <c r="A1543" s="67"/>
      <c r="B1543" s="67"/>
      <c r="C1543" s="68" t="s">
        <v>1163</v>
      </c>
      <c r="D1543" s="67"/>
      <c r="E1543" s="67"/>
      <c r="F1543" s="67"/>
      <c r="G1543" s="67"/>
      <c r="H1543" s="69">
        <f>I1542</f>
        <v>304.18</v>
      </c>
      <c r="I1543" s="69"/>
      <c r="J1543" s="69">
        <f>K1542</f>
        <v>1563.49</v>
      </c>
      <c r="K1543" s="69"/>
      <c r="O1543" s="46">
        <f>I1542</f>
        <v>304.18</v>
      </c>
      <c r="P1543" s="46">
        <f>K1542</f>
        <v>1563.49</v>
      </c>
      <c r="X1543">
        <f>IF(Source!BI889&lt;=1,I1542-0, 0)</f>
        <v>0</v>
      </c>
      <c r="Y1543">
        <f>IF(Source!BI889=2,I1542-0, 0)</f>
        <v>0</v>
      </c>
      <c r="Z1543">
        <f>IF(Source!BI889=3,I1542-0, 0)</f>
        <v>304.18</v>
      </c>
      <c r="AA1543">
        <f>IF(Source!BI889=4,I1542,0)</f>
        <v>0</v>
      </c>
    </row>
    <row r="1545" spans="1:27" ht="54" x14ac:dyDescent="0.2">
      <c r="A1545" s="62">
        <v>12</v>
      </c>
      <c r="B1545" s="62" t="str">
        <f>Source!F890</f>
        <v>Данные поставщика</v>
      </c>
      <c r="C1545" s="62" t="s">
        <v>1250</v>
      </c>
      <c r="D1545" s="63" t="str">
        <f>Source!H890</f>
        <v>ШТ</v>
      </c>
      <c r="E1545" s="64">
        <f>Source!I890</f>
        <v>2</v>
      </c>
      <c r="F1545" s="65">
        <f>Source!AL890</f>
        <v>405.59000000000003</v>
      </c>
      <c r="G1545" s="66" t="str">
        <f>Source!DD890</f>
        <v/>
      </c>
      <c r="H1545" s="64">
        <f>Source!AW890</f>
        <v>1</v>
      </c>
      <c r="I1545" s="65">
        <f>ROUND((ROUND((Source!AC890*Source!AW890*Source!I890),2)),2)</f>
        <v>811.18</v>
      </c>
      <c r="J1545" s="64">
        <f>IF(Source!BC890&lt;&gt; 0, Source!BC890, 1)</f>
        <v>5.14</v>
      </c>
      <c r="K1545" s="65">
        <f>Source!P890</f>
        <v>4169.47</v>
      </c>
      <c r="Q1545">
        <f>ROUND((Source!DN890/100)*ROUND((ROUND((Source!AF890*Source!AV890*Source!I890),2)),2), 2)</f>
        <v>0</v>
      </c>
      <c r="R1545">
        <f>Source!X890</f>
        <v>0</v>
      </c>
      <c r="S1545">
        <f>ROUND((Source!DO890/100)*ROUND((ROUND((Source!AF890*Source!AV890*Source!I890),2)),2), 2)</f>
        <v>0</v>
      </c>
      <c r="T1545">
        <f>Source!Y890</f>
        <v>0</v>
      </c>
      <c r="U1545">
        <f>ROUND((175/100)*ROUND((ROUND((Source!AE890*Source!AV890*Source!I890),2)),2), 2)</f>
        <v>0</v>
      </c>
      <c r="V1545">
        <f>ROUND((160/100)*ROUND(ROUND((ROUND((Source!AE890*Source!AV890*Source!I890),2)*Source!BS890),2), 2), 2)</f>
        <v>0</v>
      </c>
    </row>
    <row r="1546" spans="1:27" ht="15" x14ac:dyDescent="0.25">
      <c r="A1546" s="67"/>
      <c r="B1546" s="67"/>
      <c r="C1546" s="68" t="s">
        <v>1163</v>
      </c>
      <c r="D1546" s="67"/>
      <c r="E1546" s="67"/>
      <c r="F1546" s="67"/>
      <c r="G1546" s="67"/>
      <c r="H1546" s="69">
        <f>I1545</f>
        <v>811.18</v>
      </c>
      <c r="I1546" s="69"/>
      <c r="J1546" s="69">
        <f>K1545</f>
        <v>4169.47</v>
      </c>
      <c r="K1546" s="69"/>
      <c r="O1546" s="46">
        <f>I1545</f>
        <v>811.18</v>
      </c>
      <c r="P1546" s="46">
        <f>K1545</f>
        <v>4169.47</v>
      </c>
      <c r="X1546">
        <f>IF(Source!BI890&lt;=1,I1545-0, 0)</f>
        <v>0</v>
      </c>
      <c r="Y1546">
        <f>IF(Source!BI890=2,I1545-0, 0)</f>
        <v>0</v>
      </c>
      <c r="Z1546">
        <f>IF(Source!BI890=3,I1545-0, 0)</f>
        <v>811.18</v>
      </c>
      <c r="AA1546">
        <f>IF(Source!BI890=4,I1545,0)</f>
        <v>0</v>
      </c>
    </row>
    <row r="1548" spans="1:27" ht="55.5" x14ac:dyDescent="0.2">
      <c r="A1548" s="62">
        <v>13</v>
      </c>
      <c r="B1548" s="62" t="str">
        <f>Source!F892</f>
        <v>Данные поставщика</v>
      </c>
      <c r="C1548" s="62" t="s">
        <v>1251</v>
      </c>
      <c r="D1548" s="63" t="str">
        <f>Source!H892</f>
        <v>К-Т</v>
      </c>
      <c r="E1548" s="64">
        <f>Source!I892</f>
        <v>1</v>
      </c>
      <c r="F1548" s="65">
        <f>Source!AL892</f>
        <v>203206.23</v>
      </c>
      <c r="G1548" s="66" t="str">
        <f>Source!DD892</f>
        <v/>
      </c>
      <c r="H1548" s="64">
        <f>Source!AW892</f>
        <v>1</v>
      </c>
      <c r="I1548" s="65">
        <f>ROUND((ROUND((Source!AC892*Source!AW892*Source!I892),2)),2)</f>
        <v>203206.23</v>
      </c>
      <c r="J1548" s="64">
        <f>IF(Source!BC892&lt;&gt; 0, Source!BC892, 1)</f>
        <v>5.14</v>
      </c>
      <c r="K1548" s="65">
        <f>Source!P892</f>
        <v>1044480.02</v>
      </c>
      <c r="Q1548">
        <f>ROUND((Source!DN892/100)*ROUND((ROUND((Source!AF892*Source!AV892*Source!I892),2)),2), 2)</f>
        <v>0</v>
      </c>
      <c r="R1548">
        <f>Source!X892</f>
        <v>0</v>
      </c>
      <c r="S1548">
        <f>ROUND((Source!DO892/100)*ROUND((ROUND((Source!AF892*Source!AV892*Source!I892),2)),2), 2)</f>
        <v>0</v>
      </c>
      <c r="T1548">
        <f>Source!Y892</f>
        <v>0</v>
      </c>
      <c r="U1548">
        <f>ROUND((175/100)*ROUND((ROUND((Source!AE892*Source!AV892*Source!I892),2)),2), 2)</f>
        <v>0</v>
      </c>
      <c r="V1548">
        <f>ROUND((160/100)*ROUND(ROUND((ROUND((Source!AE892*Source!AV892*Source!I892),2)*Source!BS892),2), 2), 2)</f>
        <v>0</v>
      </c>
    </row>
    <row r="1549" spans="1:27" ht="15" x14ac:dyDescent="0.25">
      <c r="A1549" s="67"/>
      <c r="B1549" s="67"/>
      <c r="C1549" s="68" t="s">
        <v>1163</v>
      </c>
      <c r="D1549" s="67"/>
      <c r="E1549" s="67"/>
      <c r="F1549" s="67"/>
      <c r="G1549" s="67"/>
      <c r="H1549" s="69">
        <f>I1548</f>
        <v>203206.23</v>
      </c>
      <c r="I1549" s="69"/>
      <c r="J1549" s="69">
        <f>K1548</f>
        <v>1044480.02</v>
      </c>
      <c r="K1549" s="69"/>
      <c r="O1549" s="46">
        <f>I1548</f>
        <v>203206.23</v>
      </c>
      <c r="P1549" s="46">
        <f>K1548</f>
        <v>1044480.02</v>
      </c>
      <c r="X1549">
        <f>IF(Source!BI892&lt;=1,I1548-0, 0)</f>
        <v>0</v>
      </c>
      <c r="Y1549">
        <f>IF(Source!BI892=2,I1548-0, 0)</f>
        <v>0</v>
      </c>
      <c r="Z1549">
        <f>IF(Source!BI892=3,I1548-0, 0)</f>
        <v>203206.23</v>
      </c>
      <c r="AA1549">
        <f>IF(Source!BI892=4,I1548,0)</f>
        <v>0</v>
      </c>
    </row>
    <row r="1552" spans="1:27" ht="15" x14ac:dyDescent="0.25">
      <c r="A1552" s="58" t="str">
        <f>CONCATENATE("Итого по разделу: ",IF(Source!G894&lt;&gt;"Новый раздел", Source!G894, ""))</f>
        <v>Итого по разделу: Оборудование</v>
      </c>
      <c r="B1552" s="58"/>
      <c r="C1552" s="58"/>
      <c r="D1552" s="58"/>
      <c r="E1552" s="58"/>
      <c r="F1552" s="58"/>
      <c r="G1552" s="58"/>
      <c r="H1552" s="47">
        <f>SUM(O1514:O1551)</f>
        <v>2239149.5900000003</v>
      </c>
      <c r="I1552" s="57"/>
      <c r="J1552" s="47">
        <f>SUM(P1514:P1551)</f>
        <v>11509228.889999997</v>
      </c>
      <c r="K1552" s="57"/>
    </row>
    <row r="1553" spans="1:28" hidden="1" x14ac:dyDescent="0.2">
      <c r="A1553" t="s">
        <v>1173</v>
      </c>
      <c r="H1553">
        <f>SUM(AC1514:AC1552)</f>
        <v>0</v>
      </c>
      <c r="J1553">
        <f>SUM(AD1514:AD1552)</f>
        <v>0</v>
      </c>
    </row>
    <row r="1554" spans="1:28" hidden="1" x14ac:dyDescent="0.2">
      <c r="A1554" t="s">
        <v>1174</v>
      </c>
      <c r="H1554">
        <f>SUM(AE1514:AE1553)</f>
        <v>0</v>
      </c>
      <c r="J1554">
        <f>SUM(AF1514:AF1553)</f>
        <v>0</v>
      </c>
    </row>
    <row r="1556" spans="1:28" ht="16.5" x14ac:dyDescent="0.25">
      <c r="A1556" s="40" t="str">
        <f>CONCATENATE("Раздел: ",IF(Source!G924&lt;&gt;"Новый раздел", Source!G924, ""))</f>
        <v>Раздел: Пусконаладочные работы</v>
      </c>
      <c r="B1556" s="40"/>
      <c r="C1556" s="40"/>
      <c r="D1556" s="40"/>
      <c r="E1556" s="40"/>
      <c r="F1556" s="40"/>
      <c r="G1556" s="40"/>
      <c r="H1556" s="40"/>
      <c r="I1556" s="40"/>
      <c r="J1556" s="40"/>
      <c r="K1556" s="40"/>
    </row>
    <row r="1558" spans="1:28" ht="16.5" x14ac:dyDescent="0.25">
      <c r="A1558" s="40" t="str">
        <f>CONCATENATE("Подраздел: ",IF(Source!G928&lt;&gt;"Новый подраздел", Source!G928, ""))</f>
        <v>Подраздел: БКТП 2х1000 кВА</v>
      </c>
      <c r="B1558" s="40"/>
      <c r="C1558" s="40"/>
      <c r="D1558" s="40"/>
      <c r="E1558" s="40"/>
      <c r="F1558" s="40"/>
      <c r="G1558" s="40"/>
      <c r="H1558" s="40"/>
      <c r="I1558" s="40"/>
      <c r="J1558" s="40"/>
      <c r="K1558" s="40"/>
    </row>
    <row r="1559" spans="1:28" ht="57" x14ac:dyDescent="0.2">
      <c r="A1559" s="41">
        <v>1</v>
      </c>
      <c r="B1559" s="41" t="str">
        <f>Source!F932</f>
        <v>5.10-32-3</v>
      </c>
      <c r="C1559" s="41" t="s">
        <v>864</v>
      </c>
      <c r="D1559" s="42" t="str">
        <f>Source!H932</f>
        <v>1 объект</v>
      </c>
      <c r="E1559" s="10">
        <f>Source!I932</f>
        <v>1</v>
      </c>
      <c r="F1559" s="44"/>
      <c r="G1559" s="43"/>
      <c r="H1559" s="10"/>
      <c r="I1559" s="44"/>
      <c r="J1559" s="10"/>
      <c r="K1559" s="44"/>
      <c r="Q1559">
        <f>ROUND((Source!DN932/100)*ROUND((ROUND((Source!AF932*Source!AV932*Source!I932),2)),2), 2)</f>
        <v>4339.99</v>
      </c>
      <c r="R1559">
        <f>Source!X932</f>
        <v>105560.07</v>
      </c>
      <c r="S1559">
        <f>ROUND((Source!DO932/100)*ROUND((ROUND((Source!AF932*Source!AV932*Source!I932),2)),2), 2)</f>
        <v>4050.66</v>
      </c>
      <c r="T1559">
        <f>Source!Y932</f>
        <v>61828.04</v>
      </c>
      <c r="U1559">
        <f>ROUND((175/100)*ROUND((ROUND((Source!AE932*Source!AV932*Source!I932),2)),2), 2)</f>
        <v>0</v>
      </c>
      <c r="V1559">
        <f>ROUND((160/100)*ROUND(ROUND((ROUND((Source!AE932*Source!AV932*Source!I932),2)*Source!BS932),2), 2), 2)</f>
        <v>0</v>
      </c>
    </row>
    <row r="1560" spans="1:28" ht="14.25" x14ac:dyDescent="0.2">
      <c r="A1560" s="41"/>
      <c r="B1560" s="41"/>
      <c r="C1560" s="41" t="s">
        <v>1154</v>
      </c>
      <c r="D1560" s="42"/>
      <c r="E1560" s="10"/>
      <c r="F1560" s="44">
        <f>Source!AO932</f>
        <v>7233.31</v>
      </c>
      <c r="G1560" s="43" t="str">
        <f>Source!DG932</f>
        <v>)*0,8</v>
      </c>
      <c r="H1560" s="10">
        <f>Source!AV932</f>
        <v>1</v>
      </c>
      <c r="I1560" s="44">
        <f>ROUND((ROUND((Source!AF932*Source!AV932*Source!I932),2)),2)</f>
        <v>5786.65</v>
      </c>
      <c r="J1560" s="10">
        <f>IF(Source!BA932&lt;&gt; 0, Source!BA932, 1)</f>
        <v>26.06</v>
      </c>
      <c r="K1560" s="44">
        <f>Source!S932</f>
        <v>150800.1</v>
      </c>
      <c r="W1560">
        <f>I1560</f>
        <v>5786.65</v>
      </c>
    </row>
    <row r="1561" spans="1:28" ht="14.25" x14ac:dyDescent="0.2">
      <c r="A1561" s="41"/>
      <c r="B1561" s="41"/>
      <c r="C1561" s="41" t="s">
        <v>1157</v>
      </c>
      <c r="D1561" s="42" t="s">
        <v>1158</v>
      </c>
      <c r="E1561" s="10">
        <f>Source!DN932</f>
        <v>75</v>
      </c>
      <c r="F1561" s="44"/>
      <c r="G1561" s="43"/>
      <c r="H1561" s="10"/>
      <c r="I1561" s="44">
        <f>SUM(Q1559:Q1560)</f>
        <v>4339.99</v>
      </c>
      <c r="J1561" s="10">
        <f>Source!BZ932</f>
        <v>70</v>
      </c>
      <c r="K1561" s="44">
        <f>SUM(R1559:R1560)</f>
        <v>105560.07</v>
      </c>
    </row>
    <row r="1562" spans="1:28" ht="14.25" x14ac:dyDescent="0.2">
      <c r="A1562" s="41"/>
      <c r="B1562" s="41"/>
      <c r="C1562" s="41" t="s">
        <v>1159</v>
      </c>
      <c r="D1562" s="42" t="s">
        <v>1158</v>
      </c>
      <c r="E1562" s="10">
        <f>Source!DO932</f>
        <v>70</v>
      </c>
      <c r="F1562" s="44"/>
      <c r="G1562" s="43"/>
      <c r="H1562" s="10"/>
      <c r="I1562" s="44">
        <f>SUM(S1559:S1561)</f>
        <v>4050.66</v>
      </c>
      <c r="J1562" s="10">
        <f>Source!CA932</f>
        <v>41</v>
      </c>
      <c r="K1562" s="44">
        <f>SUM(T1559:T1561)</f>
        <v>61828.04</v>
      </c>
    </row>
    <row r="1563" spans="1:28" ht="14.25" x14ac:dyDescent="0.2">
      <c r="A1563" s="48"/>
      <c r="B1563" s="48"/>
      <c r="C1563" s="48" t="s">
        <v>1161</v>
      </c>
      <c r="D1563" s="49" t="s">
        <v>1162</v>
      </c>
      <c r="E1563" s="50">
        <f>Source!AQ932</f>
        <v>454</v>
      </c>
      <c r="F1563" s="51"/>
      <c r="G1563" s="52" t="str">
        <f>Source!DI932</f>
        <v>)*0,8</v>
      </c>
      <c r="H1563" s="50">
        <f>Source!AV932</f>
        <v>1</v>
      </c>
      <c r="I1563" s="51">
        <f>Source!U932</f>
        <v>363.20000000000005</v>
      </c>
      <c r="J1563" s="50"/>
      <c r="K1563" s="51"/>
      <c r="AB1563" s="46">
        <f>I1563</f>
        <v>363.20000000000005</v>
      </c>
    </row>
    <row r="1564" spans="1:28" ht="15" x14ac:dyDescent="0.25">
      <c r="A1564" s="53"/>
      <c r="B1564" s="53"/>
      <c r="C1564" s="54" t="s">
        <v>1163</v>
      </c>
      <c r="D1564" s="53"/>
      <c r="E1564" s="53"/>
      <c r="F1564" s="53"/>
      <c r="G1564" s="53"/>
      <c r="H1564" s="55">
        <f>I1560+I1561+I1562</f>
        <v>14177.3</v>
      </c>
      <c r="I1564" s="55"/>
      <c r="J1564" s="55">
        <f>K1560+K1561+K1562</f>
        <v>318188.21000000002</v>
      </c>
      <c r="K1564" s="55"/>
      <c r="O1564" s="46">
        <f>I1560+I1561+I1562</f>
        <v>14177.3</v>
      </c>
      <c r="P1564" s="46">
        <f>K1560+K1561+K1562</f>
        <v>318188.21000000002</v>
      </c>
      <c r="X1564">
        <f>IF(Source!BI932&lt;=1,I1560+I1561+I1562-0, 0)</f>
        <v>0</v>
      </c>
      <c r="Y1564">
        <f>IF(Source!BI932=2,I1560+I1561+I1562-0, 0)</f>
        <v>0</v>
      </c>
      <c r="Z1564">
        <f>IF(Source!BI932=3,I1560+I1561+I1562-0, 0)</f>
        <v>0</v>
      </c>
      <c r="AA1564">
        <f>IF(Source!BI932=4,I1560+I1561+I1562,0)</f>
        <v>14177.3</v>
      </c>
    </row>
    <row r="1567" spans="1:28" ht="15" x14ac:dyDescent="0.25">
      <c r="A1567" s="58" t="str">
        <f>CONCATENATE("Итого по подразделу: ",IF(Source!G934&lt;&gt;"Новый подраздел", Source!G934, ""))</f>
        <v>Итого по подразделу: БКТП 2х1000 кВА</v>
      </c>
      <c r="B1567" s="58"/>
      <c r="C1567" s="58"/>
      <c r="D1567" s="58"/>
      <c r="E1567" s="58"/>
      <c r="F1567" s="58"/>
      <c r="G1567" s="58"/>
      <c r="H1567" s="47">
        <f>SUM(O1558:O1566)</f>
        <v>14177.3</v>
      </c>
      <c r="I1567" s="57"/>
      <c r="J1567" s="47">
        <f>SUM(P1558:P1566)</f>
        <v>318188.21000000002</v>
      </c>
      <c r="K1567" s="57"/>
    </row>
    <row r="1568" spans="1:28" hidden="1" x14ac:dyDescent="0.2">
      <c r="A1568" t="s">
        <v>1173</v>
      </c>
      <c r="H1568">
        <f>SUM(AC1558:AC1567)</f>
        <v>0</v>
      </c>
      <c r="J1568">
        <f>SUM(AD1558:AD1567)</f>
        <v>0</v>
      </c>
    </row>
    <row r="1569" spans="1:28" hidden="1" x14ac:dyDescent="0.2">
      <c r="A1569" t="s">
        <v>1174</v>
      </c>
      <c r="H1569">
        <f>SUM(AE1558:AE1568)</f>
        <v>0</v>
      </c>
      <c r="J1569">
        <f>SUM(AF1558:AF1568)</f>
        <v>0</v>
      </c>
    </row>
    <row r="1571" spans="1:28" ht="16.5" x14ac:dyDescent="0.25">
      <c r="A1571" s="40" t="str">
        <f>CONCATENATE("Подраздел: ",IF(Source!G964&lt;&gt;"Новый подраздел", Source!G964, ""))</f>
        <v>Подраздел: Телемеханика</v>
      </c>
      <c r="B1571" s="40"/>
      <c r="C1571" s="40"/>
      <c r="D1571" s="40"/>
      <c r="E1571" s="40"/>
      <c r="F1571" s="40"/>
      <c r="G1571" s="40"/>
      <c r="H1571" s="40"/>
      <c r="I1571" s="40"/>
      <c r="J1571" s="40"/>
      <c r="K1571" s="40"/>
    </row>
    <row r="1572" spans="1:28" ht="28.5" x14ac:dyDescent="0.2">
      <c r="A1572" s="41">
        <v>1</v>
      </c>
      <c r="B1572" s="41" t="str">
        <f>Source!F968</f>
        <v>5.2-23-1</v>
      </c>
      <c r="C1572" s="41" t="s">
        <v>871</v>
      </c>
      <c r="D1572" s="42" t="str">
        <f>Source!H968</f>
        <v>устройство</v>
      </c>
      <c r="E1572" s="10">
        <f>Source!I968</f>
        <v>1</v>
      </c>
      <c r="F1572" s="44"/>
      <c r="G1572" s="43"/>
      <c r="H1572" s="10"/>
      <c r="I1572" s="44"/>
      <c r="J1572" s="10"/>
      <c r="K1572" s="44"/>
      <c r="Q1572">
        <f>ROUND((Source!DN968/100)*ROUND((ROUND((Source!AF968*Source!AV968*Source!I968),2)),2), 2)</f>
        <v>689.99</v>
      </c>
      <c r="R1572">
        <f>Source!X968</f>
        <v>16782.28</v>
      </c>
      <c r="S1572">
        <f>ROUND((Source!DO968/100)*ROUND((ROUND((Source!AF968*Source!AV968*Source!I968),2)),2), 2)</f>
        <v>643.99</v>
      </c>
      <c r="T1572">
        <f>Source!Y968</f>
        <v>9829.6200000000008</v>
      </c>
      <c r="U1572">
        <f>ROUND((175/100)*ROUND((ROUND((Source!AE968*Source!AV968*Source!I968),2)),2), 2)</f>
        <v>0</v>
      </c>
      <c r="V1572">
        <f>ROUND((160/100)*ROUND(ROUND((ROUND((Source!AE968*Source!AV968*Source!I968),2)*Source!BS968),2), 2), 2)</f>
        <v>0</v>
      </c>
    </row>
    <row r="1573" spans="1:28" ht="14.25" x14ac:dyDescent="0.2">
      <c r="A1573" s="41"/>
      <c r="B1573" s="41"/>
      <c r="C1573" s="41" t="s">
        <v>1154</v>
      </c>
      <c r="D1573" s="42"/>
      <c r="E1573" s="10"/>
      <c r="F1573" s="44">
        <f>Source!AO968</f>
        <v>1149.98</v>
      </c>
      <c r="G1573" s="43" t="str">
        <f>Source!DG968</f>
        <v>)*0,8</v>
      </c>
      <c r="H1573" s="10">
        <f>Source!AV968</f>
        <v>1</v>
      </c>
      <c r="I1573" s="44">
        <f>ROUND((ROUND((Source!AF968*Source!AV968*Source!I968),2)),2)</f>
        <v>919.98</v>
      </c>
      <c r="J1573" s="10">
        <f>IF(Source!BA968&lt;&gt; 0, Source!BA968, 1)</f>
        <v>26.06</v>
      </c>
      <c r="K1573" s="44">
        <f>Source!S968</f>
        <v>23974.68</v>
      </c>
      <c r="W1573">
        <f>I1573</f>
        <v>919.98</v>
      </c>
    </row>
    <row r="1574" spans="1:28" ht="14.25" x14ac:dyDescent="0.2">
      <c r="A1574" s="41"/>
      <c r="B1574" s="41"/>
      <c r="C1574" s="41" t="s">
        <v>1157</v>
      </c>
      <c r="D1574" s="42" t="s">
        <v>1158</v>
      </c>
      <c r="E1574" s="10">
        <f>Source!DN968</f>
        <v>75</v>
      </c>
      <c r="F1574" s="44"/>
      <c r="G1574" s="43"/>
      <c r="H1574" s="10"/>
      <c r="I1574" s="44">
        <f>SUM(Q1572:Q1573)</f>
        <v>689.99</v>
      </c>
      <c r="J1574" s="10">
        <f>Source!BZ968</f>
        <v>70</v>
      </c>
      <c r="K1574" s="44">
        <f>SUM(R1572:R1573)</f>
        <v>16782.28</v>
      </c>
    </row>
    <row r="1575" spans="1:28" ht="14.25" x14ac:dyDescent="0.2">
      <c r="A1575" s="41"/>
      <c r="B1575" s="41"/>
      <c r="C1575" s="41" t="s">
        <v>1159</v>
      </c>
      <c r="D1575" s="42" t="s">
        <v>1158</v>
      </c>
      <c r="E1575" s="10">
        <f>Source!DO968</f>
        <v>70</v>
      </c>
      <c r="F1575" s="44"/>
      <c r="G1575" s="43"/>
      <c r="H1575" s="10"/>
      <c r="I1575" s="44">
        <f>SUM(S1572:S1574)</f>
        <v>643.99</v>
      </c>
      <c r="J1575" s="10">
        <f>Source!CA968</f>
        <v>41</v>
      </c>
      <c r="K1575" s="44">
        <f>SUM(T1572:T1574)</f>
        <v>9829.6200000000008</v>
      </c>
    </row>
    <row r="1576" spans="1:28" ht="14.25" x14ac:dyDescent="0.2">
      <c r="A1576" s="48"/>
      <c r="B1576" s="48"/>
      <c r="C1576" s="48" t="s">
        <v>1161</v>
      </c>
      <c r="D1576" s="49" t="s">
        <v>1162</v>
      </c>
      <c r="E1576" s="50">
        <f>Source!AQ968</f>
        <v>72</v>
      </c>
      <c r="F1576" s="51"/>
      <c r="G1576" s="52" t="str">
        <f>Source!DI968</f>
        <v>)*0,8</v>
      </c>
      <c r="H1576" s="50">
        <f>Source!AV968</f>
        <v>1</v>
      </c>
      <c r="I1576" s="51">
        <f>Source!U968</f>
        <v>57.6</v>
      </c>
      <c r="J1576" s="50"/>
      <c r="K1576" s="51"/>
      <c r="AB1576" s="46">
        <f>I1576</f>
        <v>57.6</v>
      </c>
    </row>
    <row r="1577" spans="1:28" ht="15" x14ac:dyDescent="0.25">
      <c r="A1577" s="53"/>
      <c r="B1577" s="53"/>
      <c r="C1577" s="54" t="s">
        <v>1163</v>
      </c>
      <c r="D1577" s="53"/>
      <c r="E1577" s="53"/>
      <c r="F1577" s="53"/>
      <c r="G1577" s="53"/>
      <c r="H1577" s="55">
        <f>I1573+I1574+I1575</f>
        <v>2253.96</v>
      </c>
      <c r="I1577" s="55"/>
      <c r="J1577" s="55">
        <f>K1573+K1574+K1575</f>
        <v>50586.58</v>
      </c>
      <c r="K1577" s="55"/>
      <c r="O1577" s="46">
        <f>I1573+I1574+I1575</f>
        <v>2253.96</v>
      </c>
      <c r="P1577" s="46">
        <f>K1573+K1574+K1575</f>
        <v>50586.58</v>
      </c>
      <c r="X1577">
        <f>IF(Source!BI968&lt;=1,I1573+I1574+I1575-0, 0)</f>
        <v>0</v>
      </c>
      <c r="Y1577">
        <f>IF(Source!BI968=2,I1573+I1574+I1575-0, 0)</f>
        <v>0</v>
      </c>
      <c r="Z1577">
        <f>IF(Source!BI968=3,I1573+I1574+I1575-0, 0)</f>
        <v>0</v>
      </c>
      <c r="AA1577">
        <f>IF(Source!BI968=4,I1573+I1574+I1575,0)</f>
        <v>2253.96</v>
      </c>
    </row>
    <row r="1579" spans="1:28" ht="28.5" x14ac:dyDescent="0.2">
      <c r="A1579" s="41">
        <v>2</v>
      </c>
      <c r="B1579" s="41" t="str">
        <f>Source!F969</f>
        <v>5.2-23-2</v>
      </c>
      <c r="C1579" s="41" t="s">
        <v>877</v>
      </c>
      <c r="D1579" s="42" t="str">
        <f>Source!H969</f>
        <v>устройство</v>
      </c>
      <c r="E1579" s="10">
        <f>Source!I969</f>
        <v>1</v>
      </c>
      <c r="F1579" s="44"/>
      <c r="G1579" s="43"/>
      <c r="H1579" s="10"/>
      <c r="I1579" s="44"/>
      <c r="J1579" s="10"/>
      <c r="K1579" s="44"/>
      <c r="Q1579">
        <f>ROUND((Source!DN969/100)*ROUND((ROUND((Source!AF969*Source!AV969*Source!I969),2)),2), 2)</f>
        <v>1379.99</v>
      </c>
      <c r="R1579">
        <f>Source!X969</f>
        <v>33564.92</v>
      </c>
      <c r="S1579">
        <f>ROUND((Source!DO969/100)*ROUND((ROUND((Source!AF969*Source!AV969*Source!I969),2)),2), 2)</f>
        <v>1287.99</v>
      </c>
      <c r="T1579">
        <f>Source!Y969</f>
        <v>19659.45</v>
      </c>
      <c r="U1579">
        <f>ROUND((175/100)*ROUND((ROUND((Source!AE969*Source!AV969*Source!I969),2)),2), 2)</f>
        <v>0</v>
      </c>
      <c r="V1579">
        <f>ROUND((160/100)*ROUND(ROUND((ROUND((Source!AE969*Source!AV969*Source!I969),2)*Source!BS969),2), 2), 2)</f>
        <v>0</v>
      </c>
    </row>
    <row r="1580" spans="1:28" ht="14.25" x14ac:dyDescent="0.2">
      <c r="A1580" s="41"/>
      <c r="B1580" s="41"/>
      <c r="C1580" s="41" t="s">
        <v>1154</v>
      </c>
      <c r="D1580" s="42"/>
      <c r="E1580" s="10"/>
      <c r="F1580" s="44">
        <f>Source!AO969</f>
        <v>2299.9699999999998</v>
      </c>
      <c r="G1580" s="43" t="str">
        <f>Source!DG969</f>
        <v>)*0,8</v>
      </c>
      <c r="H1580" s="10">
        <f>Source!AV969</f>
        <v>1</v>
      </c>
      <c r="I1580" s="44">
        <f>ROUND((ROUND((Source!AF969*Source!AV969*Source!I969),2)),2)</f>
        <v>1839.98</v>
      </c>
      <c r="J1580" s="10">
        <f>IF(Source!BA969&lt;&gt; 0, Source!BA969, 1)</f>
        <v>26.06</v>
      </c>
      <c r="K1580" s="44">
        <f>Source!S969</f>
        <v>47949.88</v>
      </c>
      <c r="W1580">
        <f>I1580</f>
        <v>1839.98</v>
      </c>
    </row>
    <row r="1581" spans="1:28" ht="14.25" x14ac:dyDescent="0.2">
      <c r="A1581" s="41"/>
      <c r="B1581" s="41"/>
      <c r="C1581" s="41" t="s">
        <v>1157</v>
      </c>
      <c r="D1581" s="42" t="s">
        <v>1158</v>
      </c>
      <c r="E1581" s="10">
        <f>Source!DN969</f>
        <v>75</v>
      </c>
      <c r="F1581" s="44"/>
      <c r="G1581" s="43"/>
      <c r="H1581" s="10"/>
      <c r="I1581" s="44">
        <f>SUM(Q1579:Q1580)</f>
        <v>1379.99</v>
      </c>
      <c r="J1581" s="10">
        <f>Source!BZ969</f>
        <v>70</v>
      </c>
      <c r="K1581" s="44">
        <f>SUM(R1579:R1580)</f>
        <v>33564.92</v>
      </c>
    </row>
    <row r="1582" spans="1:28" ht="14.25" x14ac:dyDescent="0.2">
      <c r="A1582" s="41"/>
      <c r="B1582" s="41"/>
      <c r="C1582" s="41" t="s">
        <v>1159</v>
      </c>
      <c r="D1582" s="42" t="s">
        <v>1158</v>
      </c>
      <c r="E1582" s="10">
        <f>Source!DO969</f>
        <v>70</v>
      </c>
      <c r="F1582" s="44"/>
      <c r="G1582" s="43"/>
      <c r="H1582" s="10"/>
      <c r="I1582" s="44">
        <f>SUM(S1579:S1581)</f>
        <v>1287.99</v>
      </c>
      <c r="J1582" s="10">
        <f>Source!CA969</f>
        <v>41</v>
      </c>
      <c r="K1582" s="44">
        <f>SUM(T1579:T1581)</f>
        <v>19659.45</v>
      </c>
    </row>
    <row r="1583" spans="1:28" ht="14.25" x14ac:dyDescent="0.2">
      <c r="A1583" s="48"/>
      <c r="B1583" s="48"/>
      <c r="C1583" s="48" t="s">
        <v>1161</v>
      </c>
      <c r="D1583" s="49" t="s">
        <v>1162</v>
      </c>
      <c r="E1583" s="50">
        <f>Source!AQ969</f>
        <v>144</v>
      </c>
      <c r="F1583" s="51"/>
      <c r="G1583" s="52" t="str">
        <f>Source!DI969</f>
        <v>)*0,8</v>
      </c>
      <c r="H1583" s="50">
        <f>Source!AV969</f>
        <v>1</v>
      </c>
      <c r="I1583" s="51">
        <f>Source!U969</f>
        <v>115.2</v>
      </c>
      <c r="J1583" s="50"/>
      <c r="K1583" s="51"/>
      <c r="AB1583" s="46">
        <f>I1583</f>
        <v>115.2</v>
      </c>
    </row>
    <row r="1584" spans="1:28" ht="15" x14ac:dyDescent="0.25">
      <c r="A1584" s="53"/>
      <c r="B1584" s="53"/>
      <c r="C1584" s="54" t="s">
        <v>1163</v>
      </c>
      <c r="D1584" s="53"/>
      <c r="E1584" s="53"/>
      <c r="F1584" s="53"/>
      <c r="G1584" s="53"/>
      <c r="H1584" s="55">
        <f>I1580+I1581+I1582</f>
        <v>4507.96</v>
      </c>
      <c r="I1584" s="55"/>
      <c r="J1584" s="55">
        <f>K1580+K1581+K1582</f>
        <v>101174.24999999999</v>
      </c>
      <c r="K1584" s="55"/>
      <c r="O1584" s="46">
        <f>I1580+I1581+I1582</f>
        <v>4507.96</v>
      </c>
      <c r="P1584" s="46">
        <f>K1580+K1581+K1582</f>
        <v>101174.24999999999</v>
      </c>
      <c r="X1584">
        <f>IF(Source!BI969&lt;=1,I1580+I1581+I1582-0, 0)</f>
        <v>0</v>
      </c>
      <c r="Y1584">
        <f>IF(Source!BI969=2,I1580+I1581+I1582-0, 0)</f>
        <v>0</v>
      </c>
      <c r="Z1584">
        <f>IF(Source!BI969=3,I1580+I1581+I1582-0, 0)</f>
        <v>0</v>
      </c>
      <c r="AA1584">
        <f>IF(Source!BI969=4,I1580+I1581+I1582,0)</f>
        <v>4507.96</v>
      </c>
    </row>
    <row r="1587" spans="1:28" ht="15" x14ac:dyDescent="0.25">
      <c r="A1587" s="58" t="str">
        <f>CONCATENATE("Итого по подразделу: ",IF(Source!G971&lt;&gt;"Новый подраздел", Source!G971, ""))</f>
        <v>Итого по подразделу: Телемеханика</v>
      </c>
      <c r="B1587" s="58"/>
      <c r="C1587" s="58"/>
      <c r="D1587" s="58"/>
      <c r="E1587" s="58"/>
      <c r="F1587" s="58"/>
      <c r="G1587" s="58"/>
      <c r="H1587" s="47">
        <f>SUM(O1571:O1586)</f>
        <v>6761.92</v>
      </c>
      <c r="I1587" s="57"/>
      <c r="J1587" s="47">
        <f>SUM(P1571:P1586)</f>
        <v>151760.82999999999</v>
      </c>
      <c r="K1587" s="57"/>
    </row>
    <row r="1588" spans="1:28" hidden="1" x14ac:dyDescent="0.2">
      <c r="A1588" t="s">
        <v>1173</v>
      </c>
      <c r="H1588">
        <f>SUM(AC1571:AC1587)</f>
        <v>0</v>
      </c>
      <c r="J1588">
        <f>SUM(AD1571:AD1587)</f>
        <v>0</v>
      </c>
    </row>
    <row r="1589" spans="1:28" hidden="1" x14ac:dyDescent="0.2">
      <c r="A1589" t="s">
        <v>1174</v>
      </c>
      <c r="H1589">
        <f>SUM(AE1571:AE1588)</f>
        <v>0</v>
      </c>
      <c r="J1589">
        <f>SUM(AF1571:AF1588)</f>
        <v>0</v>
      </c>
    </row>
    <row r="1591" spans="1:28" ht="16.5" x14ac:dyDescent="0.25">
      <c r="A1591" s="40" t="str">
        <f>CONCATENATE("Подраздел: ",IF(Source!G1001&lt;&gt;"Новый подраздел", Source!G1001, ""))</f>
        <v>Подраздел: КЛ-10 кВ и КЛ-0,4 кВ (переврезки)</v>
      </c>
      <c r="B1591" s="40"/>
      <c r="C1591" s="40"/>
      <c r="D1591" s="40"/>
      <c r="E1591" s="40"/>
      <c r="F1591" s="40"/>
      <c r="G1591" s="40"/>
      <c r="H1591" s="40"/>
      <c r="I1591" s="40"/>
      <c r="J1591" s="40"/>
      <c r="K1591" s="40"/>
    </row>
    <row r="1592" spans="1:28" ht="71.25" x14ac:dyDescent="0.2">
      <c r="A1592" s="41">
        <v>1</v>
      </c>
      <c r="B1592" s="41" t="str">
        <f>Source!F1006</f>
        <v>5.10-35-1</v>
      </c>
      <c r="C1592" s="41" t="s">
        <v>882</v>
      </c>
      <c r="D1592" s="42" t="str">
        <f>Source!H1006</f>
        <v>1 линия кабеля (3 испытания 1-го образца)</v>
      </c>
      <c r="E1592" s="10">
        <f>Source!I1006</f>
        <v>6</v>
      </c>
      <c r="F1592" s="44"/>
      <c r="G1592" s="43"/>
      <c r="H1592" s="10"/>
      <c r="I1592" s="44"/>
      <c r="J1592" s="10"/>
      <c r="K1592" s="44"/>
      <c r="Q1592">
        <f>ROUND((Source!DN1006/100)*ROUND((ROUND((Source!AF1006*Source!AV1006*Source!I1006),2)),2), 2)</f>
        <v>3728.2</v>
      </c>
      <c r="R1592">
        <f>Source!X1006</f>
        <v>90679.71</v>
      </c>
      <c r="S1592">
        <f>ROUND((Source!DO1006/100)*ROUND((ROUND((Source!AF1006*Source!AV1006*Source!I1006),2)),2), 2)</f>
        <v>3479.65</v>
      </c>
      <c r="T1592">
        <f>Source!Y1006</f>
        <v>53112.4</v>
      </c>
      <c r="U1592">
        <f>ROUND((175/100)*ROUND((ROUND((Source!AE1006*Source!AV1006*Source!I1006),2)),2), 2)</f>
        <v>0</v>
      </c>
      <c r="V1592">
        <f>ROUND((160/100)*ROUND(ROUND((ROUND((Source!AE1006*Source!AV1006*Source!I1006),2)*Source!BS1006),2), 2), 2)</f>
        <v>0</v>
      </c>
    </row>
    <row r="1593" spans="1:28" ht="14.25" x14ac:dyDescent="0.2">
      <c r="A1593" s="41"/>
      <c r="B1593" s="41"/>
      <c r="C1593" s="41" t="s">
        <v>1154</v>
      </c>
      <c r="D1593" s="42"/>
      <c r="E1593" s="10"/>
      <c r="F1593" s="44">
        <f>Source!AO1006</f>
        <v>1035.6099999999999</v>
      </c>
      <c r="G1593" s="43" t="str">
        <f>Source!DG1006</f>
        <v>)*0,8</v>
      </c>
      <c r="H1593" s="10">
        <f>Source!AV1006</f>
        <v>1</v>
      </c>
      <c r="I1593" s="44">
        <f>ROUND((ROUND((Source!AF1006*Source!AV1006*Source!I1006),2)),2)</f>
        <v>4970.93</v>
      </c>
      <c r="J1593" s="10">
        <f>IF(Source!BA1006&lt;&gt; 0, Source!BA1006, 1)</f>
        <v>26.06</v>
      </c>
      <c r="K1593" s="44">
        <f>Source!S1006</f>
        <v>129542.44</v>
      </c>
      <c r="W1593">
        <f>I1593</f>
        <v>4970.93</v>
      </c>
    </row>
    <row r="1594" spans="1:28" ht="14.25" x14ac:dyDescent="0.2">
      <c r="A1594" s="41"/>
      <c r="B1594" s="41"/>
      <c r="C1594" s="41" t="s">
        <v>1157</v>
      </c>
      <c r="D1594" s="42" t="s">
        <v>1158</v>
      </c>
      <c r="E1594" s="10">
        <f>Source!DN1006</f>
        <v>75</v>
      </c>
      <c r="F1594" s="44"/>
      <c r="G1594" s="43"/>
      <c r="H1594" s="10"/>
      <c r="I1594" s="44">
        <f>SUM(Q1592:Q1593)</f>
        <v>3728.2</v>
      </c>
      <c r="J1594" s="10">
        <f>Source!BZ1006</f>
        <v>70</v>
      </c>
      <c r="K1594" s="44">
        <f>SUM(R1592:R1593)</f>
        <v>90679.71</v>
      </c>
    </row>
    <row r="1595" spans="1:28" ht="14.25" x14ac:dyDescent="0.2">
      <c r="A1595" s="41"/>
      <c r="B1595" s="41"/>
      <c r="C1595" s="41" t="s">
        <v>1159</v>
      </c>
      <c r="D1595" s="42" t="s">
        <v>1158</v>
      </c>
      <c r="E1595" s="10">
        <f>Source!DO1006</f>
        <v>70</v>
      </c>
      <c r="F1595" s="44"/>
      <c r="G1595" s="43"/>
      <c r="H1595" s="10"/>
      <c r="I1595" s="44">
        <f>SUM(S1592:S1594)</f>
        <v>3479.65</v>
      </c>
      <c r="J1595" s="10">
        <f>Source!CA1006</f>
        <v>41</v>
      </c>
      <c r="K1595" s="44">
        <f>SUM(T1592:T1594)</f>
        <v>53112.4</v>
      </c>
    </row>
    <row r="1596" spans="1:28" ht="14.25" x14ac:dyDescent="0.2">
      <c r="A1596" s="48"/>
      <c r="B1596" s="48"/>
      <c r="C1596" s="48" t="s">
        <v>1161</v>
      </c>
      <c r="D1596" s="49" t="s">
        <v>1162</v>
      </c>
      <c r="E1596" s="50">
        <f>Source!AQ1006</f>
        <v>65</v>
      </c>
      <c r="F1596" s="51"/>
      <c r="G1596" s="52" t="str">
        <f>Source!DI1006</f>
        <v>)*0,8</v>
      </c>
      <c r="H1596" s="50">
        <f>Source!AV1006</f>
        <v>1</v>
      </c>
      <c r="I1596" s="51">
        <f>Source!U1006</f>
        <v>312</v>
      </c>
      <c r="J1596" s="50"/>
      <c r="K1596" s="51"/>
      <c r="AB1596" s="46">
        <f>I1596</f>
        <v>312</v>
      </c>
    </row>
    <row r="1597" spans="1:28" ht="15" x14ac:dyDescent="0.25">
      <c r="A1597" s="53"/>
      <c r="B1597" s="53"/>
      <c r="C1597" s="54" t="s">
        <v>1163</v>
      </c>
      <c r="D1597" s="53"/>
      <c r="E1597" s="53"/>
      <c r="F1597" s="53"/>
      <c r="G1597" s="53"/>
      <c r="H1597" s="55">
        <f>I1593+I1594+I1595</f>
        <v>12178.78</v>
      </c>
      <c r="I1597" s="55"/>
      <c r="J1597" s="55">
        <f>K1593+K1594+K1595</f>
        <v>273334.55000000005</v>
      </c>
      <c r="K1597" s="55"/>
      <c r="O1597" s="46">
        <f>I1593+I1594+I1595</f>
        <v>12178.78</v>
      </c>
      <c r="P1597" s="46">
        <f>K1593+K1594+K1595</f>
        <v>273334.55000000005</v>
      </c>
      <c r="X1597">
        <f>IF(Source!BI1006&lt;=1,I1593+I1594+I1595-0, 0)</f>
        <v>0</v>
      </c>
      <c r="Y1597">
        <f>IF(Source!BI1006=2,I1593+I1594+I1595-0, 0)</f>
        <v>0</v>
      </c>
      <c r="Z1597">
        <f>IF(Source!BI1006=3,I1593+I1594+I1595-0, 0)</f>
        <v>0</v>
      </c>
      <c r="AA1597">
        <f>IF(Source!BI1006=4,I1593+I1594+I1595,0)</f>
        <v>12178.78</v>
      </c>
    </row>
    <row r="1599" spans="1:28" ht="57" x14ac:dyDescent="0.2">
      <c r="A1599" s="41">
        <v>2</v>
      </c>
      <c r="B1599" s="41" t="str">
        <f>Source!F1007</f>
        <v>5.10-44-1</v>
      </c>
      <c r="C1599" s="41" t="s">
        <v>886</v>
      </c>
      <c r="D1599" s="42" t="str">
        <f>Source!H1007</f>
        <v>1 испытание</v>
      </c>
      <c r="E1599" s="10">
        <f>Source!I1007</f>
        <v>18</v>
      </c>
      <c r="F1599" s="44"/>
      <c r="G1599" s="43"/>
      <c r="H1599" s="10"/>
      <c r="I1599" s="44"/>
      <c r="J1599" s="10"/>
      <c r="K1599" s="44"/>
      <c r="Q1599">
        <f>ROUND((Source!DN1007/100)*ROUND((ROUND((Source!AF1007*Source!AV1007*Source!I1007),2)),2), 2)</f>
        <v>1401.41</v>
      </c>
      <c r="R1599">
        <f>Source!X1007</f>
        <v>34085.910000000003</v>
      </c>
      <c r="S1599">
        <f>ROUND((Source!DO1007/100)*ROUND((ROUND((Source!AF1007*Source!AV1007*Source!I1007),2)),2), 2)</f>
        <v>1307.98</v>
      </c>
      <c r="T1599">
        <f>Source!Y1007</f>
        <v>19964.599999999999</v>
      </c>
      <c r="U1599">
        <f>ROUND((175/100)*ROUND((ROUND((Source!AE1007*Source!AV1007*Source!I1007),2)),2), 2)</f>
        <v>0</v>
      </c>
      <c r="V1599">
        <f>ROUND((160/100)*ROUND(ROUND((ROUND((Source!AE1007*Source!AV1007*Source!I1007),2)*Source!BS1007),2), 2), 2)</f>
        <v>0</v>
      </c>
    </row>
    <row r="1600" spans="1:28" ht="14.25" x14ac:dyDescent="0.2">
      <c r="A1600" s="41"/>
      <c r="B1600" s="41"/>
      <c r="C1600" s="41" t="s">
        <v>1154</v>
      </c>
      <c r="D1600" s="42"/>
      <c r="E1600" s="10"/>
      <c r="F1600" s="44">
        <f>Source!AO1007</f>
        <v>129.76</v>
      </c>
      <c r="G1600" s="43" t="str">
        <f>Source!DG1007</f>
        <v>)*0,8</v>
      </c>
      <c r="H1600" s="10">
        <f>Source!AV1007</f>
        <v>1</v>
      </c>
      <c r="I1600" s="44">
        <f>ROUND((ROUND((Source!AF1007*Source!AV1007*Source!I1007),2)),2)</f>
        <v>1868.54</v>
      </c>
      <c r="J1600" s="10">
        <f>IF(Source!BA1007&lt;&gt; 0, Source!BA1007, 1)</f>
        <v>26.06</v>
      </c>
      <c r="K1600" s="44">
        <f>Source!S1007</f>
        <v>48694.15</v>
      </c>
      <c r="W1600">
        <f>I1600</f>
        <v>1868.54</v>
      </c>
    </row>
    <row r="1601" spans="1:28" ht="14.25" x14ac:dyDescent="0.2">
      <c r="A1601" s="41"/>
      <c r="B1601" s="41"/>
      <c r="C1601" s="41" t="s">
        <v>1157</v>
      </c>
      <c r="D1601" s="42" t="s">
        <v>1158</v>
      </c>
      <c r="E1601" s="10">
        <f>Source!DN1007</f>
        <v>75</v>
      </c>
      <c r="F1601" s="44"/>
      <c r="G1601" s="43"/>
      <c r="H1601" s="10"/>
      <c r="I1601" s="44">
        <f>SUM(Q1599:Q1600)</f>
        <v>1401.41</v>
      </c>
      <c r="J1601" s="10">
        <f>Source!BZ1007</f>
        <v>70</v>
      </c>
      <c r="K1601" s="44">
        <f>SUM(R1599:R1600)</f>
        <v>34085.910000000003</v>
      </c>
    </row>
    <row r="1602" spans="1:28" ht="14.25" x14ac:dyDescent="0.2">
      <c r="A1602" s="41"/>
      <c r="B1602" s="41"/>
      <c r="C1602" s="41" t="s">
        <v>1159</v>
      </c>
      <c r="D1602" s="42" t="s">
        <v>1158</v>
      </c>
      <c r="E1602" s="10">
        <f>Source!DO1007</f>
        <v>70</v>
      </c>
      <c r="F1602" s="44"/>
      <c r="G1602" s="43"/>
      <c r="H1602" s="10"/>
      <c r="I1602" s="44">
        <f>SUM(S1599:S1601)</f>
        <v>1307.98</v>
      </c>
      <c r="J1602" s="10">
        <f>Source!CA1007</f>
        <v>41</v>
      </c>
      <c r="K1602" s="44">
        <f>SUM(T1599:T1601)</f>
        <v>19964.599999999999</v>
      </c>
    </row>
    <row r="1603" spans="1:28" ht="14.25" x14ac:dyDescent="0.2">
      <c r="A1603" s="48"/>
      <c r="B1603" s="48"/>
      <c r="C1603" s="48" t="s">
        <v>1161</v>
      </c>
      <c r="D1603" s="49" t="s">
        <v>1162</v>
      </c>
      <c r="E1603" s="50">
        <f>Source!AQ1007</f>
        <v>9.2100000000000009</v>
      </c>
      <c r="F1603" s="51"/>
      <c r="G1603" s="52" t="str">
        <f>Source!DI1007</f>
        <v>)*0,8</v>
      </c>
      <c r="H1603" s="50">
        <f>Source!AV1007</f>
        <v>1</v>
      </c>
      <c r="I1603" s="51">
        <f>Source!U1007</f>
        <v>132.62400000000002</v>
      </c>
      <c r="J1603" s="50"/>
      <c r="K1603" s="51"/>
      <c r="AB1603" s="46">
        <f>I1603</f>
        <v>132.62400000000002</v>
      </c>
    </row>
    <row r="1604" spans="1:28" ht="15" x14ac:dyDescent="0.25">
      <c r="A1604" s="53"/>
      <c r="B1604" s="53"/>
      <c r="C1604" s="54" t="s">
        <v>1163</v>
      </c>
      <c r="D1604" s="53"/>
      <c r="E1604" s="53"/>
      <c r="F1604" s="53"/>
      <c r="G1604" s="53"/>
      <c r="H1604" s="55">
        <f>I1600+I1601+I1602</f>
        <v>4577.93</v>
      </c>
      <c r="I1604" s="55"/>
      <c r="J1604" s="55">
        <f>K1600+K1601+K1602</f>
        <v>102744.66</v>
      </c>
      <c r="K1604" s="55"/>
      <c r="O1604" s="46">
        <f>I1600+I1601+I1602</f>
        <v>4577.93</v>
      </c>
      <c r="P1604" s="46">
        <f>K1600+K1601+K1602</f>
        <v>102744.66</v>
      </c>
      <c r="X1604">
        <f>IF(Source!BI1007&lt;=1,I1600+I1601+I1602-0, 0)</f>
        <v>0</v>
      </c>
      <c r="Y1604">
        <f>IF(Source!BI1007=2,I1600+I1601+I1602-0, 0)</f>
        <v>0</v>
      </c>
      <c r="Z1604">
        <f>IF(Source!BI1007=3,I1600+I1601+I1602-0, 0)</f>
        <v>0</v>
      </c>
      <c r="AA1604">
        <f>IF(Source!BI1007=4,I1600+I1601+I1602,0)</f>
        <v>4577.93</v>
      </c>
    </row>
    <row r="1606" spans="1:28" ht="42.75" x14ac:dyDescent="0.2">
      <c r="A1606" s="41">
        <v>3</v>
      </c>
      <c r="B1606" s="41" t="str">
        <f>Source!F1009</f>
        <v>5.1-158-1</v>
      </c>
      <c r="C1606" s="41" t="s">
        <v>891</v>
      </c>
      <c r="D1606" s="42" t="str">
        <f>Source!H1009</f>
        <v>фазировка</v>
      </c>
      <c r="E1606" s="10">
        <f>Source!I1009</f>
        <v>5</v>
      </c>
      <c r="F1606" s="44"/>
      <c r="G1606" s="43"/>
      <c r="H1606" s="10"/>
      <c r="I1606" s="44"/>
      <c r="J1606" s="10"/>
      <c r="K1606" s="44"/>
      <c r="Q1606">
        <f>ROUND((Source!DN1009/100)*ROUND((ROUND((Source!AF1009*Source!AV1009*Source!I1009),2)),2), 2)</f>
        <v>42.72</v>
      </c>
      <c r="R1606">
        <f>Source!X1009</f>
        <v>1039.07</v>
      </c>
      <c r="S1606">
        <f>ROUND((Source!DO1009/100)*ROUND((ROUND((Source!AF1009*Source!AV1009*Source!I1009),2)),2), 2)</f>
        <v>39.869999999999997</v>
      </c>
      <c r="T1606">
        <f>Source!Y1009</f>
        <v>608.6</v>
      </c>
      <c r="U1606">
        <f>ROUND((175/100)*ROUND((ROUND((Source!AE1009*Source!AV1009*Source!I1009),2)),2), 2)</f>
        <v>0</v>
      </c>
      <c r="V1606">
        <f>ROUND((160/100)*ROUND(ROUND((ROUND((Source!AE1009*Source!AV1009*Source!I1009),2)*Source!BS1009),2), 2), 2)</f>
        <v>0</v>
      </c>
    </row>
    <row r="1607" spans="1:28" ht="14.25" x14ac:dyDescent="0.2">
      <c r="A1607" s="41"/>
      <c r="B1607" s="41"/>
      <c r="C1607" s="41" t="s">
        <v>1154</v>
      </c>
      <c r="D1607" s="42"/>
      <c r="E1607" s="10"/>
      <c r="F1607" s="44">
        <f>Source!AO1009</f>
        <v>14.24</v>
      </c>
      <c r="G1607" s="43" t="str">
        <f>Source!DG1009</f>
        <v>)*0,8</v>
      </c>
      <c r="H1607" s="10">
        <f>Source!AV1009</f>
        <v>1</v>
      </c>
      <c r="I1607" s="44">
        <f>ROUND((ROUND((Source!AF1009*Source!AV1009*Source!I1009),2)),2)</f>
        <v>56.96</v>
      </c>
      <c r="J1607" s="10">
        <f>IF(Source!BA1009&lt;&gt; 0, Source!BA1009, 1)</f>
        <v>26.06</v>
      </c>
      <c r="K1607" s="44">
        <f>Source!S1009</f>
        <v>1484.38</v>
      </c>
      <c r="W1607">
        <f>I1607</f>
        <v>56.96</v>
      </c>
    </row>
    <row r="1608" spans="1:28" ht="14.25" x14ac:dyDescent="0.2">
      <c r="A1608" s="41"/>
      <c r="B1608" s="41"/>
      <c r="C1608" s="41" t="s">
        <v>1157</v>
      </c>
      <c r="D1608" s="42" t="s">
        <v>1158</v>
      </c>
      <c r="E1608" s="10">
        <f>Source!DN1009</f>
        <v>75</v>
      </c>
      <c r="F1608" s="44"/>
      <c r="G1608" s="43"/>
      <c r="H1608" s="10"/>
      <c r="I1608" s="44">
        <f>SUM(Q1606:Q1607)</f>
        <v>42.72</v>
      </c>
      <c r="J1608" s="10">
        <f>Source!BZ1009</f>
        <v>70</v>
      </c>
      <c r="K1608" s="44">
        <f>SUM(R1606:R1607)</f>
        <v>1039.07</v>
      </c>
    </row>
    <row r="1609" spans="1:28" ht="14.25" x14ac:dyDescent="0.2">
      <c r="A1609" s="41"/>
      <c r="B1609" s="41"/>
      <c r="C1609" s="41" t="s">
        <v>1159</v>
      </c>
      <c r="D1609" s="42" t="s">
        <v>1158</v>
      </c>
      <c r="E1609" s="10">
        <f>Source!DO1009</f>
        <v>70</v>
      </c>
      <c r="F1609" s="44"/>
      <c r="G1609" s="43"/>
      <c r="H1609" s="10"/>
      <c r="I1609" s="44">
        <f>SUM(S1606:S1608)</f>
        <v>39.869999999999997</v>
      </c>
      <c r="J1609" s="10">
        <f>Source!CA1009</f>
        <v>41</v>
      </c>
      <c r="K1609" s="44">
        <f>SUM(T1606:T1608)</f>
        <v>608.6</v>
      </c>
    </row>
    <row r="1610" spans="1:28" ht="14.25" x14ac:dyDescent="0.2">
      <c r="A1610" s="48"/>
      <c r="B1610" s="48"/>
      <c r="C1610" s="48" t="s">
        <v>1161</v>
      </c>
      <c r="D1610" s="49" t="s">
        <v>1162</v>
      </c>
      <c r="E1610" s="50">
        <f>Source!AQ1009</f>
        <v>0.9</v>
      </c>
      <c r="F1610" s="51"/>
      <c r="G1610" s="52" t="str">
        <f>Source!DI1009</f>
        <v>)*0,8</v>
      </c>
      <c r="H1610" s="50">
        <f>Source!AV1009</f>
        <v>1</v>
      </c>
      <c r="I1610" s="51">
        <f>Source!U1009</f>
        <v>3.6000000000000005</v>
      </c>
      <c r="J1610" s="50"/>
      <c r="K1610" s="51"/>
      <c r="AB1610" s="46">
        <f>I1610</f>
        <v>3.6000000000000005</v>
      </c>
    </row>
    <row r="1611" spans="1:28" ht="15" x14ac:dyDescent="0.25">
      <c r="A1611" s="53"/>
      <c r="B1611" s="53"/>
      <c r="C1611" s="54" t="s">
        <v>1163</v>
      </c>
      <c r="D1611" s="53"/>
      <c r="E1611" s="53"/>
      <c r="F1611" s="53"/>
      <c r="G1611" s="53"/>
      <c r="H1611" s="55">
        <f>I1607+I1608+I1609</f>
        <v>139.55000000000001</v>
      </c>
      <c r="I1611" s="55"/>
      <c r="J1611" s="55">
        <f>K1607+K1608+K1609</f>
        <v>3132.0499999999997</v>
      </c>
      <c r="K1611" s="55"/>
      <c r="O1611" s="46">
        <f>I1607+I1608+I1609</f>
        <v>139.55000000000001</v>
      </c>
      <c r="P1611" s="46">
        <f>K1607+K1608+K1609</f>
        <v>3132.0499999999997</v>
      </c>
      <c r="X1611">
        <f>IF(Source!BI1009&lt;=1,I1607+I1608+I1609-0, 0)</f>
        <v>0</v>
      </c>
      <c r="Y1611">
        <f>IF(Source!BI1009=2,I1607+I1608+I1609-0, 0)</f>
        <v>0</v>
      </c>
      <c r="Z1611">
        <f>IF(Source!BI1009=3,I1607+I1608+I1609-0, 0)</f>
        <v>0</v>
      </c>
      <c r="AA1611">
        <f>IF(Source!BI1009=4,I1607+I1608+I1609,0)</f>
        <v>139.55000000000001</v>
      </c>
    </row>
    <row r="1613" spans="1:28" ht="99.75" x14ac:dyDescent="0.2">
      <c r="A1613" s="41">
        <v>4</v>
      </c>
      <c r="B1613" s="41" t="str">
        <f>Source!F1010</f>
        <v>5.1-162-1</v>
      </c>
      <c r="C1613" s="41" t="s">
        <v>897</v>
      </c>
      <c r="D1613" s="42" t="str">
        <f>Source!H1010</f>
        <v>измерение</v>
      </c>
      <c r="E1613" s="10">
        <f>Source!I1010</f>
        <v>5</v>
      </c>
      <c r="F1613" s="44"/>
      <c r="G1613" s="43"/>
      <c r="H1613" s="10"/>
      <c r="I1613" s="44"/>
      <c r="J1613" s="10"/>
      <c r="K1613" s="44"/>
      <c r="Q1613">
        <f>ROUND((Source!DN1010/100)*ROUND((ROUND((Source!AF1010*Source!AV1010*Source!I1010),2)),2), 2)</f>
        <v>17.100000000000001</v>
      </c>
      <c r="R1613">
        <f>Source!X1010</f>
        <v>415.92</v>
      </c>
      <c r="S1613">
        <f>ROUND((Source!DO1010/100)*ROUND((ROUND((Source!AF1010*Source!AV1010*Source!I1010),2)),2), 2)</f>
        <v>15.96</v>
      </c>
      <c r="T1613">
        <f>Source!Y1010</f>
        <v>243.61</v>
      </c>
      <c r="U1613">
        <f>ROUND((175/100)*ROUND((ROUND((Source!AE1010*Source!AV1010*Source!I1010),2)),2), 2)</f>
        <v>0</v>
      </c>
      <c r="V1613">
        <f>ROUND((160/100)*ROUND(ROUND((ROUND((Source!AE1010*Source!AV1010*Source!I1010),2)*Source!BS1010),2), 2), 2)</f>
        <v>0</v>
      </c>
    </row>
    <row r="1614" spans="1:28" ht="14.25" x14ac:dyDescent="0.2">
      <c r="A1614" s="41"/>
      <c r="B1614" s="41"/>
      <c r="C1614" s="41" t="s">
        <v>1154</v>
      </c>
      <c r="D1614" s="42"/>
      <c r="E1614" s="10"/>
      <c r="F1614" s="44">
        <f>Source!AO1010</f>
        <v>5.7</v>
      </c>
      <c r="G1614" s="43" t="str">
        <f>Source!DG1010</f>
        <v>)*0,8</v>
      </c>
      <c r="H1614" s="10">
        <f>Source!AV1010</f>
        <v>1</v>
      </c>
      <c r="I1614" s="44">
        <f>ROUND((ROUND((Source!AF1010*Source!AV1010*Source!I1010),2)),2)</f>
        <v>22.8</v>
      </c>
      <c r="J1614" s="10">
        <f>IF(Source!BA1010&lt;&gt; 0, Source!BA1010, 1)</f>
        <v>26.06</v>
      </c>
      <c r="K1614" s="44">
        <f>Source!S1010</f>
        <v>594.16999999999996</v>
      </c>
      <c r="W1614">
        <f>I1614</f>
        <v>22.8</v>
      </c>
    </row>
    <row r="1615" spans="1:28" ht="14.25" x14ac:dyDescent="0.2">
      <c r="A1615" s="41"/>
      <c r="B1615" s="41"/>
      <c r="C1615" s="41" t="s">
        <v>1157</v>
      </c>
      <c r="D1615" s="42" t="s">
        <v>1158</v>
      </c>
      <c r="E1615" s="10">
        <f>Source!DN1010</f>
        <v>75</v>
      </c>
      <c r="F1615" s="44"/>
      <c r="G1615" s="43"/>
      <c r="H1615" s="10"/>
      <c r="I1615" s="44">
        <f>SUM(Q1613:Q1614)</f>
        <v>17.100000000000001</v>
      </c>
      <c r="J1615" s="10">
        <f>Source!BZ1010</f>
        <v>70</v>
      </c>
      <c r="K1615" s="44">
        <f>SUM(R1613:R1614)</f>
        <v>415.92</v>
      </c>
    </row>
    <row r="1616" spans="1:28" ht="14.25" x14ac:dyDescent="0.2">
      <c r="A1616" s="41"/>
      <c r="B1616" s="41"/>
      <c r="C1616" s="41" t="s">
        <v>1159</v>
      </c>
      <c r="D1616" s="42" t="s">
        <v>1158</v>
      </c>
      <c r="E1616" s="10">
        <f>Source!DO1010</f>
        <v>70</v>
      </c>
      <c r="F1616" s="44"/>
      <c r="G1616" s="43"/>
      <c r="H1616" s="10"/>
      <c r="I1616" s="44">
        <f>SUM(S1613:S1615)</f>
        <v>15.96</v>
      </c>
      <c r="J1616" s="10">
        <f>Source!CA1010</f>
        <v>41</v>
      </c>
      <c r="K1616" s="44">
        <f>SUM(T1613:T1615)</f>
        <v>243.61</v>
      </c>
    </row>
    <row r="1617" spans="1:28" ht="14.25" x14ac:dyDescent="0.2">
      <c r="A1617" s="48"/>
      <c r="B1617" s="48"/>
      <c r="C1617" s="48" t="s">
        <v>1161</v>
      </c>
      <c r="D1617" s="49" t="s">
        <v>1162</v>
      </c>
      <c r="E1617" s="50">
        <f>Source!AQ1010</f>
        <v>0.36</v>
      </c>
      <c r="F1617" s="51"/>
      <c r="G1617" s="52" t="str">
        <f>Source!DI1010</f>
        <v>)*0,8</v>
      </c>
      <c r="H1617" s="50">
        <f>Source!AV1010</f>
        <v>1</v>
      </c>
      <c r="I1617" s="51">
        <f>Source!U1010</f>
        <v>1.44</v>
      </c>
      <c r="J1617" s="50"/>
      <c r="K1617" s="51"/>
      <c r="AB1617" s="46">
        <f>I1617</f>
        <v>1.44</v>
      </c>
    </row>
    <row r="1618" spans="1:28" ht="15" x14ac:dyDescent="0.25">
      <c r="A1618" s="53"/>
      <c r="B1618" s="53"/>
      <c r="C1618" s="54" t="s">
        <v>1163</v>
      </c>
      <c r="D1618" s="53"/>
      <c r="E1618" s="53"/>
      <c r="F1618" s="53"/>
      <c r="G1618" s="53"/>
      <c r="H1618" s="55">
        <f>I1614+I1615+I1616</f>
        <v>55.860000000000007</v>
      </c>
      <c r="I1618" s="55"/>
      <c r="J1618" s="55">
        <f>K1614+K1615+K1616</f>
        <v>1253.6999999999998</v>
      </c>
      <c r="K1618" s="55"/>
      <c r="O1618" s="46">
        <f>I1614+I1615+I1616</f>
        <v>55.860000000000007</v>
      </c>
      <c r="P1618" s="46">
        <f>K1614+K1615+K1616</f>
        <v>1253.6999999999998</v>
      </c>
      <c r="X1618">
        <f>IF(Source!BI1010&lt;=1,I1614+I1615+I1616-0, 0)</f>
        <v>0</v>
      </c>
      <c r="Y1618">
        <f>IF(Source!BI1010=2,I1614+I1615+I1616-0, 0)</f>
        <v>0</v>
      </c>
      <c r="Z1618">
        <f>IF(Source!BI1010=3,I1614+I1615+I1616-0, 0)</f>
        <v>0</v>
      </c>
      <c r="AA1618">
        <f>IF(Source!BI1010=4,I1614+I1615+I1616,0)</f>
        <v>55.860000000000007</v>
      </c>
    </row>
    <row r="1621" spans="1:28" ht="15" x14ac:dyDescent="0.25">
      <c r="A1621" s="58" t="str">
        <f>CONCATENATE("Итого по подразделу: ",IF(Source!G1012&lt;&gt;"Новый подраздел", Source!G1012, ""))</f>
        <v>Итого по подразделу: КЛ-10 кВ и КЛ-0,4 кВ (переврезки)</v>
      </c>
      <c r="B1621" s="58"/>
      <c r="C1621" s="58"/>
      <c r="D1621" s="58"/>
      <c r="E1621" s="58"/>
      <c r="F1621" s="58"/>
      <c r="G1621" s="58"/>
      <c r="H1621" s="47">
        <f>SUM(O1591:O1620)</f>
        <v>16952.12</v>
      </c>
      <c r="I1621" s="57"/>
      <c r="J1621" s="47">
        <f>SUM(P1591:P1620)</f>
        <v>380464.96000000008</v>
      </c>
      <c r="K1621" s="57"/>
    </row>
    <row r="1622" spans="1:28" hidden="1" x14ac:dyDescent="0.2">
      <c r="A1622" t="s">
        <v>1173</v>
      </c>
      <c r="H1622">
        <f>SUM(AC1591:AC1621)</f>
        <v>0</v>
      </c>
      <c r="J1622">
        <f>SUM(AD1591:AD1621)</f>
        <v>0</v>
      </c>
    </row>
    <row r="1623" spans="1:28" hidden="1" x14ac:dyDescent="0.2">
      <c r="A1623" t="s">
        <v>1174</v>
      </c>
      <c r="H1623">
        <f>SUM(AE1591:AE1622)</f>
        <v>0</v>
      </c>
      <c r="J1623">
        <f>SUM(AF1591:AF1622)</f>
        <v>0</v>
      </c>
    </row>
    <row r="1625" spans="1:28" ht="15" x14ac:dyDescent="0.25">
      <c r="A1625" s="58" t="str">
        <f>CONCATENATE("Итого по разделу: ",IF(Source!G1042&lt;&gt;"Новый раздел", Source!G1042, ""))</f>
        <v>Итого по разделу: Пусконаладочные работы</v>
      </c>
      <c r="B1625" s="58"/>
      <c r="C1625" s="58"/>
      <c r="D1625" s="58"/>
      <c r="E1625" s="58"/>
      <c r="F1625" s="58"/>
      <c r="G1625" s="58"/>
      <c r="H1625" s="47">
        <f>SUM(O1556:O1624)</f>
        <v>37891.340000000004</v>
      </c>
      <c r="I1625" s="57"/>
      <c r="J1625" s="47">
        <f>SUM(P1556:P1624)</f>
        <v>850414.00000000012</v>
      </c>
      <c r="K1625" s="57"/>
    </row>
    <row r="1626" spans="1:28" hidden="1" x14ac:dyDescent="0.2">
      <c r="A1626" t="s">
        <v>1173</v>
      </c>
      <c r="H1626">
        <f>SUM(AC1556:AC1625)</f>
        <v>0</v>
      </c>
      <c r="J1626">
        <f>SUM(AD1556:AD1625)</f>
        <v>0</v>
      </c>
    </row>
    <row r="1627" spans="1:28" hidden="1" x14ac:dyDescent="0.2">
      <c r="A1627" t="s">
        <v>1174</v>
      </c>
      <c r="H1627">
        <f>SUM(AE1556:AE1626)</f>
        <v>0</v>
      </c>
      <c r="J1627">
        <f>SUM(AF1556:AF1626)</f>
        <v>0</v>
      </c>
    </row>
    <row r="1629" spans="1:28" ht="15" x14ac:dyDescent="0.25">
      <c r="A1629" s="58" t="str">
        <f>CONCATENATE("Итого по локальной смете: ",IF(Source!G1072&lt;&gt;"Новая локальная смета", Source!G1072, ""))</f>
        <v xml:space="preserve">Итого по локальной смете: </v>
      </c>
      <c r="B1629" s="58"/>
      <c r="C1629" s="58"/>
      <c r="D1629" s="58"/>
      <c r="E1629" s="58"/>
      <c r="F1629" s="58"/>
      <c r="G1629" s="58"/>
      <c r="H1629" s="47">
        <f>SUM(O36:O1628)</f>
        <v>2735822.3899999992</v>
      </c>
      <c r="I1629" s="57"/>
      <c r="J1629" s="47">
        <f>SUM(P36:P1628)</f>
        <v>16091316.130000001</v>
      </c>
      <c r="K1629" s="57"/>
    </row>
    <row r="1630" spans="1:28" hidden="1" x14ac:dyDescent="0.2">
      <c r="A1630" t="s">
        <v>1173</v>
      </c>
      <c r="H1630">
        <f>SUM(AC36:AC1629)</f>
        <v>0</v>
      </c>
      <c r="J1630">
        <f>SUM(AD36:AD1629)</f>
        <v>0</v>
      </c>
    </row>
    <row r="1631" spans="1:28" hidden="1" x14ac:dyDescent="0.2">
      <c r="A1631" t="s">
        <v>1174</v>
      </c>
      <c r="H1631">
        <f>SUM(AE36:AE1630)</f>
        <v>0</v>
      </c>
      <c r="J1631">
        <f>SUM(AF36:AF1630)</f>
        <v>0</v>
      </c>
    </row>
    <row r="1634" spans="1:11" ht="14.25" x14ac:dyDescent="0.2">
      <c r="A1634" s="70" t="s">
        <v>1253</v>
      </c>
      <c r="B1634" s="70"/>
      <c r="C1634" s="71" t="str">
        <f>IF(Source!AC12&lt;&gt;"", Source!AC12," ")</f>
        <v xml:space="preserve"> </v>
      </c>
      <c r="D1634" s="71"/>
      <c r="E1634" s="71"/>
      <c r="F1634" s="71"/>
      <c r="G1634" s="71"/>
      <c r="H1634" s="14" t="str">
        <f>IF(Source!AB12&lt;&gt;"", Source!AB12," ")</f>
        <v xml:space="preserve"> </v>
      </c>
      <c r="I1634" s="14"/>
      <c r="J1634" s="14"/>
      <c r="K1634" s="14"/>
    </row>
    <row r="1635" spans="1:11" ht="14.25" x14ac:dyDescent="0.2">
      <c r="A1635" s="11"/>
      <c r="B1635" s="11"/>
      <c r="C1635" s="22" t="s">
        <v>1254</v>
      </c>
      <c r="D1635" s="22"/>
      <c r="E1635" s="22"/>
      <c r="F1635" s="22"/>
      <c r="G1635" s="22"/>
      <c r="H1635" s="11"/>
      <c r="I1635" s="11"/>
      <c r="J1635" s="11"/>
      <c r="K1635" s="11"/>
    </row>
    <row r="1636" spans="1:11" ht="14.25" x14ac:dyDescent="0.2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</row>
    <row r="1637" spans="1:11" ht="14.25" x14ac:dyDescent="0.2">
      <c r="A1637" s="70" t="s">
        <v>1255</v>
      </c>
      <c r="B1637" s="70"/>
      <c r="C1637" s="71" t="str">
        <f>IF(Source!AE12&lt;&gt;"", Source!AE12," ")</f>
        <v xml:space="preserve"> </v>
      </c>
      <c r="D1637" s="71"/>
      <c r="E1637" s="71"/>
      <c r="F1637" s="71"/>
      <c r="G1637" s="71"/>
      <c r="H1637" s="14" t="str">
        <f>IF(Source!AD12&lt;&gt;"", Source!AD12," ")</f>
        <v xml:space="preserve"> </v>
      </c>
      <c r="I1637" s="14"/>
      <c r="J1637" s="14"/>
      <c r="K1637" s="14"/>
    </row>
    <row r="1638" spans="1:11" ht="14.25" x14ac:dyDescent="0.2">
      <c r="A1638" s="11"/>
      <c r="B1638" s="11"/>
      <c r="C1638" s="22" t="s">
        <v>1254</v>
      </c>
      <c r="D1638" s="22"/>
      <c r="E1638" s="22"/>
      <c r="F1638" s="22"/>
      <c r="G1638" s="22"/>
      <c r="H1638" s="11"/>
      <c r="I1638" s="11"/>
      <c r="J1638" s="11"/>
      <c r="K1638" s="11"/>
    </row>
  </sheetData>
  <mergeCells count="487">
    <mergeCell ref="A1637:B1637"/>
    <mergeCell ref="H1637:K1637"/>
    <mergeCell ref="C1638:G1638"/>
    <mergeCell ref="J1629:K1629"/>
    <mergeCell ref="H1629:I1629"/>
    <mergeCell ref="A1629:G1629"/>
    <mergeCell ref="A1634:B1634"/>
    <mergeCell ref="H1634:K1634"/>
    <mergeCell ref="C1635:G1635"/>
    <mergeCell ref="J1618:K1618"/>
    <mergeCell ref="H1618:I1618"/>
    <mergeCell ref="J1621:K1621"/>
    <mergeCell ref="H1621:I1621"/>
    <mergeCell ref="A1621:G1621"/>
    <mergeCell ref="J1625:K1625"/>
    <mergeCell ref="H1625:I1625"/>
    <mergeCell ref="A1625:G1625"/>
    <mergeCell ref="J1597:K1597"/>
    <mergeCell ref="H1597:I1597"/>
    <mergeCell ref="J1604:K1604"/>
    <mergeCell ref="H1604:I1604"/>
    <mergeCell ref="J1611:K1611"/>
    <mergeCell ref="H1611:I1611"/>
    <mergeCell ref="J1584:K1584"/>
    <mergeCell ref="H1584:I1584"/>
    <mergeCell ref="J1587:K1587"/>
    <mergeCell ref="H1587:I1587"/>
    <mergeCell ref="A1587:G1587"/>
    <mergeCell ref="A1591:K1591"/>
    <mergeCell ref="J1567:K1567"/>
    <mergeCell ref="H1567:I1567"/>
    <mergeCell ref="A1567:G1567"/>
    <mergeCell ref="A1571:K1571"/>
    <mergeCell ref="J1577:K1577"/>
    <mergeCell ref="H1577:I1577"/>
    <mergeCell ref="J1552:K1552"/>
    <mergeCell ref="H1552:I1552"/>
    <mergeCell ref="A1552:G1552"/>
    <mergeCell ref="A1556:K1556"/>
    <mergeCell ref="A1558:K1558"/>
    <mergeCell ref="J1564:K1564"/>
    <mergeCell ref="H1564:I1564"/>
    <mergeCell ref="J1543:K1543"/>
    <mergeCell ref="H1543:I1543"/>
    <mergeCell ref="J1546:K1546"/>
    <mergeCell ref="H1546:I1546"/>
    <mergeCell ref="J1549:K1549"/>
    <mergeCell ref="H1549:I1549"/>
    <mergeCell ref="J1534:K1534"/>
    <mergeCell ref="H1534:I1534"/>
    <mergeCell ref="J1537:K1537"/>
    <mergeCell ref="H1537:I1537"/>
    <mergeCell ref="J1540:K1540"/>
    <mergeCell ref="H1540:I1540"/>
    <mergeCell ref="J1525:K1525"/>
    <mergeCell ref="H1525:I1525"/>
    <mergeCell ref="J1528:K1528"/>
    <mergeCell ref="H1528:I1528"/>
    <mergeCell ref="J1531:K1531"/>
    <mergeCell ref="H1531:I1531"/>
    <mergeCell ref="A1514:K1514"/>
    <mergeCell ref="J1516:K1516"/>
    <mergeCell ref="H1516:I1516"/>
    <mergeCell ref="J1519:K1519"/>
    <mergeCell ref="H1519:I1519"/>
    <mergeCell ref="J1522:K1522"/>
    <mergeCell ref="H1522:I1522"/>
    <mergeCell ref="J1503:K1503"/>
    <mergeCell ref="H1503:I1503"/>
    <mergeCell ref="J1506:K1506"/>
    <mergeCell ref="H1506:I1506"/>
    <mergeCell ref="A1506:G1506"/>
    <mergeCell ref="J1510:K1510"/>
    <mergeCell ref="H1510:I1510"/>
    <mergeCell ref="A1510:G1510"/>
    <mergeCell ref="J1485:K1485"/>
    <mergeCell ref="H1485:I1485"/>
    <mergeCell ref="A1485:G1485"/>
    <mergeCell ref="A1489:K1489"/>
    <mergeCell ref="J1500:K1500"/>
    <mergeCell ref="H1500:I1500"/>
    <mergeCell ref="J1476:K1476"/>
    <mergeCell ref="H1476:I1476"/>
    <mergeCell ref="J1479:K1479"/>
    <mergeCell ref="H1479:I1479"/>
    <mergeCell ref="J1482:K1482"/>
    <mergeCell ref="H1482:I1482"/>
    <mergeCell ref="J1444:K1444"/>
    <mergeCell ref="H1444:I1444"/>
    <mergeCell ref="J1456:K1456"/>
    <mergeCell ref="H1456:I1456"/>
    <mergeCell ref="J1468:K1468"/>
    <mergeCell ref="H1468:I1468"/>
    <mergeCell ref="A1408:K1408"/>
    <mergeCell ref="A1410:K1410"/>
    <mergeCell ref="J1421:K1421"/>
    <mergeCell ref="H1421:I1421"/>
    <mergeCell ref="J1433:K1433"/>
    <mergeCell ref="H1433:I1433"/>
    <mergeCell ref="J1397:K1397"/>
    <mergeCell ref="H1397:I1397"/>
    <mergeCell ref="J1400:K1400"/>
    <mergeCell ref="H1400:I1400"/>
    <mergeCell ref="A1400:G1400"/>
    <mergeCell ref="J1404:K1404"/>
    <mergeCell ref="H1404:I1404"/>
    <mergeCell ref="A1404:G1404"/>
    <mergeCell ref="J1386:K1386"/>
    <mergeCell ref="H1386:I1386"/>
    <mergeCell ref="A1386:G1386"/>
    <mergeCell ref="A1390:K1390"/>
    <mergeCell ref="J1393:K1393"/>
    <mergeCell ref="H1393:I1393"/>
    <mergeCell ref="J1367:K1367"/>
    <mergeCell ref="H1367:I1367"/>
    <mergeCell ref="J1380:K1380"/>
    <mergeCell ref="H1380:I1380"/>
    <mergeCell ref="J1383:K1383"/>
    <mergeCell ref="H1383:I1383"/>
    <mergeCell ref="J1343:K1343"/>
    <mergeCell ref="H1343:I1343"/>
    <mergeCell ref="J1351:K1351"/>
    <mergeCell ref="H1351:I1351"/>
    <mergeCell ref="J1354:K1354"/>
    <mergeCell ref="H1354:I1354"/>
    <mergeCell ref="J1329:K1329"/>
    <mergeCell ref="H1329:I1329"/>
    <mergeCell ref="J1332:K1332"/>
    <mergeCell ref="H1332:I1332"/>
    <mergeCell ref="J1340:K1340"/>
    <mergeCell ref="H1340:I1340"/>
    <mergeCell ref="J1304:K1304"/>
    <mergeCell ref="H1304:I1304"/>
    <mergeCell ref="J1315:K1315"/>
    <mergeCell ref="H1315:I1315"/>
    <mergeCell ref="J1318:K1318"/>
    <mergeCell ref="H1318:I1318"/>
    <mergeCell ref="J1286:K1286"/>
    <mergeCell ref="H1286:I1286"/>
    <mergeCell ref="J1298:K1298"/>
    <mergeCell ref="H1298:I1298"/>
    <mergeCell ref="J1301:K1301"/>
    <mergeCell ref="H1301:I1301"/>
    <mergeCell ref="J1250:K1250"/>
    <mergeCell ref="H1250:I1250"/>
    <mergeCell ref="J1262:K1262"/>
    <mergeCell ref="H1262:I1262"/>
    <mergeCell ref="J1274:K1274"/>
    <mergeCell ref="H1274:I1274"/>
    <mergeCell ref="J1214:K1214"/>
    <mergeCell ref="H1214:I1214"/>
    <mergeCell ref="J1226:K1226"/>
    <mergeCell ref="H1226:I1226"/>
    <mergeCell ref="J1238:K1238"/>
    <mergeCell ref="H1238:I1238"/>
    <mergeCell ref="J1196:K1196"/>
    <mergeCell ref="H1196:I1196"/>
    <mergeCell ref="J1199:K1199"/>
    <mergeCell ref="H1199:I1199"/>
    <mergeCell ref="A1199:G1199"/>
    <mergeCell ref="A1203:K1203"/>
    <mergeCell ref="J1167:K1167"/>
    <mergeCell ref="H1167:I1167"/>
    <mergeCell ref="J1180:K1180"/>
    <mergeCell ref="H1180:I1180"/>
    <mergeCell ref="J1193:K1193"/>
    <mergeCell ref="H1193:I1193"/>
    <mergeCell ref="J1143:K1143"/>
    <mergeCell ref="H1143:I1143"/>
    <mergeCell ref="J1146:K1146"/>
    <mergeCell ref="H1146:I1146"/>
    <mergeCell ref="J1154:K1154"/>
    <mergeCell ref="H1154:I1154"/>
    <mergeCell ref="J1117:K1117"/>
    <mergeCell ref="H1117:I1117"/>
    <mergeCell ref="J1129:K1129"/>
    <mergeCell ref="H1129:I1129"/>
    <mergeCell ref="J1132:K1132"/>
    <mergeCell ref="H1132:I1132"/>
    <mergeCell ref="J1081:K1081"/>
    <mergeCell ref="H1081:I1081"/>
    <mergeCell ref="J1093:K1093"/>
    <mergeCell ref="H1093:I1093"/>
    <mergeCell ref="J1105:K1105"/>
    <mergeCell ref="H1105:I1105"/>
    <mergeCell ref="A1042:G1042"/>
    <mergeCell ref="A1046:K1046"/>
    <mergeCell ref="J1057:K1057"/>
    <mergeCell ref="H1057:I1057"/>
    <mergeCell ref="J1069:K1069"/>
    <mergeCell ref="H1069:I1069"/>
    <mergeCell ref="J1031:K1031"/>
    <mergeCell ref="H1031:I1031"/>
    <mergeCell ref="J1039:K1039"/>
    <mergeCell ref="H1039:I1039"/>
    <mergeCell ref="J1042:K1042"/>
    <mergeCell ref="H1042:I1042"/>
    <mergeCell ref="A1007:G1007"/>
    <mergeCell ref="A1011:K1011"/>
    <mergeCell ref="A1013:K1013"/>
    <mergeCell ref="J1020:K1020"/>
    <mergeCell ref="H1020:I1020"/>
    <mergeCell ref="J1028:K1028"/>
    <mergeCell ref="H1028:I1028"/>
    <mergeCell ref="J1001:K1001"/>
    <mergeCell ref="H1001:I1001"/>
    <mergeCell ref="J1004:K1004"/>
    <mergeCell ref="H1004:I1004"/>
    <mergeCell ref="J1007:K1007"/>
    <mergeCell ref="H1007:I1007"/>
    <mergeCell ref="J983:K983"/>
    <mergeCell ref="H983:I983"/>
    <mergeCell ref="J986:K986"/>
    <mergeCell ref="H986:I986"/>
    <mergeCell ref="J998:K998"/>
    <mergeCell ref="H998:I998"/>
    <mergeCell ref="J947:K947"/>
    <mergeCell ref="H947:I947"/>
    <mergeCell ref="J959:K959"/>
    <mergeCell ref="H959:I959"/>
    <mergeCell ref="J971:K971"/>
    <mergeCell ref="H971:I971"/>
    <mergeCell ref="J929:K929"/>
    <mergeCell ref="H929:I929"/>
    <mergeCell ref="J932:K932"/>
    <mergeCell ref="H932:I932"/>
    <mergeCell ref="J944:K944"/>
    <mergeCell ref="H944:I944"/>
    <mergeCell ref="J910:K910"/>
    <mergeCell ref="H910:I910"/>
    <mergeCell ref="J914:K914"/>
    <mergeCell ref="H914:I914"/>
    <mergeCell ref="J926:K926"/>
    <mergeCell ref="H926:I926"/>
    <mergeCell ref="J892:K892"/>
    <mergeCell ref="H892:I892"/>
    <mergeCell ref="J895:K895"/>
    <mergeCell ref="H895:I895"/>
    <mergeCell ref="J907:K907"/>
    <mergeCell ref="H907:I907"/>
    <mergeCell ref="J874:K874"/>
    <mergeCell ref="H874:I874"/>
    <mergeCell ref="J877:K877"/>
    <mergeCell ref="H877:I877"/>
    <mergeCell ref="J880:K880"/>
    <mergeCell ref="H880:I880"/>
    <mergeCell ref="J865:K865"/>
    <mergeCell ref="H865:I865"/>
    <mergeCell ref="J868:K868"/>
    <mergeCell ref="H868:I868"/>
    <mergeCell ref="J871:K871"/>
    <mergeCell ref="H871:I871"/>
    <mergeCell ref="J834:K834"/>
    <mergeCell ref="H834:I834"/>
    <mergeCell ref="J845:K845"/>
    <mergeCell ref="H845:I845"/>
    <mergeCell ref="J853:K853"/>
    <mergeCell ref="H853:I853"/>
    <mergeCell ref="J811:K811"/>
    <mergeCell ref="H811:I811"/>
    <mergeCell ref="J819:K819"/>
    <mergeCell ref="H819:I819"/>
    <mergeCell ref="J831:K831"/>
    <mergeCell ref="H831:I831"/>
    <mergeCell ref="J802:K802"/>
    <mergeCell ref="H802:I802"/>
    <mergeCell ref="J805:K805"/>
    <mergeCell ref="H805:I805"/>
    <mergeCell ref="J808:K808"/>
    <mergeCell ref="H808:I808"/>
    <mergeCell ref="J774:K774"/>
    <mergeCell ref="H774:I774"/>
    <mergeCell ref="J777:K777"/>
    <mergeCell ref="H777:I777"/>
    <mergeCell ref="J790:K790"/>
    <mergeCell ref="H790:I790"/>
    <mergeCell ref="J756:K756"/>
    <mergeCell ref="H756:I756"/>
    <mergeCell ref="J768:K768"/>
    <mergeCell ref="H768:I768"/>
    <mergeCell ref="J771:K771"/>
    <mergeCell ref="H771:I771"/>
    <mergeCell ref="J731:K731"/>
    <mergeCell ref="H731:I731"/>
    <mergeCell ref="J742:K742"/>
    <mergeCell ref="H742:I742"/>
    <mergeCell ref="J753:K753"/>
    <mergeCell ref="H753:I753"/>
    <mergeCell ref="J714:K714"/>
    <mergeCell ref="H714:I714"/>
    <mergeCell ref="J717:K717"/>
    <mergeCell ref="H717:I717"/>
    <mergeCell ref="J720:K720"/>
    <mergeCell ref="H720:I720"/>
    <mergeCell ref="J696:K696"/>
    <mergeCell ref="H696:I696"/>
    <mergeCell ref="J699:K699"/>
    <mergeCell ref="H699:I699"/>
    <mergeCell ref="J702:K702"/>
    <mergeCell ref="H702:I702"/>
    <mergeCell ref="J660:K660"/>
    <mergeCell ref="H660:I660"/>
    <mergeCell ref="J673:K673"/>
    <mergeCell ref="H673:I673"/>
    <mergeCell ref="J684:K684"/>
    <mergeCell ref="H684:I684"/>
    <mergeCell ref="J642:K642"/>
    <mergeCell ref="H642:I642"/>
    <mergeCell ref="J645:K645"/>
    <mergeCell ref="H645:I645"/>
    <mergeCell ref="J657:K657"/>
    <mergeCell ref="H657:I657"/>
    <mergeCell ref="J624:K624"/>
    <mergeCell ref="H624:I624"/>
    <mergeCell ref="J627:K627"/>
    <mergeCell ref="H627:I627"/>
    <mergeCell ref="J630:K630"/>
    <mergeCell ref="H630:I630"/>
    <mergeCell ref="J598:K598"/>
    <mergeCell ref="H598:I598"/>
    <mergeCell ref="J609:K609"/>
    <mergeCell ref="H609:I609"/>
    <mergeCell ref="J621:K621"/>
    <mergeCell ref="H621:I621"/>
    <mergeCell ref="A563:K563"/>
    <mergeCell ref="J573:K573"/>
    <mergeCell ref="H573:I573"/>
    <mergeCell ref="J584:K584"/>
    <mergeCell ref="H584:I584"/>
    <mergeCell ref="J587:K587"/>
    <mergeCell ref="H587:I587"/>
    <mergeCell ref="A549:K549"/>
    <mergeCell ref="J552:K552"/>
    <mergeCell ref="H552:I552"/>
    <mergeCell ref="J556:K556"/>
    <mergeCell ref="H556:I556"/>
    <mergeCell ref="J559:K559"/>
    <mergeCell ref="H559:I559"/>
    <mergeCell ref="A559:G559"/>
    <mergeCell ref="J538:K538"/>
    <mergeCell ref="H538:I538"/>
    <mergeCell ref="J541:K541"/>
    <mergeCell ref="H541:I541"/>
    <mergeCell ref="A541:G541"/>
    <mergeCell ref="J545:K545"/>
    <mergeCell ref="H545:I545"/>
    <mergeCell ref="A545:G545"/>
    <mergeCell ref="J525:K525"/>
    <mergeCell ref="H525:I525"/>
    <mergeCell ref="J528:K528"/>
    <mergeCell ref="H528:I528"/>
    <mergeCell ref="A528:G528"/>
    <mergeCell ref="A532:K532"/>
    <mergeCell ref="J505:K505"/>
    <mergeCell ref="H505:I505"/>
    <mergeCell ref="J508:K508"/>
    <mergeCell ref="H508:I508"/>
    <mergeCell ref="A508:G508"/>
    <mergeCell ref="A512:K512"/>
    <mergeCell ref="J473:K473"/>
    <mergeCell ref="H473:I473"/>
    <mergeCell ref="A473:G473"/>
    <mergeCell ref="A477:K477"/>
    <mergeCell ref="J491:K491"/>
    <mergeCell ref="H491:I491"/>
    <mergeCell ref="J456:K456"/>
    <mergeCell ref="H456:I456"/>
    <mergeCell ref="A456:G456"/>
    <mergeCell ref="A460:K460"/>
    <mergeCell ref="J470:K470"/>
    <mergeCell ref="H470:I470"/>
    <mergeCell ref="J439:K439"/>
    <mergeCell ref="H439:I439"/>
    <mergeCell ref="J450:K450"/>
    <mergeCell ref="H450:I450"/>
    <mergeCell ref="J453:K453"/>
    <mergeCell ref="H453:I453"/>
    <mergeCell ref="J406:K406"/>
    <mergeCell ref="H406:I406"/>
    <mergeCell ref="J417:K417"/>
    <mergeCell ref="H417:I417"/>
    <mergeCell ref="J428:K428"/>
    <mergeCell ref="H428:I428"/>
    <mergeCell ref="A368:G368"/>
    <mergeCell ref="A372:K372"/>
    <mergeCell ref="J382:K382"/>
    <mergeCell ref="H382:I382"/>
    <mergeCell ref="J392:K392"/>
    <mergeCell ref="H392:I392"/>
    <mergeCell ref="J354:K354"/>
    <mergeCell ref="H354:I354"/>
    <mergeCell ref="J365:K365"/>
    <mergeCell ref="H365:I365"/>
    <mergeCell ref="J368:K368"/>
    <mergeCell ref="H368:I368"/>
    <mergeCell ref="J321:K321"/>
    <mergeCell ref="H321:I321"/>
    <mergeCell ref="J329:K329"/>
    <mergeCell ref="H329:I329"/>
    <mergeCell ref="J342:K342"/>
    <mergeCell ref="H342:I342"/>
    <mergeCell ref="J285:K285"/>
    <mergeCell ref="H285:I285"/>
    <mergeCell ref="J296:K296"/>
    <mergeCell ref="H296:I296"/>
    <mergeCell ref="J308:K308"/>
    <mergeCell ref="H308:I308"/>
    <mergeCell ref="J266:K266"/>
    <mergeCell ref="H266:I266"/>
    <mergeCell ref="J269:K269"/>
    <mergeCell ref="H269:I269"/>
    <mergeCell ref="J272:K272"/>
    <mergeCell ref="H272:I272"/>
    <mergeCell ref="J239:K239"/>
    <mergeCell ref="H239:I239"/>
    <mergeCell ref="J250:K250"/>
    <mergeCell ref="H250:I250"/>
    <mergeCell ref="J258:K258"/>
    <mergeCell ref="H258:I258"/>
    <mergeCell ref="J218:K218"/>
    <mergeCell ref="H218:I218"/>
    <mergeCell ref="J221:K221"/>
    <mergeCell ref="H221:I221"/>
    <mergeCell ref="J232:K232"/>
    <mergeCell ref="H232:I232"/>
    <mergeCell ref="J181:K181"/>
    <mergeCell ref="H181:I181"/>
    <mergeCell ref="J193:K193"/>
    <mergeCell ref="H193:I193"/>
    <mergeCell ref="J204:K204"/>
    <mergeCell ref="H204:I204"/>
    <mergeCell ref="A144:G144"/>
    <mergeCell ref="A148:K148"/>
    <mergeCell ref="A150:K150"/>
    <mergeCell ref="J160:K160"/>
    <mergeCell ref="H160:I160"/>
    <mergeCell ref="J170:K170"/>
    <mergeCell ref="H170:I170"/>
    <mergeCell ref="J130:K130"/>
    <mergeCell ref="H130:I130"/>
    <mergeCell ref="J141:K141"/>
    <mergeCell ref="H141:I141"/>
    <mergeCell ref="J144:K144"/>
    <mergeCell ref="H144:I144"/>
    <mergeCell ref="J97:K97"/>
    <mergeCell ref="H97:I97"/>
    <mergeCell ref="J108:K108"/>
    <mergeCell ref="H108:I108"/>
    <mergeCell ref="J119:K119"/>
    <mergeCell ref="H119:I119"/>
    <mergeCell ref="J67:K67"/>
    <mergeCell ref="H67:I67"/>
    <mergeCell ref="J77:K77"/>
    <mergeCell ref="H77:I77"/>
    <mergeCell ref="J87:K87"/>
    <mergeCell ref="H87:I87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50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1145</v>
      </c>
      <c r="C12" s="1">
        <v>0</v>
      </c>
      <c r="D12" s="1">
        <f>ROW(A1102)</f>
        <v>1102</v>
      </c>
      <c r="E12" s="1">
        <v>0</v>
      </c>
      <c r="F12" s="1">
        <v>77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B1102</f>
        <v>1145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77</v>
      </c>
      <c r="G18" s="2" t="str">
        <f t="shared" si="0"/>
        <v>Реконструкция подстанции типа БКТПу с трансформаторами 2х1250 кВА (полная реконструкция)</v>
      </c>
      <c r="H18" s="2"/>
      <c r="I18" s="2"/>
      <c r="J18" s="2"/>
      <c r="K18" s="2"/>
      <c r="L18" s="2"/>
      <c r="M18" s="2"/>
      <c r="N18" s="2"/>
      <c r="O18" s="2">
        <f t="shared" ref="O18:AT18" si="1">O1102</f>
        <v>14761972.99</v>
      </c>
      <c r="P18" s="2">
        <f t="shared" si="1"/>
        <v>13565128.449999999</v>
      </c>
      <c r="Q18" s="2">
        <f t="shared" si="1"/>
        <v>304341.32</v>
      </c>
      <c r="R18" s="2">
        <f t="shared" si="1"/>
        <v>139490.31</v>
      </c>
      <c r="S18" s="2">
        <f t="shared" si="1"/>
        <v>892503.22</v>
      </c>
      <c r="T18" s="2">
        <f t="shared" si="1"/>
        <v>0</v>
      </c>
      <c r="U18" s="2">
        <f t="shared" si="1"/>
        <v>2473.7753977390603</v>
      </c>
      <c r="V18" s="2">
        <f t="shared" si="1"/>
        <v>0</v>
      </c>
      <c r="W18" s="2">
        <f t="shared" si="1"/>
        <v>0</v>
      </c>
      <c r="X18" s="2">
        <f t="shared" si="1"/>
        <v>724631.08</v>
      </c>
      <c r="Y18" s="2">
        <f t="shared" si="1"/>
        <v>381527.55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11509228.890000001</v>
      </c>
      <c r="AQ18" s="2">
        <f t="shared" si="1"/>
        <v>0</v>
      </c>
      <c r="AR18" s="2">
        <f t="shared" si="1"/>
        <v>16091316.130000001</v>
      </c>
      <c r="AS18" s="2">
        <f t="shared" si="1"/>
        <v>1582186.19</v>
      </c>
      <c r="AT18" s="2">
        <f t="shared" si="1"/>
        <v>2145357.6</v>
      </c>
      <c r="AU18" s="2">
        <f t="shared" ref="AU18:BZ18" si="2">AU1102</f>
        <v>854543.45</v>
      </c>
      <c r="AV18" s="2">
        <f t="shared" si="2"/>
        <v>13565128.449999999</v>
      </c>
      <c r="AW18" s="2">
        <f t="shared" si="2"/>
        <v>2055899.56</v>
      </c>
      <c r="AX18" s="2">
        <f t="shared" si="2"/>
        <v>0</v>
      </c>
      <c r="AY18" s="2">
        <f t="shared" si="2"/>
        <v>2055899.56</v>
      </c>
      <c r="AZ18" s="2">
        <f t="shared" si="2"/>
        <v>11509228.890000001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ROW(A1072)</f>
        <v>1072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O1072</f>
        <v>14761972.99</v>
      </c>
      <c r="P22" s="2">
        <f t="shared" si="8"/>
        <v>13565128.449999999</v>
      </c>
      <c r="Q22" s="2">
        <f t="shared" si="8"/>
        <v>304341.32</v>
      </c>
      <c r="R22" s="2">
        <f t="shared" si="8"/>
        <v>139490.31</v>
      </c>
      <c r="S22" s="2">
        <f t="shared" si="8"/>
        <v>892503.22</v>
      </c>
      <c r="T22" s="2">
        <f t="shared" si="8"/>
        <v>0</v>
      </c>
      <c r="U22" s="2">
        <f t="shared" si="8"/>
        <v>2473.7753977390603</v>
      </c>
      <c r="V22" s="2">
        <f t="shared" si="8"/>
        <v>0</v>
      </c>
      <c r="W22" s="2">
        <f t="shared" si="8"/>
        <v>0</v>
      </c>
      <c r="X22" s="2">
        <f t="shared" si="8"/>
        <v>724631.08</v>
      </c>
      <c r="Y22" s="2">
        <f t="shared" si="8"/>
        <v>381527.55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11509228.890000001</v>
      </c>
      <c r="AQ22" s="2">
        <f t="shared" si="8"/>
        <v>0</v>
      </c>
      <c r="AR22" s="2">
        <f t="shared" si="8"/>
        <v>16091316.130000001</v>
      </c>
      <c r="AS22" s="2">
        <f t="shared" si="8"/>
        <v>1582186.19</v>
      </c>
      <c r="AT22" s="2">
        <f t="shared" si="8"/>
        <v>2145357.6</v>
      </c>
      <c r="AU22" s="2">
        <f t="shared" ref="AU22:BZ22" si="9">AU1072</f>
        <v>854543.45</v>
      </c>
      <c r="AV22" s="2">
        <f t="shared" si="9"/>
        <v>13565128.449999999</v>
      </c>
      <c r="AW22" s="2">
        <f t="shared" si="9"/>
        <v>2055899.56</v>
      </c>
      <c r="AX22" s="2">
        <f t="shared" si="9"/>
        <v>0</v>
      </c>
      <c r="AY22" s="2">
        <f t="shared" si="9"/>
        <v>2055899.56</v>
      </c>
      <c r="AZ22" s="2">
        <f t="shared" si="9"/>
        <v>11509228.890000001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77029.59</v>
      </c>
      <c r="P26" s="2">
        <f t="shared" si="15"/>
        <v>0</v>
      </c>
      <c r="Q26" s="2">
        <f t="shared" si="15"/>
        <v>17548.939999999999</v>
      </c>
      <c r="R26" s="2">
        <f t="shared" si="15"/>
        <v>8525.01</v>
      </c>
      <c r="S26" s="2">
        <f t="shared" si="15"/>
        <v>59480.65</v>
      </c>
      <c r="T26" s="2">
        <f t="shared" si="15"/>
        <v>0</v>
      </c>
      <c r="U26" s="2">
        <f t="shared" si="15"/>
        <v>179.57995199999999</v>
      </c>
      <c r="V26" s="2">
        <f t="shared" si="15"/>
        <v>0</v>
      </c>
      <c r="W26" s="2">
        <f t="shared" si="15"/>
        <v>0</v>
      </c>
      <c r="X26" s="2">
        <f t="shared" si="15"/>
        <v>54722.2</v>
      </c>
      <c r="Y26" s="2">
        <f t="shared" si="15"/>
        <v>25576.68</v>
      </c>
      <c r="Z26" s="2">
        <f t="shared" si="15"/>
        <v>0</v>
      </c>
      <c r="AA26" s="2">
        <f t="shared" si="15"/>
        <v>0</v>
      </c>
      <c r="AB26" s="2">
        <f t="shared" si="15"/>
        <v>77029.59</v>
      </c>
      <c r="AC26" s="2">
        <f t="shared" si="15"/>
        <v>0</v>
      </c>
      <c r="AD26" s="2">
        <f t="shared" si="15"/>
        <v>17548.939999999999</v>
      </c>
      <c r="AE26" s="2">
        <f t="shared" si="15"/>
        <v>8525.01</v>
      </c>
      <c r="AF26" s="2">
        <f t="shared" si="15"/>
        <v>59480.65</v>
      </c>
      <c r="AG26" s="2">
        <f t="shared" si="15"/>
        <v>0</v>
      </c>
      <c r="AH26" s="2">
        <f t="shared" si="15"/>
        <v>179.57995199999999</v>
      </c>
      <c r="AI26" s="2">
        <f t="shared" si="15"/>
        <v>0</v>
      </c>
      <c r="AJ26" s="2">
        <f t="shared" si="15"/>
        <v>0</v>
      </c>
      <c r="AK26" s="2">
        <f t="shared" si="15"/>
        <v>54722.2</v>
      </c>
      <c r="AL26" s="2">
        <f t="shared" si="15"/>
        <v>25576.68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170968.5</v>
      </c>
      <c r="AS26" s="2">
        <f t="shared" si="15"/>
        <v>0</v>
      </c>
      <c r="AT26" s="2">
        <f t="shared" si="15"/>
        <v>170968.5</v>
      </c>
      <c r="AU26" s="2">
        <f t="shared" ref="AU26:BZ26" si="16">AU39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170968.5</v>
      </c>
      <c r="CB26" s="2">
        <f t="shared" si="17"/>
        <v>0</v>
      </c>
      <c r="CC26" s="2">
        <f t="shared" si="17"/>
        <v>170968.5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2</v>
      </c>
      <c r="J28">
        <v>0</v>
      </c>
      <c r="K28">
        <v>2</v>
      </c>
      <c r="O28">
        <f t="shared" ref="O28:O37" si="21">ROUND(CP28,2)</f>
        <v>13571.92</v>
      </c>
      <c r="P28">
        <f t="shared" ref="P28:P37" si="22">ROUND((ROUND((AC28*AW28*I28),2)*BC28),2)</f>
        <v>0</v>
      </c>
      <c r="Q28">
        <f t="shared" ref="Q28:Q37" si="23">(ROUND((ROUND(((((ET28*0.4)*1.15))*AV28*I28),2)*BB28),2)+ROUND((ROUND(((AE28-(((EU28*0.4)*1.15)))*AV28*I28),2)*BS28),2))</f>
        <v>4828.53</v>
      </c>
      <c r="R28">
        <f t="shared" ref="R28:R37" si="24">ROUND((ROUND((AE28*AV28*I28),2)*BS28),2)</f>
        <v>2625.55</v>
      </c>
      <c r="S28">
        <f t="shared" ref="S28:S37" si="25">ROUND((ROUND((AF28*AV28*I28),2)*BA28),2)</f>
        <v>8743.39</v>
      </c>
      <c r="T28">
        <f t="shared" ref="T28:T37" si="26">ROUND(CU28*I28,2)</f>
        <v>0</v>
      </c>
      <c r="U28">
        <f t="shared" ref="U28:U37" si="27">CV28*I28</f>
        <v>26.585423999999996</v>
      </c>
      <c r="V28">
        <f t="shared" ref="V28:V37" si="28">CW28*I28</f>
        <v>0</v>
      </c>
      <c r="W28">
        <f t="shared" ref="W28:W37" si="29">ROUND(CX28*I28,2)</f>
        <v>0</v>
      </c>
      <c r="X28">
        <f t="shared" ref="X28:X37" si="30">ROUND(CY28,2)</f>
        <v>8043.92</v>
      </c>
      <c r="Y28">
        <f t="shared" ref="Y28:Y37" si="31">ROUND(CZ28,2)</f>
        <v>3759.66</v>
      </c>
      <c r="AA28">
        <v>109151981</v>
      </c>
      <c r="AB28">
        <f t="shared" ref="AB28:AB37" si="32">ROUND((AC28+AD28+AF28),6)</f>
        <v>367.40199999999999</v>
      </c>
      <c r="AC28">
        <f t="shared" ref="AC28:AC37" si="33">ROUND(((ES28*0)),6)</f>
        <v>0</v>
      </c>
      <c r="AD28">
        <f t="shared" ref="AD28:AD37" si="34">ROUND((((((ET28*0.4)*1.15))-(((EU28*0.4)*1.15)))+AE28),6)</f>
        <v>207.17939999999999</v>
      </c>
      <c r="AE28">
        <f t="shared" ref="AE28:AE37" si="35">ROUND((((EU28*0.4)*1.15)),6)</f>
        <v>48.111400000000003</v>
      </c>
      <c r="AF28">
        <f t="shared" ref="AF28:AF37" si="36">ROUND((((EV28*0.4)*1.15)),6)</f>
        <v>160.2226</v>
      </c>
      <c r="AG28">
        <f t="shared" ref="AG28:AG37" si="37">ROUND((AP28),6)</f>
        <v>0</v>
      </c>
      <c r="AH28">
        <f t="shared" ref="AH28:AH37" si="38">(((EW28*0.4)*1.15))</f>
        <v>12.696</v>
      </c>
      <c r="AI28">
        <f t="shared" ref="AI28:AI37" si="39">(((EX28*0.4)*1.15))</f>
        <v>0</v>
      </c>
      <c r="AJ28">
        <f t="shared" ref="AJ28:AJ37" si="40">(AS28)</f>
        <v>0</v>
      </c>
      <c r="AK28">
        <v>1076.5999999999999</v>
      </c>
      <c r="AL28">
        <v>277.89999999999998</v>
      </c>
      <c r="AM28">
        <v>450.39</v>
      </c>
      <c r="AN28">
        <v>104.59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317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1120</v>
      </c>
      <c r="CO28">
        <v>0</v>
      </c>
      <c r="CP28">
        <f t="shared" ref="CP28:CP37" si="41">(P28+Q28+S28)</f>
        <v>13571.919999999998</v>
      </c>
      <c r="CQ28">
        <f t="shared" ref="CQ28:CQ37" si="42">ROUND((ROUND((AC28*AW28*1),2)*BC28),2)</f>
        <v>0</v>
      </c>
      <c r="CR28">
        <f t="shared" ref="CR28:CR37" si="43">(ROUND((ROUND(((((ET28*0.4)*1.15))*AV28*1),2)*BB28),2)+ROUND((ROUND(((AE28-(((EU28*0.4)*1.15)))*AV28*1),2)*BS28),2))</f>
        <v>2414.3200000000002</v>
      </c>
      <c r="CS28">
        <f t="shared" ref="CS28:CS37" si="44">ROUND((ROUND((AE28*AV28*1),2)*BS28),2)</f>
        <v>1312.64</v>
      </c>
      <c r="CT28">
        <f t="shared" ref="CT28:CT37" si="45">ROUND((ROUND((AF28*AV28*1),2)*BA28),2)</f>
        <v>4371.57</v>
      </c>
      <c r="CU28">
        <f t="shared" ref="CU28:CU37" si="46">AG28</f>
        <v>0</v>
      </c>
      <c r="CV28">
        <f t="shared" ref="CV28:CV37" si="47">(AH28*AV28)</f>
        <v>13.292711999999998</v>
      </c>
      <c r="CW28">
        <f t="shared" ref="CW28:CW37" si="48">AI28</f>
        <v>0</v>
      </c>
      <c r="CX28">
        <f t="shared" ref="CX28:CX37" si="49">AJ28</f>
        <v>0</v>
      </c>
      <c r="CY28">
        <f t="shared" ref="CY28:CY37" si="50">S28*(BZ28/100)</f>
        <v>8043.9187999999995</v>
      </c>
      <c r="CZ28">
        <f t="shared" ref="CZ28:CZ37" si="51">S28*(CA28/100)</f>
        <v>3759.6576999999997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317</v>
      </c>
      <c r="EL28" t="s">
        <v>25</v>
      </c>
      <c r="EM28" t="s">
        <v>26</v>
      </c>
      <c r="EO28" t="s">
        <v>27</v>
      </c>
      <c r="EQ28">
        <v>131584</v>
      </c>
      <c r="ER28">
        <v>1076.5999999999999</v>
      </c>
      <c r="ES28">
        <v>277.89999999999998</v>
      </c>
      <c r="ET28">
        <v>450.39</v>
      </c>
      <c r="EU28">
        <v>104.59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 t="shared" ref="FR28:FR37" si="52"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2093567973</v>
      </c>
      <c r="GG28">
        <v>2</v>
      </c>
      <c r="GH28">
        <v>1</v>
      </c>
      <c r="GI28">
        <v>2</v>
      </c>
      <c r="GJ28">
        <v>0</v>
      </c>
      <c r="GK28">
        <f>ROUND(R28*(R12)/100,2)</f>
        <v>4200.88</v>
      </c>
      <c r="GL28">
        <f t="shared" ref="GL28:GL37" si="53">ROUND(IF(AND(BH28=3,BI28=3,FS28&lt;&gt;0),P28,0),2)</f>
        <v>0</v>
      </c>
      <c r="GM28">
        <f t="shared" ref="GM28:GM37" si="54">ROUND(O28+X28+Y28+GK28,2)+GX28</f>
        <v>29576.38</v>
      </c>
      <c r="GN28">
        <f t="shared" ref="GN28:GN37" si="55">IF(OR(BI28=0,BI28=1),ROUND(O28+X28+Y28+GK28,2),0)</f>
        <v>0</v>
      </c>
      <c r="GO28">
        <f t="shared" ref="GO28:GO37" si="56">IF(BI28=2,ROUND(O28+X28+Y28+GK28,2),0)</f>
        <v>29576.38</v>
      </c>
      <c r="GP28">
        <f t="shared" ref="GP28:GP37" si="57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58">ROUND((GT28),6)</f>
        <v>0</v>
      </c>
      <c r="GW28">
        <v>1</v>
      </c>
      <c r="GX28">
        <f t="shared" ref="GX28:GX37" si="59">ROUND(HC28*I28,2)</f>
        <v>0</v>
      </c>
      <c r="HA28">
        <v>0</v>
      </c>
      <c r="HB28">
        <v>0</v>
      </c>
      <c r="HC28">
        <f t="shared" ref="HC28:HC37" si="6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31</v>
      </c>
      <c r="I29">
        <v>0.15</v>
      </c>
      <c r="J29">
        <v>0</v>
      </c>
      <c r="K29">
        <v>0.15</v>
      </c>
      <c r="O29">
        <f t="shared" si="21"/>
        <v>1702.98</v>
      </c>
      <c r="P29">
        <f t="shared" si="22"/>
        <v>0</v>
      </c>
      <c r="Q29">
        <f t="shared" si="23"/>
        <v>429.43</v>
      </c>
      <c r="R29">
        <f t="shared" si="24"/>
        <v>125.09</v>
      </c>
      <c r="S29">
        <f t="shared" si="25"/>
        <v>1273.55</v>
      </c>
      <c r="T29">
        <f t="shared" si="26"/>
        <v>0</v>
      </c>
      <c r="U29">
        <f t="shared" si="27"/>
        <v>3.8722247999999992</v>
      </c>
      <c r="V29">
        <f t="shared" si="28"/>
        <v>0</v>
      </c>
      <c r="W29">
        <f t="shared" si="29"/>
        <v>0</v>
      </c>
      <c r="X29">
        <f t="shared" si="30"/>
        <v>1171.67</v>
      </c>
      <c r="Y29">
        <f t="shared" si="31"/>
        <v>547.63</v>
      </c>
      <c r="AA29">
        <v>109151981</v>
      </c>
      <c r="AB29">
        <f t="shared" si="32"/>
        <v>634.39520000000005</v>
      </c>
      <c r="AC29">
        <f t="shared" si="33"/>
        <v>0</v>
      </c>
      <c r="AD29">
        <f t="shared" si="34"/>
        <v>323.23739999999998</v>
      </c>
      <c r="AE29">
        <f t="shared" si="35"/>
        <v>30.5808</v>
      </c>
      <c r="AF29">
        <f t="shared" si="36"/>
        <v>311.15780000000001</v>
      </c>
      <c r="AG29">
        <f t="shared" si="37"/>
        <v>0</v>
      </c>
      <c r="AH29">
        <f t="shared" si="38"/>
        <v>24.655999999999999</v>
      </c>
      <c r="AI29">
        <f t="shared" si="39"/>
        <v>0</v>
      </c>
      <c r="AJ29">
        <f t="shared" si="40"/>
        <v>0</v>
      </c>
      <c r="AK29">
        <v>6832.12</v>
      </c>
      <c r="AL29">
        <v>5453</v>
      </c>
      <c r="AM29">
        <v>702.69</v>
      </c>
      <c r="AN29">
        <v>66.48</v>
      </c>
      <c r="AO29">
        <v>676.43</v>
      </c>
      <c r="AP29">
        <v>0</v>
      </c>
      <c r="AQ29">
        <v>53.6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8.4600000000000009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317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1120</v>
      </c>
      <c r="CO29">
        <v>0</v>
      </c>
      <c r="CP29">
        <f t="shared" si="41"/>
        <v>1702.98</v>
      </c>
      <c r="CQ29">
        <f t="shared" si="42"/>
        <v>0</v>
      </c>
      <c r="CR29">
        <f t="shared" si="43"/>
        <v>2863.12</v>
      </c>
      <c r="CS29">
        <f t="shared" si="44"/>
        <v>834.44</v>
      </c>
      <c r="CT29">
        <f t="shared" si="45"/>
        <v>8489.83</v>
      </c>
      <c r="CU29">
        <f t="shared" si="46"/>
        <v>0</v>
      </c>
      <c r="CV29">
        <f t="shared" si="47"/>
        <v>25.814831999999996</v>
      </c>
      <c r="CW29">
        <f t="shared" si="48"/>
        <v>0</v>
      </c>
      <c r="CX29">
        <f t="shared" si="49"/>
        <v>0</v>
      </c>
      <c r="CY29">
        <f t="shared" si="50"/>
        <v>1171.6659999999999</v>
      </c>
      <c r="CZ29">
        <f t="shared" si="51"/>
        <v>547.62649999999996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107204597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317</v>
      </c>
      <c r="EL29" t="s">
        <v>25</v>
      </c>
      <c r="EM29" t="s">
        <v>26</v>
      </c>
      <c r="EO29" t="s">
        <v>27</v>
      </c>
      <c r="EQ29">
        <v>131584</v>
      </c>
      <c r="ER29">
        <v>6832.12</v>
      </c>
      <c r="ES29">
        <v>5453</v>
      </c>
      <c r="ET29">
        <v>702.69</v>
      </c>
      <c r="EU29">
        <v>66.48</v>
      </c>
      <c r="EV29">
        <v>676.43</v>
      </c>
      <c r="EW29">
        <v>53.6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-210671048</v>
      </c>
      <c r="GG29">
        <v>2</v>
      </c>
      <c r="GH29">
        <v>1</v>
      </c>
      <c r="GI29">
        <v>2</v>
      </c>
      <c r="GJ29">
        <v>0</v>
      </c>
      <c r="GK29">
        <f>ROUND(R29*(R12)/100,2)</f>
        <v>200.14</v>
      </c>
      <c r="GL29">
        <f t="shared" si="53"/>
        <v>0</v>
      </c>
      <c r="GM29">
        <f t="shared" si="54"/>
        <v>3622.42</v>
      </c>
      <c r="GN29">
        <f t="shared" si="55"/>
        <v>0</v>
      </c>
      <c r="GO29">
        <f t="shared" si="56"/>
        <v>3622.42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20</v>
      </c>
      <c r="I30">
        <v>10</v>
      </c>
      <c r="J30">
        <v>0</v>
      </c>
      <c r="K30">
        <v>10</v>
      </c>
      <c r="O30">
        <f t="shared" si="21"/>
        <v>32479.52</v>
      </c>
      <c r="P30">
        <f t="shared" si="22"/>
        <v>0</v>
      </c>
      <c r="Q30">
        <f t="shared" si="23"/>
        <v>3176.61</v>
      </c>
      <c r="R30">
        <f t="shared" si="24"/>
        <v>1727</v>
      </c>
      <c r="S30">
        <f t="shared" si="25"/>
        <v>29302.91</v>
      </c>
      <c r="T30">
        <f t="shared" si="26"/>
        <v>0</v>
      </c>
      <c r="U30">
        <f t="shared" si="27"/>
        <v>89.099699999999999</v>
      </c>
      <c r="V30">
        <f t="shared" si="28"/>
        <v>0</v>
      </c>
      <c r="W30">
        <f t="shared" si="29"/>
        <v>0</v>
      </c>
      <c r="X30">
        <f t="shared" si="30"/>
        <v>26958.68</v>
      </c>
      <c r="Y30">
        <f t="shared" si="31"/>
        <v>12600.25</v>
      </c>
      <c r="AA30">
        <v>109151981</v>
      </c>
      <c r="AB30">
        <f t="shared" si="32"/>
        <v>134.6558</v>
      </c>
      <c r="AC30">
        <f t="shared" si="33"/>
        <v>0</v>
      </c>
      <c r="AD30">
        <f t="shared" si="34"/>
        <v>27.259599999999999</v>
      </c>
      <c r="AE30">
        <f t="shared" si="35"/>
        <v>6.3296000000000001</v>
      </c>
      <c r="AF30">
        <f t="shared" si="36"/>
        <v>107.39619999999999</v>
      </c>
      <c r="AG30">
        <f t="shared" si="37"/>
        <v>0</v>
      </c>
      <c r="AH30">
        <f t="shared" si="38"/>
        <v>8.51</v>
      </c>
      <c r="AI30">
        <f t="shared" si="39"/>
        <v>0</v>
      </c>
      <c r="AJ30">
        <f t="shared" si="40"/>
        <v>0</v>
      </c>
      <c r="AK30">
        <v>300.70999999999998</v>
      </c>
      <c r="AL30">
        <v>7.98</v>
      </c>
      <c r="AM30">
        <v>59.26</v>
      </c>
      <c r="AN30">
        <v>13.76</v>
      </c>
      <c r="AO30">
        <v>233.47</v>
      </c>
      <c r="AP30">
        <v>0</v>
      </c>
      <c r="AQ30">
        <v>18.5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11.13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317</v>
      </c>
      <c r="BN30">
        <v>0</v>
      </c>
      <c r="BO30" t="s">
        <v>34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1120</v>
      </c>
      <c r="CO30">
        <v>0</v>
      </c>
      <c r="CP30">
        <f t="shared" si="41"/>
        <v>32479.52</v>
      </c>
      <c r="CQ30">
        <f t="shared" si="42"/>
        <v>0</v>
      </c>
      <c r="CR30">
        <f t="shared" si="43"/>
        <v>317.64999999999998</v>
      </c>
      <c r="CS30">
        <f t="shared" si="44"/>
        <v>172.78</v>
      </c>
      <c r="CT30">
        <f t="shared" si="45"/>
        <v>2930.19</v>
      </c>
      <c r="CU30">
        <f t="shared" si="46"/>
        <v>0</v>
      </c>
      <c r="CV30">
        <f t="shared" si="47"/>
        <v>8.9099699999999995</v>
      </c>
      <c r="CW30">
        <f t="shared" si="48"/>
        <v>0</v>
      </c>
      <c r="CX30">
        <f t="shared" si="49"/>
        <v>0</v>
      </c>
      <c r="CY30">
        <f t="shared" si="50"/>
        <v>26958.677200000002</v>
      </c>
      <c r="CZ30">
        <f t="shared" si="51"/>
        <v>12600.2513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107204597</v>
      </c>
      <c r="EF30">
        <v>40</v>
      </c>
      <c r="EG30" t="s">
        <v>24</v>
      </c>
      <c r="EH30">
        <v>0</v>
      </c>
      <c r="EI30" t="s">
        <v>3</v>
      </c>
      <c r="EJ30">
        <v>2</v>
      </c>
      <c r="EK30">
        <v>317</v>
      </c>
      <c r="EL30" t="s">
        <v>25</v>
      </c>
      <c r="EM30" t="s">
        <v>26</v>
      </c>
      <c r="EO30" t="s">
        <v>27</v>
      </c>
      <c r="EQ30">
        <v>131584</v>
      </c>
      <c r="ER30">
        <v>300.70999999999998</v>
      </c>
      <c r="ES30">
        <v>7.98</v>
      </c>
      <c r="ET30">
        <v>59.26</v>
      </c>
      <c r="EU30">
        <v>13.76</v>
      </c>
      <c r="EV30">
        <v>233.47</v>
      </c>
      <c r="EW30">
        <v>18.5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-1625584126</v>
      </c>
      <c r="GG30">
        <v>2</v>
      </c>
      <c r="GH30">
        <v>1</v>
      </c>
      <c r="GI30">
        <v>2</v>
      </c>
      <c r="GJ30">
        <v>0</v>
      </c>
      <c r="GK30">
        <f>ROUND(R30*(R12)/100,2)</f>
        <v>2763.2</v>
      </c>
      <c r="GL30">
        <f t="shared" si="53"/>
        <v>0</v>
      </c>
      <c r="GM30">
        <f t="shared" si="54"/>
        <v>74801.649999999994</v>
      </c>
      <c r="GN30">
        <f t="shared" si="55"/>
        <v>0</v>
      </c>
      <c r="GO30">
        <f t="shared" si="56"/>
        <v>74801.649999999994</v>
      </c>
      <c r="GP30">
        <f t="shared" si="57"/>
        <v>0</v>
      </c>
      <c r="GR30">
        <v>0</v>
      </c>
      <c r="GS30">
        <v>3</v>
      </c>
      <c r="GT30">
        <v>0</v>
      </c>
      <c r="GU30" t="s">
        <v>3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37</v>
      </c>
      <c r="F31" t="s">
        <v>38</v>
      </c>
      <c r="G31" t="s">
        <v>39</v>
      </c>
      <c r="H31" t="s">
        <v>40</v>
      </c>
      <c r="I31">
        <v>7</v>
      </c>
      <c r="J31">
        <v>0</v>
      </c>
      <c r="K31">
        <v>7</v>
      </c>
      <c r="O31">
        <f t="shared" si="21"/>
        <v>10684.34</v>
      </c>
      <c r="P31">
        <f t="shared" si="22"/>
        <v>0</v>
      </c>
      <c r="Q31">
        <f t="shared" si="23"/>
        <v>3625.99</v>
      </c>
      <c r="R31">
        <f t="shared" si="24"/>
        <v>1325.67</v>
      </c>
      <c r="S31">
        <f t="shared" si="25"/>
        <v>7058.35</v>
      </c>
      <c r="T31">
        <f t="shared" si="26"/>
        <v>0</v>
      </c>
      <c r="U31">
        <f t="shared" si="27"/>
        <v>20.834881199999995</v>
      </c>
      <c r="V31">
        <f t="shared" si="28"/>
        <v>0</v>
      </c>
      <c r="W31">
        <f t="shared" si="29"/>
        <v>0</v>
      </c>
      <c r="X31">
        <f t="shared" si="30"/>
        <v>6493.68</v>
      </c>
      <c r="Y31">
        <f t="shared" si="31"/>
        <v>3035.09</v>
      </c>
      <c r="AA31">
        <v>109151981</v>
      </c>
      <c r="AB31">
        <f t="shared" si="32"/>
        <v>91.323800000000006</v>
      </c>
      <c r="AC31">
        <f t="shared" si="33"/>
        <v>0</v>
      </c>
      <c r="AD31">
        <f t="shared" si="34"/>
        <v>54.367400000000004</v>
      </c>
      <c r="AE31">
        <f t="shared" si="35"/>
        <v>6.9413999999999998</v>
      </c>
      <c r="AF31">
        <f t="shared" si="36"/>
        <v>36.956400000000002</v>
      </c>
      <c r="AG31">
        <f t="shared" si="37"/>
        <v>0</v>
      </c>
      <c r="AH31">
        <f t="shared" si="38"/>
        <v>2.8427999999999995</v>
      </c>
      <c r="AI31">
        <f t="shared" si="39"/>
        <v>0</v>
      </c>
      <c r="AJ31">
        <f t="shared" si="40"/>
        <v>0</v>
      </c>
      <c r="AK31">
        <v>210.92</v>
      </c>
      <c r="AL31">
        <v>12.39</v>
      </c>
      <c r="AM31">
        <v>118.19</v>
      </c>
      <c r="AN31">
        <v>15.09</v>
      </c>
      <c r="AO31">
        <v>80.34</v>
      </c>
      <c r="AP31">
        <v>0</v>
      </c>
      <c r="AQ31">
        <v>6.18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9.1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41</v>
      </c>
      <c r="BM31">
        <v>333</v>
      </c>
      <c r="BN31">
        <v>0</v>
      </c>
      <c r="BO31" t="s">
        <v>38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1120</v>
      </c>
      <c r="CO31">
        <v>0</v>
      </c>
      <c r="CP31">
        <f t="shared" si="41"/>
        <v>10684.34</v>
      </c>
      <c r="CQ31">
        <f t="shared" si="42"/>
        <v>0</v>
      </c>
      <c r="CR31">
        <f t="shared" si="43"/>
        <v>517.97</v>
      </c>
      <c r="CS31">
        <f t="shared" si="44"/>
        <v>189.46</v>
      </c>
      <c r="CT31">
        <f t="shared" si="45"/>
        <v>1008.26</v>
      </c>
      <c r="CU31">
        <f t="shared" si="46"/>
        <v>0</v>
      </c>
      <c r="CV31">
        <f t="shared" si="47"/>
        <v>2.9764115999999992</v>
      </c>
      <c r="CW31">
        <f t="shared" si="48"/>
        <v>0</v>
      </c>
      <c r="CX31">
        <f t="shared" si="49"/>
        <v>0</v>
      </c>
      <c r="CY31">
        <f t="shared" si="50"/>
        <v>6493.6820000000007</v>
      </c>
      <c r="CZ31">
        <f t="shared" si="51"/>
        <v>3035.0905000000002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333</v>
      </c>
      <c r="EL31" t="s">
        <v>42</v>
      </c>
      <c r="EM31" t="s">
        <v>43</v>
      </c>
      <c r="EO31" t="s">
        <v>27</v>
      </c>
      <c r="EQ31">
        <v>131584</v>
      </c>
      <c r="ER31">
        <v>210.92</v>
      </c>
      <c r="ES31">
        <v>12.39</v>
      </c>
      <c r="ET31">
        <v>118.19</v>
      </c>
      <c r="EU31">
        <v>15.09</v>
      </c>
      <c r="EV31">
        <v>80.34</v>
      </c>
      <c r="EW31">
        <v>6.18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-258772848</v>
      </c>
      <c r="GG31">
        <v>2</v>
      </c>
      <c r="GH31">
        <v>1</v>
      </c>
      <c r="GI31">
        <v>2</v>
      </c>
      <c r="GJ31">
        <v>0</v>
      </c>
      <c r="GK31">
        <f>ROUND(R31*(R12)/100,2)</f>
        <v>2121.0700000000002</v>
      </c>
      <c r="GL31">
        <f t="shared" si="53"/>
        <v>0</v>
      </c>
      <c r="GM31">
        <f t="shared" si="54"/>
        <v>22334.18</v>
      </c>
      <c r="GN31">
        <f t="shared" si="55"/>
        <v>0</v>
      </c>
      <c r="GO31">
        <f t="shared" si="56"/>
        <v>22334.18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44</v>
      </c>
      <c r="F32" t="s">
        <v>45</v>
      </c>
      <c r="G32" t="s">
        <v>46</v>
      </c>
      <c r="H32" t="s">
        <v>20</v>
      </c>
      <c r="I32">
        <v>2</v>
      </c>
      <c r="J32">
        <v>0</v>
      </c>
      <c r="K32">
        <v>2</v>
      </c>
      <c r="O32">
        <f t="shared" si="21"/>
        <v>1781.05</v>
      </c>
      <c r="P32">
        <f t="shared" si="22"/>
        <v>0</v>
      </c>
      <c r="Q32">
        <f t="shared" si="23"/>
        <v>60.05</v>
      </c>
      <c r="R32">
        <f t="shared" si="24"/>
        <v>17.46</v>
      </c>
      <c r="S32">
        <f t="shared" si="25"/>
        <v>1721</v>
      </c>
      <c r="T32">
        <f t="shared" si="26"/>
        <v>0</v>
      </c>
      <c r="U32">
        <f t="shared" si="27"/>
        <v>4.9317887999999996</v>
      </c>
      <c r="V32">
        <f t="shared" si="28"/>
        <v>0</v>
      </c>
      <c r="W32">
        <f t="shared" si="29"/>
        <v>0</v>
      </c>
      <c r="X32">
        <f t="shared" si="30"/>
        <v>1583.32</v>
      </c>
      <c r="Y32">
        <f t="shared" si="31"/>
        <v>740.03</v>
      </c>
      <c r="AA32">
        <v>109151981</v>
      </c>
      <c r="AB32">
        <f t="shared" si="32"/>
        <v>34.923200000000001</v>
      </c>
      <c r="AC32">
        <f t="shared" si="33"/>
        <v>0</v>
      </c>
      <c r="AD32">
        <f t="shared" si="34"/>
        <v>3.3856000000000002</v>
      </c>
      <c r="AE32">
        <f t="shared" si="35"/>
        <v>0.32200000000000001</v>
      </c>
      <c r="AF32">
        <f t="shared" si="36"/>
        <v>31.537600000000001</v>
      </c>
      <c r="AG32">
        <f t="shared" si="37"/>
        <v>0</v>
      </c>
      <c r="AH32">
        <f t="shared" si="38"/>
        <v>2.3552</v>
      </c>
      <c r="AI32">
        <f t="shared" si="39"/>
        <v>0</v>
      </c>
      <c r="AJ32">
        <f t="shared" si="40"/>
        <v>0</v>
      </c>
      <c r="AK32">
        <v>153.62</v>
      </c>
      <c r="AL32">
        <v>77.7</v>
      </c>
      <c r="AM32">
        <v>7.36</v>
      </c>
      <c r="AN32">
        <v>0.7</v>
      </c>
      <c r="AO32">
        <v>68.56</v>
      </c>
      <c r="AP32">
        <v>0</v>
      </c>
      <c r="AQ32">
        <v>5.12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8.4700000000000006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47</v>
      </c>
      <c r="BM32">
        <v>333</v>
      </c>
      <c r="BN32">
        <v>0</v>
      </c>
      <c r="BO32" t="s">
        <v>45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1120</v>
      </c>
      <c r="CO32">
        <v>0</v>
      </c>
      <c r="CP32">
        <f t="shared" si="41"/>
        <v>1781.05</v>
      </c>
      <c r="CQ32">
        <f t="shared" si="42"/>
        <v>0</v>
      </c>
      <c r="CR32">
        <f t="shared" si="43"/>
        <v>29.98</v>
      </c>
      <c r="CS32">
        <f t="shared" si="44"/>
        <v>8.86</v>
      </c>
      <c r="CT32">
        <f t="shared" si="45"/>
        <v>860.5</v>
      </c>
      <c r="CU32">
        <f t="shared" si="46"/>
        <v>0</v>
      </c>
      <c r="CV32">
        <f t="shared" si="47"/>
        <v>2.4658943999999998</v>
      </c>
      <c r="CW32">
        <f t="shared" si="48"/>
        <v>0</v>
      </c>
      <c r="CX32">
        <f t="shared" si="49"/>
        <v>0</v>
      </c>
      <c r="CY32">
        <f t="shared" si="50"/>
        <v>1583.3200000000002</v>
      </c>
      <c r="CZ32">
        <f t="shared" si="51"/>
        <v>740.03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107204613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333</v>
      </c>
      <c r="EL32" t="s">
        <v>42</v>
      </c>
      <c r="EM32" t="s">
        <v>43</v>
      </c>
      <c r="EO32" t="s">
        <v>27</v>
      </c>
      <c r="EQ32">
        <v>131584</v>
      </c>
      <c r="ER32">
        <v>153.62</v>
      </c>
      <c r="ES32">
        <v>77.7</v>
      </c>
      <c r="ET32">
        <v>7.36</v>
      </c>
      <c r="EU32">
        <v>0.7</v>
      </c>
      <c r="EV32">
        <v>68.56</v>
      </c>
      <c r="EW32">
        <v>5.12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-413208218</v>
      </c>
      <c r="GG32">
        <v>2</v>
      </c>
      <c r="GH32">
        <v>1</v>
      </c>
      <c r="GI32">
        <v>2</v>
      </c>
      <c r="GJ32">
        <v>0</v>
      </c>
      <c r="GK32">
        <f>ROUND(R32*(R12)/100,2)</f>
        <v>27.94</v>
      </c>
      <c r="GL32">
        <f t="shared" si="53"/>
        <v>0</v>
      </c>
      <c r="GM32">
        <f t="shared" si="54"/>
        <v>4132.34</v>
      </c>
      <c r="GN32">
        <f t="shared" si="55"/>
        <v>0</v>
      </c>
      <c r="GO32">
        <f t="shared" si="56"/>
        <v>4132.34</v>
      </c>
      <c r="GP32">
        <f t="shared" si="57"/>
        <v>0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48</v>
      </c>
      <c r="F33" t="s">
        <v>49</v>
      </c>
      <c r="G33" t="s">
        <v>50</v>
      </c>
      <c r="H33" t="s">
        <v>20</v>
      </c>
      <c r="I33">
        <v>4</v>
      </c>
      <c r="J33">
        <v>0</v>
      </c>
      <c r="K33">
        <v>4</v>
      </c>
      <c r="O33">
        <f t="shared" si="21"/>
        <v>2167.64</v>
      </c>
      <c r="P33">
        <f t="shared" si="22"/>
        <v>0</v>
      </c>
      <c r="Q33">
        <f t="shared" si="23"/>
        <v>22.9</v>
      </c>
      <c r="R33">
        <f t="shared" si="24"/>
        <v>10.16</v>
      </c>
      <c r="S33">
        <f t="shared" si="25"/>
        <v>2144.7399999999998</v>
      </c>
      <c r="T33">
        <f t="shared" si="26"/>
        <v>0</v>
      </c>
      <c r="U33">
        <f t="shared" si="27"/>
        <v>5.8950288000000004</v>
      </c>
      <c r="V33">
        <f t="shared" si="28"/>
        <v>0</v>
      </c>
      <c r="W33">
        <f t="shared" si="29"/>
        <v>0</v>
      </c>
      <c r="X33">
        <f t="shared" si="30"/>
        <v>1973.16</v>
      </c>
      <c r="Y33">
        <f t="shared" si="31"/>
        <v>922.24</v>
      </c>
      <c r="AA33">
        <v>109151981</v>
      </c>
      <c r="AB33">
        <f t="shared" si="32"/>
        <v>20.207799999999999</v>
      </c>
      <c r="AC33">
        <f t="shared" si="33"/>
        <v>0</v>
      </c>
      <c r="AD33">
        <f t="shared" si="34"/>
        <v>0.55659999999999998</v>
      </c>
      <c r="AE33">
        <f t="shared" si="35"/>
        <v>9.1999999999999998E-2</v>
      </c>
      <c r="AF33">
        <f t="shared" si="36"/>
        <v>19.651199999999999</v>
      </c>
      <c r="AG33">
        <f t="shared" si="37"/>
        <v>0</v>
      </c>
      <c r="AH33">
        <f t="shared" si="38"/>
        <v>1.4076000000000002</v>
      </c>
      <c r="AI33">
        <f t="shared" si="39"/>
        <v>0</v>
      </c>
      <c r="AJ33">
        <f t="shared" si="40"/>
        <v>0</v>
      </c>
      <c r="AK33">
        <v>67.52</v>
      </c>
      <c r="AL33">
        <v>23.59</v>
      </c>
      <c r="AM33">
        <v>1.21</v>
      </c>
      <c r="AN33">
        <v>0.2</v>
      </c>
      <c r="AO33">
        <v>42.72</v>
      </c>
      <c r="AP33">
        <v>0</v>
      </c>
      <c r="AQ33">
        <v>3.06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9.83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51</v>
      </c>
      <c r="BM33">
        <v>333</v>
      </c>
      <c r="BN33">
        <v>0</v>
      </c>
      <c r="BO33" t="s">
        <v>49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1120</v>
      </c>
      <c r="CO33">
        <v>0</v>
      </c>
      <c r="CP33">
        <f t="shared" si="41"/>
        <v>2167.64</v>
      </c>
      <c r="CQ33">
        <f t="shared" si="42"/>
        <v>0</v>
      </c>
      <c r="CR33">
        <f t="shared" si="43"/>
        <v>5.7</v>
      </c>
      <c r="CS33">
        <f t="shared" si="44"/>
        <v>2.61</v>
      </c>
      <c r="CT33">
        <f t="shared" si="45"/>
        <v>536.04999999999995</v>
      </c>
      <c r="CU33">
        <f t="shared" si="46"/>
        <v>0</v>
      </c>
      <c r="CV33">
        <f t="shared" si="47"/>
        <v>1.4737572000000001</v>
      </c>
      <c r="CW33">
        <f t="shared" si="48"/>
        <v>0</v>
      </c>
      <c r="CX33">
        <f t="shared" si="49"/>
        <v>0</v>
      </c>
      <c r="CY33">
        <f t="shared" si="50"/>
        <v>1973.1607999999999</v>
      </c>
      <c r="CZ33">
        <f t="shared" si="51"/>
        <v>922.23819999999989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333</v>
      </c>
      <c r="EL33" t="s">
        <v>42</v>
      </c>
      <c r="EM33" t="s">
        <v>43</v>
      </c>
      <c r="EO33" t="s">
        <v>27</v>
      </c>
      <c r="EQ33">
        <v>131584</v>
      </c>
      <c r="ER33">
        <v>67.52</v>
      </c>
      <c r="ES33">
        <v>23.59</v>
      </c>
      <c r="ET33">
        <v>1.21</v>
      </c>
      <c r="EU33">
        <v>0.2</v>
      </c>
      <c r="EV33">
        <v>42.72</v>
      </c>
      <c r="EW33">
        <v>3.06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-1591260272</v>
      </c>
      <c r="GG33">
        <v>2</v>
      </c>
      <c r="GH33">
        <v>1</v>
      </c>
      <c r="GI33">
        <v>2</v>
      </c>
      <c r="GJ33">
        <v>0</v>
      </c>
      <c r="GK33">
        <f>ROUND(R33*(R12)/100,2)</f>
        <v>16.260000000000002</v>
      </c>
      <c r="GL33">
        <f t="shared" si="53"/>
        <v>0</v>
      </c>
      <c r="GM33">
        <f t="shared" si="54"/>
        <v>5079.3</v>
      </c>
      <c r="GN33">
        <f t="shared" si="55"/>
        <v>0</v>
      </c>
      <c r="GO33">
        <f t="shared" si="56"/>
        <v>5079.3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52</v>
      </c>
      <c r="F34" t="s">
        <v>53</v>
      </c>
      <c r="G34" t="s">
        <v>54</v>
      </c>
      <c r="H34" t="s">
        <v>55</v>
      </c>
      <c r="I34">
        <f>ROUND(50/100,9)</f>
        <v>0.5</v>
      </c>
      <c r="J34">
        <v>0</v>
      </c>
      <c r="K34">
        <f>ROUND(50/100,9)</f>
        <v>0.5</v>
      </c>
      <c r="O34">
        <f t="shared" si="21"/>
        <v>7401.63</v>
      </c>
      <c r="P34">
        <f t="shared" si="22"/>
        <v>0</v>
      </c>
      <c r="Q34">
        <f t="shared" si="23"/>
        <v>2016.33</v>
      </c>
      <c r="R34">
        <f t="shared" si="24"/>
        <v>1228.21</v>
      </c>
      <c r="S34">
        <f t="shared" si="25"/>
        <v>5385.3</v>
      </c>
      <c r="T34">
        <f t="shared" si="26"/>
        <v>0</v>
      </c>
      <c r="U34">
        <f t="shared" si="27"/>
        <v>16.375080000000001</v>
      </c>
      <c r="V34">
        <f t="shared" si="28"/>
        <v>0</v>
      </c>
      <c r="W34">
        <f t="shared" si="29"/>
        <v>0</v>
      </c>
      <c r="X34">
        <f t="shared" si="30"/>
        <v>4954.4799999999996</v>
      </c>
      <c r="Y34">
        <f t="shared" si="31"/>
        <v>2315.6799999999998</v>
      </c>
      <c r="AA34">
        <v>109151981</v>
      </c>
      <c r="AB34">
        <f t="shared" si="32"/>
        <v>712.02020000000005</v>
      </c>
      <c r="AC34">
        <f t="shared" si="33"/>
        <v>0</v>
      </c>
      <c r="AD34">
        <f t="shared" si="34"/>
        <v>317.26659999999998</v>
      </c>
      <c r="AE34">
        <f t="shared" si="35"/>
        <v>90.022000000000006</v>
      </c>
      <c r="AF34">
        <f t="shared" si="36"/>
        <v>394.75360000000001</v>
      </c>
      <c r="AG34">
        <f t="shared" si="37"/>
        <v>0</v>
      </c>
      <c r="AH34">
        <f t="shared" si="38"/>
        <v>31.28</v>
      </c>
      <c r="AI34">
        <f t="shared" si="39"/>
        <v>0</v>
      </c>
      <c r="AJ34">
        <f t="shared" si="40"/>
        <v>0</v>
      </c>
      <c r="AK34">
        <v>1620.67</v>
      </c>
      <c r="AL34">
        <v>72.8</v>
      </c>
      <c r="AM34">
        <v>689.71</v>
      </c>
      <c r="AN34">
        <v>195.7</v>
      </c>
      <c r="AO34">
        <v>858.16</v>
      </c>
      <c r="AP34">
        <v>0</v>
      </c>
      <c r="AQ34">
        <v>68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12.14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56</v>
      </c>
      <c r="BM34">
        <v>317</v>
      </c>
      <c r="BN34">
        <v>0</v>
      </c>
      <c r="BO34" t="s">
        <v>53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1120</v>
      </c>
      <c r="CO34">
        <v>0</v>
      </c>
      <c r="CP34">
        <f t="shared" si="41"/>
        <v>7401.63</v>
      </c>
      <c r="CQ34">
        <f t="shared" si="42"/>
        <v>0</v>
      </c>
      <c r="CR34">
        <f t="shared" si="43"/>
        <v>4032.67</v>
      </c>
      <c r="CS34">
        <f t="shared" si="44"/>
        <v>2456.16</v>
      </c>
      <c r="CT34">
        <f t="shared" si="45"/>
        <v>10770.86</v>
      </c>
      <c r="CU34">
        <f t="shared" si="46"/>
        <v>0</v>
      </c>
      <c r="CV34">
        <f t="shared" si="47"/>
        <v>32.750160000000001</v>
      </c>
      <c r="CW34">
        <f t="shared" si="48"/>
        <v>0</v>
      </c>
      <c r="CX34">
        <f t="shared" si="49"/>
        <v>0</v>
      </c>
      <c r="CY34">
        <f t="shared" si="50"/>
        <v>4954.4760000000006</v>
      </c>
      <c r="CZ34">
        <f t="shared" si="51"/>
        <v>2315.6790000000001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1003</v>
      </c>
      <c r="DV34" t="s">
        <v>55</v>
      </c>
      <c r="DW34" t="s">
        <v>55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107204597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317</v>
      </c>
      <c r="EL34" t="s">
        <v>25</v>
      </c>
      <c r="EM34" t="s">
        <v>26</v>
      </c>
      <c r="EO34" t="s">
        <v>27</v>
      </c>
      <c r="EQ34">
        <v>131584</v>
      </c>
      <c r="ER34">
        <v>1620.67</v>
      </c>
      <c r="ES34">
        <v>72.8</v>
      </c>
      <c r="ET34">
        <v>689.71</v>
      </c>
      <c r="EU34">
        <v>195.7</v>
      </c>
      <c r="EV34">
        <v>858.16</v>
      </c>
      <c r="EW34">
        <v>68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-1051881420</v>
      </c>
      <c r="GG34">
        <v>2</v>
      </c>
      <c r="GH34">
        <v>1</v>
      </c>
      <c r="GI34">
        <v>2</v>
      </c>
      <c r="GJ34">
        <v>0</v>
      </c>
      <c r="GK34">
        <f>ROUND(R34*(R12)/100,2)</f>
        <v>1965.14</v>
      </c>
      <c r="GL34">
        <f t="shared" si="53"/>
        <v>0</v>
      </c>
      <c r="GM34">
        <f t="shared" si="54"/>
        <v>16636.93</v>
      </c>
      <c r="GN34">
        <f t="shared" si="55"/>
        <v>0</v>
      </c>
      <c r="GO34">
        <f t="shared" si="56"/>
        <v>16636.93</v>
      </c>
      <c r="GP34">
        <f t="shared" si="57"/>
        <v>0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57</v>
      </c>
      <c r="F35" t="s">
        <v>58</v>
      </c>
      <c r="G35" t="s">
        <v>59</v>
      </c>
      <c r="H35" t="s">
        <v>60</v>
      </c>
      <c r="I35">
        <f>ROUND(30/100,9)</f>
        <v>0.3</v>
      </c>
      <c r="J35">
        <v>0</v>
      </c>
      <c r="K35">
        <f>ROUND(30/100,9)</f>
        <v>0.3</v>
      </c>
      <c r="O35">
        <f t="shared" si="21"/>
        <v>1976.98</v>
      </c>
      <c r="P35">
        <f t="shared" si="22"/>
        <v>0</v>
      </c>
      <c r="Q35">
        <f t="shared" si="23"/>
        <v>945.53</v>
      </c>
      <c r="R35">
        <f t="shared" si="24"/>
        <v>414.61</v>
      </c>
      <c r="S35">
        <f t="shared" si="25"/>
        <v>1031.45</v>
      </c>
      <c r="T35">
        <f t="shared" si="26"/>
        <v>0</v>
      </c>
      <c r="U35">
        <f t="shared" si="27"/>
        <v>3.2099628</v>
      </c>
      <c r="V35">
        <f t="shared" si="28"/>
        <v>0</v>
      </c>
      <c r="W35">
        <f t="shared" si="29"/>
        <v>0</v>
      </c>
      <c r="X35">
        <f t="shared" si="30"/>
        <v>948.93</v>
      </c>
      <c r="Y35">
        <f t="shared" si="31"/>
        <v>443.52</v>
      </c>
      <c r="AA35">
        <v>109151981</v>
      </c>
      <c r="AB35">
        <f t="shared" si="32"/>
        <v>423.81639999999999</v>
      </c>
      <c r="AC35">
        <f t="shared" si="33"/>
        <v>0</v>
      </c>
      <c r="AD35">
        <f t="shared" si="34"/>
        <v>300.173</v>
      </c>
      <c r="AE35">
        <f t="shared" si="35"/>
        <v>49.693800000000003</v>
      </c>
      <c r="AF35">
        <f t="shared" si="36"/>
        <v>123.6434</v>
      </c>
      <c r="AG35">
        <f t="shared" si="37"/>
        <v>0</v>
      </c>
      <c r="AH35">
        <f t="shared" si="38"/>
        <v>10.028</v>
      </c>
      <c r="AI35">
        <f t="shared" si="39"/>
        <v>0</v>
      </c>
      <c r="AJ35">
        <f t="shared" si="40"/>
        <v>0</v>
      </c>
      <c r="AK35">
        <v>949.41</v>
      </c>
      <c r="AL35">
        <v>28.07</v>
      </c>
      <c r="AM35">
        <v>652.54999999999995</v>
      </c>
      <c r="AN35">
        <v>108.03</v>
      </c>
      <c r="AO35">
        <v>268.79000000000002</v>
      </c>
      <c r="AP35">
        <v>0</v>
      </c>
      <c r="AQ35">
        <v>21.8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26.06</v>
      </c>
      <c r="BB35">
        <v>9.84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61</v>
      </c>
      <c r="BM35">
        <v>318</v>
      </c>
      <c r="BN35">
        <v>0</v>
      </c>
      <c r="BO35" t="s">
        <v>58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1120</v>
      </c>
      <c r="CO35">
        <v>0</v>
      </c>
      <c r="CP35">
        <f t="shared" si="41"/>
        <v>1976.98</v>
      </c>
      <c r="CQ35">
        <f t="shared" si="42"/>
        <v>0</v>
      </c>
      <c r="CR35">
        <f t="shared" si="43"/>
        <v>3151.56</v>
      </c>
      <c r="CS35">
        <f t="shared" si="44"/>
        <v>1381.7</v>
      </c>
      <c r="CT35">
        <f t="shared" si="45"/>
        <v>3438.1</v>
      </c>
      <c r="CU35">
        <f t="shared" si="46"/>
        <v>0</v>
      </c>
      <c r="CV35">
        <f t="shared" si="47"/>
        <v>10.699876</v>
      </c>
      <c r="CW35">
        <f t="shared" si="48"/>
        <v>0</v>
      </c>
      <c r="CX35">
        <f t="shared" si="49"/>
        <v>0</v>
      </c>
      <c r="CY35">
        <f t="shared" si="50"/>
        <v>948.93400000000008</v>
      </c>
      <c r="CZ35">
        <f t="shared" si="51"/>
        <v>443.52350000000001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60</v>
      </c>
      <c r="DW35" t="s">
        <v>60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107204598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318</v>
      </c>
      <c r="EL35" t="s">
        <v>62</v>
      </c>
      <c r="EM35" t="s">
        <v>63</v>
      </c>
      <c r="EO35" t="s">
        <v>27</v>
      </c>
      <c r="EQ35">
        <v>131584</v>
      </c>
      <c r="ER35">
        <v>949.41</v>
      </c>
      <c r="ES35">
        <v>28.07</v>
      </c>
      <c r="ET35">
        <v>652.54999999999995</v>
      </c>
      <c r="EU35">
        <v>108.03</v>
      </c>
      <c r="EV35">
        <v>268.79000000000002</v>
      </c>
      <c r="EW35">
        <v>21.8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-110584690</v>
      </c>
      <c r="GG35">
        <v>2</v>
      </c>
      <c r="GH35">
        <v>1</v>
      </c>
      <c r="GI35">
        <v>2</v>
      </c>
      <c r="GJ35">
        <v>0</v>
      </c>
      <c r="GK35">
        <f>ROUND(R35*(R12)/100,2)</f>
        <v>663.38</v>
      </c>
      <c r="GL35">
        <f t="shared" si="53"/>
        <v>0</v>
      </c>
      <c r="GM35">
        <f t="shared" si="54"/>
        <v>4032.81</v>
      </c>
      <c r="GN35">
        <f t="shared" si="55"/>
        <v>0</v>
      </c>
      <c r="GO35">
        <f t="shared" si="56"/>
        <v>4032.81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64</v>
      </c>
      <c r="F36" t="s">
        <v>65</v>
      </c>
      <c r="G36" t="s">
        <v>66</v>
      </c>
      <c r="H36" t="s">
        <v>60</v>
      </c>
      <c r="I36">
        <f>ROUND(80/100,9)</f>
        <v>0.8</v>
      </c>
      <c r="J36">
        <v>0</v>
      </c>
      <c r="K36">
        <f>ROUND(80/100,9)</f>
        <v>0.8</v>
      </c>
      <c r="O36">
        <f t="shared" si="21"/>
        <v>3810.4</v>
      </c>
      <c r="P36">
        <f t="shared" si="22"/>
        <v>0</v>
      </c>
      <c r="Q36">
        <f t="shared" si="23"/>
        <v>1779.02</v>
      </c>
      <c r="R36">
        <f t="shared" si="24"/>
        <v>768.25</v>
      </c>
      <c r="S36">
        <f t="shared" si="25"/>
        <v>2031.38</v>
      </c>
      <c r="T36">
        <f t="shared" si="26"/>
        <v>0</v>
      </c>
      <c r="U36">
        <f t="shared" si="27"/>
        <v>6.3217616000000003</v>
      </c>
      <c r="V36">
        <f t="shared" si="28"/>
        <v>0</v>
      </c>
      <c r="W36">
        <f t="shared" si="29"/>
        <v>0</v>
      </c>
      <c r="X36">
        <f t="shared" si="30"/>
        <v>1868.87</v>
      </c>
      <c r="Y36">
        <f t="shared" si="31"/>
        <v>873.49</v>
      </c>
      <c r="AA36">
        <v>109151981</v>
      </c>
      <c r="AB36">
        <f t="shared" si="32"/>
        <v>304.63040000000001</v>
      </c>
      <c r="AC36">
        <f t="shared" si="33"/>
        <v>0</v>
      </c>
      <c r="AD36">
        <f t="shared" si="34"/>
        <v>213.3158</v>
      </c>
      <c r="AE36">
        <f t="shared" si="35"/>
        <v>34.536799999999999</v>
      </c>
      <c r="AF36">
        <f t="shared" si="36"/>
        <v>91.314599999999999</v>
      </c>
      <c r="AG36">
        <f t="shared" si="37"/>
        <v>0</v>
      </c>
      <c r="AH36">
        <f t="shared" si="38"/>
        <v>7.4060000000000006</v>
      </c>
      <c r="AI36">
        <f t="shared" si="39"/>
        <v>0</v>
      </c>
      <c r="AJ36">
        <f t="shared" si="40"/>
        <v>0</v>
      </c>
      <c r="AK36">
        <v>689.47</v>
      </c>
      <c r="AL36">
        <v>27.23</v>
      </c>
      <c r="AM36">
        <v>463.73</v>
      </c>
      <c r="AN36">
        <v>75.08</v>
      </c>
      <c r="AO36">
        <v>198.51</v>
      </c>
      <c r="AP36">
        <v>0</v>
      </c>
      <c r="AQ36">
        <v>16.100000000000001</v>
      </c>
      <c r="AR36">
        <v>0</v>
      </c>
      <c r="AS36">
        <v>0</v>
      </c>
      <c r="AT36">
        <v>92</v>
      </c>
      <c r="AU36">
        <v>43</v>
      </c>
      <c r="AV36">
        <v>1.0669999999999999</v>
      </c>
      <c r="AW36">
        <v>1.081</v>
      </c>
      <c r="AZ36">
        <v>1</v>
      </c>
      <c r="BA36">
        <v>26.06</v>
      </c>
      <c r="BB36">
        <v>9.77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67</v>
      </c>
      <c r="BM36">
        <v>318</v>
      </c>
      <c r="BN36">
        <v>0</v>
      </c>
      <c r="BO36" t="s">
        <v>65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1120</v>
      </c>
      <c r="CO36">
        <v>0</v>
      </c>
      <c r="CP36">
        <f t="shared" si="41"/>
        <v>3810.4</v>
      </c>
      <c r="CQ36">
        <f t="shared" si="42"/>
        <v>0</v>
      </c>
      <c r="CR36">
        <f t="shared" si="43"/>
        <v>2223.75</v>
      </c>
      <c r="CS36">
        <f t="shared" si="44"/>
        <v>960.31</v>
      </c>
      <c r="CT36">
        <f t="shared" si="45"/>
        <v>2539.0300000000002</v>
      </c>
      <c r="CU36">
        <f t="shared" si="46"/>
        <v>0</v>
      </c>
      <c r="CV36">
        <f t="shared" si="47"/>
        <v>7.9022019999999999</v>
      </c>
      <c r="CW36">
        <f t="shared" si="48"/>
        <v>0</v>
      </c>
      <c r="CX36">
        <f t="shared" si="49"/>
        <v>0</v>
      </c>
      <c r="CY36">
        <f t="shared" si="50"/>
        <v>1868.8696000000002</v>
      </c>
      <c r="CZ36">
        <f t="shared" si="51"/>
        <v>873.49340000000007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60</v>
      </c>
      <c r="DW36" t="s">
        <v>60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107204598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318</v>
      </c>
      <c r="EL36" t="s">
        <v>62</v>
      </c>
      <c r="EM36" t="s">
        <v>63</v>
      </c>
      <c r="EO36" t="s">
        <v>27</v>
      </c>
      <c r="EQ36">
        <v>131584</v>
      </c>
      <c r="ER36">
        <v>689.47</v>
      </c>
      <c r="ES36">
        <v>27.23</v>
      </c>
      <c r="ET36">
        <v>463.73</v>
      </c>
      <c r="EU36">
        <v>75.08</v>
      </c>
      <c r="EV36">
        <v>198.51</v>
      </c>
      <c r="EW36">
        <v>16.100000000000001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-759876634</v>
      </c>
      <c r="GG36">
        <v>2</v>
      </c>
      <c r="GH36">
        <v>1</v>
      </c>
      <c r="GI36">
        <v>2</v>
      </c>
      <c r="GJ36">
        <v>0</v>
      </c>
      <c r="GK36">
        <f>ROUND(R36*(R12)/100,2)</f>
        <v>1229.2</v>
      </c>
      <c r="GL36">
        <f t="shared" si="53"/>
        <v>0</v>
      </c>
      <c r="GM36">
        <f t="shared" si="54"/>
        <v>7781.96</v>
      </c>
      <c r="GN36">
        <f t="shared" si="55"/>
        <v>0</v>
      </c>
      <c r="GO36">
        <f t="shared" si="56"/>
        <v>7781.96</v>
      </c>
      <c r="GP36">
        <f t="shared" si="57"/>
        <v>0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68</v>
      </c>
      <c r="F37" t="s">
        <v>69</v>
      </c>
      <c r="G37" t="s">
        <v>70</v>
      </c>
      <c r="H37" t="s">
        <v>60</v>
      </c>
      <c r="I37">
        <f>ROUND(50/100,9)</f>
        <v>0.5</v>
      </c>
      <c r="J37">
        <v>0</v>
      </c>
      <c r="K37">
        <f>ROUND(50/100,9)</f>
        <v>0.5</v>
      </c>
      <c r="O37">
        <f t="shared" si="21"/>
        <v>1453.13</v>
      </c>
      <c r="P37">
        <f t="shared" si="22"/>
        <v>0</v>
      </c>
      <c r="Q37">
        <f t="shared" si="23"/>
        <v>664.55</v>
      </c>
      <c r="R37">
        <f t="shared" si="24"/>
        <v>283.01</v>
      </c>
      <c r="S37">
        <f t="shared" si="25"/>
        <v>788.58</v>
      </c>
      <c r="T37">
        <f t="shared" si="26"/>
        <v>0</v>
      </c>
      <c r="U37">
        <f t="shared" si="27"/>
        <v>2.4540999999999995</v>
      </c>
      <c r="V37">
        <f t="shared" si="28"/>
        <v>0</v>
      </c>
      <c r="W37">
        <f t="shared" si="29"/>
        <v>0</v>
      </c>
      <c r="X37">
        <f t="shared" si="30"/>
        <v>725.49</v>
      </c>
      <c r="Y37">
        <f t="shared" si="31"/>
        <v>339.09</v>
      </c>
      <c r="AA37">
        <v>109151981</v>
      </c>
      <c r="AB37">
        <f t="shared" si="32"/>
        <v>184.9982</v>
      </c>
      <c r="AC37">
        <f t="shared" si="33"/>
        <v>0</v>
      </c>
      <c r="AD37">
        <f t="shared" si="34"/>
        <v>128.28020000000001</v>
      </c>
      <c r="AE37">
        <f t="shared" si="35"/>
        <v>20.3596</v>
      </c>
      <c r="AF37">
        <f t="shared" si="36"/>
        <v>56.718000000000004</v>
      </c>
      <c r="AG37">
        <f t="shared" si="37"/>
        <v>0</v>
      </c>
      <c r="AH37">
        <f t="shared" si="38"/>
        <v>4.5999999999999996</v>
      </c>
      <c r="AI37">
        <f t="shared" si="39"/>
        <v>0</v>
      </c>
      <c r="AJ37">
        <f t="shared" si="40"/>
        <v>0</v>
      </c>
      <c r="AK37">
        <v>429.12</v>
      </c>
      <c r="AL37">
        <v>26.95</v>
      </c>
      <c r="AM37">
        <v>278.87</v>
      </c>
      <c r="AN37">
        <v>44.26</v>
      </c>
      <c r="AO37">
        <v>123.3</v>
      </c>
      <c r="AP37">
        <v>0</v>
      </c>
      <c r="AQ37">
        <v>10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9.7100000000000009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71</v>
      </c>
      <c r="BM37">
        <v>318</v>
      </c>
      <c r="BN37">
        <v>0</v>
      </c>
      <c r="BO37" t="s">
        <v>69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1120</v>
      </c>
      <c r="CO37">
        <v>0</v>
      </c>
      <c r="CP37">
        <f t="shared" si="41"/>
        <v>1453.13</v>
      </c>
      <c r="CQ37">
        <f t="shared" si="42"/>
        <v>0</v>
      </c>
      <c r="CR37">
        <f t="shared" si="43"/>
        <v>1329.01</v>
      </c>
      <c r="CS37">
        <f t="shared" si="44"/>
        <v>566.02</v>
      </c>
      <c r="CT37">
        <f t="shared" si="45"/>
        <v>1577.15</v>
      </c>
      <c r="CU37">
        <f t="shared" si="46"/>
        <v>0</v>
      </c>
      <c r="CV37">
        <f t="shared" si="47"/>
        <v>4.908199999999999</v>
      </c>
      <c r="CW37">
        <f t="shared" si="48"/>
        <v>0</v>
      </c>
      <c r="CX37">
        <f t="shared" si="49"/>
        <v>0</v>
      </c>
      <c r="CY37">
        <f t="shared" si="50"/>
        <v>725.49360000000001</v>
      </c>
      <c r="CZ37">
        <f t="shared" si="51"/>
        <v>339.08940000000001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107204598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318</v>
      </c>
      <c r="EL37" t="s">
        <v>62</v>
      </c>
      <c r="EM37" t="s">
        <v>63</v>
      </c>
      <c r="EO37" t="s">
        <v>27</v>
      </c>
      <c r="EQ37">
        <v>131584</v>
      </c>
      <c r="ER37">
        <v>429.12</v>
      </c>
      <c r="ES37">
        <v>26.95</v>
      </c>
      <c r="ET37">
        <v>278.87</v>
      </c>
      <c r="EU37">
        <v>44.26</v>
      </c>
      <c r="EV37">
        <v>123.3</v>
      </c>
      <c r="EW37">
        <v>10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391289502</v>
      </c>
      <c r="GG37">
        <v>2</v>
      </c>
      <c r="GH37">
        <v>1</v>
      </c>
      <c r="GI37">
        <v>2</v>
      </c>
      <c r="GJ37">
        <v>0</v>
      </c>
      <c r="GK37">
        <f>ROUND(R37*(R12)/100,2)</f>
        <v>452.82</v>
      </c>
      <c r="GL37">
        <f t="shared" si="53"/>
        <v>0</v>
      </c>
      <c r="GM37">
        <f t="shared" si="54"/>
        <v>2970.53</v>
      </c>
      <c r="GN37">
        <f t="shared" si="55"/>
        <v>0</v>
      </c>
      <c r="GO37">
        <f t="shared" si="56"/>
        <v>2970.53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Демонтажные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77029.59</v>
      </c>
      <c r="P39" s="2">
        <f t="shared" si="61"/>
        <v>0</v>
      </c>
      <c r="Q39" s="2">
        <f t="shared" si="61"/>
        <v>17548.939999999999</v>
      </c>
      <c r="R39" s="2">
        <f t="shared" si="61"/>
        <v>8525.01</v>
      </c>
      <c r="S39" s="2">
        <f t="shared" si="61"/>
        <v>59480.65</v>
      </c>
      <c r="T39" s="2">
        <f t="shared" si="61"/>
        <v>0</v>
      </c>
      <c r="U39" s="2">
        <f>AH39</f>
        <v>179.57995199999999</v>
      </c>
      <c r="V39" s="2">
        <f>AI39</f>
        <v>0</v>
      </c>
      <c r="W39" s="2">
        <f>ROUND(AJ39,2)</f>
        <v>0</v>
      </c>
      <c r="X39" s="2">
        <f>ROUND(AK39,2)</f>
        <v>54722.2</v>
      </c>
      <c r="Y39" s="2">
        <f>ROUND(AL39,2)</f>
        <v>25576.68</v>
      </c>
      <c r="Z39" s="2"/>
      <c r="AA39" s="2"/>
      <c r="AB39" s="2">
        <f>ROUND(SUMIF(AA28:AA37,"=109151981",O28:O37),2)</f>
        <v>77029.59</v>
      </c>
      <c r="AC39" s="2">
        <f>ROUND(SUMIF(AA28:AA37,"=109151981",P28:P37),2)</f>
        <v>0</v>
      </c>
      <c r="AD39" s="2">
        <f>ROUND(SUMIF(AA28:AA37,"=109151981",Q28:Q37),2)</f>
        <v>17548.939999999999</v>
      </c>
      <c r="AE39" s="2">
        <f>ROUND(SUMIF(AA28:AA37,"=109151981",R28:R37),2)</f>
        <v>8525.01</v>
      </c>
      <c r="AF39" s="2">
        <f>ROUND(SUMIF(AA28:AA37,"=109151981",S28:S37),2)</f>
        <v>59480.65</v>
      </c>
      <c r="AG39" s="2">
        <f>ROUND(SUMIF(AA28:AA37,"=109151981",T28:T37),2)</f>
        <v>0</v>
      </c>
      <c r="AH39" s="2">
        <f>SUMIF(AA28:AA37,"=109151981",U28:U37)</f>
        <v>179.57995199999999</v>
      </c>
      <c r="AI39" s="2">
        <f>SUMIF(AA28:AA37,"=109151981",V28:V37)</f>
        <v>0</v>
      </c>
      <c r="AJ39" s="2">
        <f>ROUND(SUMIF(AA28:AA37,"=109151981",W28:W37),2)</f>
        <v>0</v>
      </c>
      <c r="AK39" s="2">
        <f>ROUND(SUMIF(AA28:AA37,"=109151981",X28:X37),2)</f>
        <v>54722.2</v>
      </c>
      <c r="AL39" s="2">
        <f>ROUND(SUMIF(AA28:AA37,"=109151981",Y28:Y37),2)</f>
        <v>25576.68</v>
      </c>
      <c r="AM39" s="2"/>
      <c r="AN39" s="2"/>
      <c r="AO39" s="2">
        <f t="shared" ref="AO39:BD39" si="62">ROUND(BX39,2)</f>
        <v>0</v>
      </c>
      <c r="AP39" s="2">
        <f t="shared" si="62"/>
        <v>0</v>
      </c>
      <c r="AQ39" s="2">
        <f t="shared" si="62"/>
        <v>0</v>
      </c>
      <c r="AR39" s="2">
        <f t="shared" si="62"/>
        <v>170968.5</v>
      </c>
      <c r="AS39" s="2">
        <f t="shared" si="62"/>
        <v>0</v>
      </c>
      <c r="AT39" s="2">
        <f t="shared" si="62"/>
        <v>170968.5</v>
      </c>
      <c r="AU39" s="2">
        <f t="shared" si="62"/>
        <v>0</v>
      </c>
      <c r="AV39" s="2">
        <f t="shared" si="62"/>
        <v>0</v>
      </c>
      <c r="AW39" s="2">
        <f t="shared" si="62"/>
        <v>0</v>
      </c>
      <c r="AX39" s="2">
        <f t="shared" si="62"/>
        <v>0</v>
      </c>
      <c r="AY39" s="2">
        <f t="shared" si="62"/>
        <v>0</v>
      </c>
      <c r="AZ39" s="2">
        <f t="shared" si="62"/>
        <v>0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>
        <f t="shared" si="6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ROUND(SUMIF(AA28:AA37,"=109151981",FQ28:FQ37),2)</f>
        <v>0</v>
      </c>
      <c r="BY39" s="2">
        <f>ROUND(SUMIF(AA28:AA37,"=109151981",FR28:FR37),2)</f>
        <v>0</v>
      </c>
      <c r="BZ39" s="2">
        <f>ROUND(SUMIF(AA28:AA37,"=109151981",GL28:GL37),2)</f>
        <v>0</v>
      </c>
      <c r="CA39" s="2">
        <f>ROUND(SUMIF(AA28:AA37,"=109151981",GM28:GM37),2)</f>
        <v>170968.5</v>
      </c>
      <c r="CB39" s="2">
        <f>ROUND(SUMIF(AA28:AA37,"=109151981",GN28:GN37),2)</f>
        <v>0</v>
      </c>
      <c r="CC39" s="2">
        <f>ROUND(SUMIF(AA28:AA37,"=109151981",GO28:GO37),2)</f>
        <v>170968.5</v>
      </c>
      <c r="CD39" s="2">
        <f>ROUND(SUMIF(AA28:AA37,"=109151981",GP28:GP37),2)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ROUND(SUMIF(AA28:AA37,"=109151981",GX28:GX37),2)</f>
        <v>0</v>
      </c>
      <c r="CK39" s="2">
        <f>ROUND(SUMIF(AA28:AA37,"=109151981",GY28:GY37),2)</f>
        <v>0</v>
      </c>
      <c r="CL39" s="2">
        <f>ROUND(SUMIF(AA28:AA37,"=109151981",GZ28:GZ37),2)</f>
        <v>0</v>
      </c>
      <c r="CM39" s="2">
        <f>ROUND(SUMIF(AA28:AA37,"=109151981",HD28:HD37),2)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77029.59</v>
      </c>
      <c r="G41" s="4" t="s">
        <v>72</v>
      </c>
      <c r="H41" s="4" t="s">
        <v>73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77029.59</v>
      </c>
      <c r="X41" s="4">
        <v>1</v>
      </c>
      <c r="Y41" s="4">
        <v>77029.59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74</v>
      </c>
      <c r="H42" s="4" t="s">
        <v>75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76</v>
      </c>
      <c r="H43" s="4" t="s">
        <v>77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78</v>
      </c>
      <c r="H44" s="4" t="s">
        <v>79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80</v>
      </c>
      <c r="H45" s="4" t="s">
        <v>81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82</v>
      </c>
      <c r="H46" s="4" t="s">
        <v>83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84</v>
      </c>
      <c r="H47" s="4" t="s">
        <v>85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86</v>
      </c>
      <c r="H48" s="4" t="s">
        <v>87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88</v>
      </c>
      <c r="H49" s="4" t="s">
        <v>89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90</v>
      </c>
      <c r="H50" s="4" t="s">
        <v>91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17548.939999999999</v>
      </c>
      <c r="G51" s="4" t="s">
        <v>92</v>
      </c>
      <c r="H51" s="4" t="s">
        <v>93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17548.939999999999</v>
      </c>
      <c r="X51" s="4">
        <v>1</v>
      </c>
      <c r="Y51" s="4">
        <v>17548.939999999999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94</v>
      </c>
      <c r="H52" s="4" t="s">
        <v>95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8525.01</v>
      </c>
      <c r="G53" s="4" t="s">
        <v>96</v>
      </c>
      <c r="H53" s="4" t="s">
        <v>97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8525.01</v>
      </c>
      <c r="X53" s="4">
        <v>1</v>
      </c>
      <c r="Y53" s="4">
        <v>8525.01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59480.65</v>
      </c>
      <c r="G54" s="4" t="s">
        <v>98</v>
      </c>
      <c r="H54" s="4" t="s">
        <v>99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59480.65</v>
      </c>
      <c r="X54" s="4">
        <v>1</v>
      </c>
      <c r="Y54" s="4">
        <v>59480.65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100</v>
      </c>
      <c r="H55" s="4" t="s">
        <v>101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102</v>
      </c>
      <c r="H56" s="4" t="s">
        <v>103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170968.5</v>
      </c>
      <c r="G57" s="4" t="s">
        <v>104</v>
      </c>
      <c r="H57" s="4" t="s">
        <v>105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170968.5</v>
      </c>
      <c r="X57" s="4">
        <v>1</v>
      </c>
      <c r="Y57" s="4">
        <v>170968.5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106</v>
      </c>
      <c r="H58" s="4" t="s">
        <v>107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108</v>
      </c>
      <c r="H59" s="4" t="s">
        <v>109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110</v>
      </c>
      <c r="H60" s="4" t="s">
        <v>111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179.57995199999999</v>
      </c>
      <c r="G61" s="4" t="s">
        <v>112</v>
      </c>
      <c r="H61" s="4" t="s">
        <v>113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179.57995200000002</v>
      </c>
      <c r="X61" s="4">
        <v>1</v>
      </c>
      <c r="Y61" s="4">
        <v>179.57995200000002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114</v>
      </c>
      <c r="H62" s="4" t="s">
        <v>115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116</v>
      </c>
      <c r="H63" s="4" t="s">
        <v>117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118</v>
      </c>
      <c r="H64" s="4" t="s">
        <v>119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54722.2</v>
      </c>
      <c r="G65" s="4" t="s">
        <v>120</v>
      </c>
      <c r="H65" s="4" t="s">
        <v>121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54722.2</v>
      </c>
      <c r="X65" s="4">
        <v>1</v>
      </c>
      <c r="Y65" s="4">
        <v>54722.2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25576.68</v>
      </c>
      <c r="G66" s="4" t="s">
        <v>122</v>
      </c>
      <c r="H66" s="4" t="s">
        <v>123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25576.68</v>
      </c>
      <c r="X66" s="4">
        <v>1</v>
      </c>
      <c r="Y66" s="4">
        <v>25576.68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170968.5</v>
      </c>
      <c r="G67" s="4" t="s">
        <v>124</v>
      </c>
      <c r="H67" s="4" t="s">
        <v>125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170968.5</v>
      </c>
      <c r="X67" s="4">
        <v>1</v>
      </c>
      <c r="Y67" s="4">
        <v>170968.5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ROW(A350)</f>
        <v>350</v>
      </c>
      <c r="E69" s="1"/>
      <c r="F69" s="1" t="s">
        <v>15</v>
      </c>
      <c r="G69" s="1" t="s">
        <v>126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63">B350</f>
        <v>1</v>
      </c>
      <c r="C71" s="2">
        <f t="shared" si="63"/>
        <v>4</v>
      </c>
      <c r="D71" s="2">
        <f t="shared" si="63"/>
        <v>69</v>
      </c>
      <c r="E71" s="2">
        <f t="shared" si="63"/>
        <v>0</v>
      </c>
      <c r="F71" s="2" t="str">
        <f t="shared" si="63"/>
        <v>Новый раздел</v>
      </c>
      <c r="G71" s="2" t="str">
        <f t="shared" si="63"/>
        <v>Строительные работы</v>
      </c>
      <c r="H71" s="2"/>
      <c r="I71" s="2"/>
      <c r="J71" s="2"/>
      <c r="K71" s="2"/>
      <c r="L71" s="2"/>
      <c r="M71" s="2"/>
      <c r="N71" s="2"/>
      <c r="O71" s="2">
        <f t="shared" ref="O71:AT71" si="64">O350</f>
        <v>425299.39</v>
      </c>
      <c r="P71" s="2">
        <f t="shared" si="64"/>
        <v>299848.89</v>
      </c>
      <c r="Q71" s="2">
        <f t="shared" si="64"/>
        <v>13335.93</v>
      </c>
      <c r="R71" s="2">
        <f t="shared" si="64"/>
        <v>6907.7</v>
      </c>
      <c r="S71" s="2">
        <f t="shared" si="64"/>
        <v>112114.57</v>
      </c>
      <c r="T71" s="2">
        <f t="shared" si="64"/>
        <v>0</v>
      </c>
      <c r="U71" s="2">
        <f t="shared" si="64"/>
        <v>327.48154703245996</v>
      </c>
      <c r="V71" s="2">
        <f t="shared" si="64"/>
        <v>0</v>
      </c>
      <c r="W71" s="2">
        <f t="shared" si="64"/>
        <v>0</v>
      </c>
      <c r="X71" s="2">
        <f t="shared" si="64"/>
        <v>94422.11</v>
      </c>
      <c r="Y71" s="2">
        <f t="shared" si="64"/>
        <v>53476.59</v>
      </c>
      <c r="Z71" s="2">
        <f t="shared" si="64"/>
        <v>0</v>
      </c>
      <c r="AA71" s="2">
        <f t="shared" si="64"/>
        <v>0</v>
      </c>
      <c r="AB71" s="2">
        <f t="shared" si="64"/>
        <v>0</v>
      </c>
      <c r="AC71" s="2">
        <f t="shared" si="64"/>
        <v>0</v>
      </c>
      <c r="AD71" s="2">
        <f t="shared" si="64"/>
        <v>0</v>
      </c>
      <c r="AE71" s="2">
        <f t="shared" si="64"/>
        <v>0</v>
      </c>
      <c r="AF71" s="2">
        <f t="shared" si="64"/>
        <v>0</v>
      </c>
      <c r="AG71" s="2">
        <f t="shared" si="64"/>
        <v>0</v>
      </c>
      <c r="AH71" s="2">
        <f t="shared" si="64"/>
        <v>0</v>
      </c>
      <c r="AI71" s="2">
        <f t="shared" si="64"/>
        <v>0</v>
      </c>
      <c r="AJ71" s="2">
        <f t="shared" si="64"/>
        <v>0</v>
      </c>
      <c r="AK71" s="2">
        <f t="shared" si="64"/>
        <v>0</v>
      </c>
      <c r="AL71" s="2">
        <f t="shared" si="64"/>
        <v>0</v>
      </c>
      <c r="AM71" s="2">
        <f t="shared" si="64"/>
        <v>0</v>
      </c>
      <c r="AN71" s="2">
        <f t="shared" si="64"/>
        <v>0</v>
      </c>
      <c r="AO71" s="2">
        <f t="shared" si="64"/>
        <v>0</v>
      </c>
      <c r="AP71" s="2">
        <f t="shared" si="64"/>
        <v>0</v>
      </c>
      <c r="AQ71" s="2">
        <f t="shared" si="64"/>
        <v>0</v>
      </c>
      <c r="AR71" s="2">
        <f t="shared" si="64"/>
        <v>584250.41</v>
      </c>
      <c r="AS71" s="2">
        <f t="shared" si="64"/>
        <v>584250.41</v>
      </c>
      <c r="AT71" s="2">
        <f t="shared" si="64"/>
        <v>0</v>
      </c>
      <c r="AU71" s="2">
        <f t="shared" ref="AU71:BZ71" si="65">AU350</f>
        <v>0</v>
      </c>
      <c r="AV71" s="2">
        <f t="shared" si="65"/>
        <v>299848.89</v>
      </c>
      <c r="AW71" s="2">
        <f t="shared" si="65"/>
        <v>299848.89</v>
      </c>
      <c r="AX71" s="2">
        <f t="shared" si="65"/>
        <v>0</v>
      </c>
      <c r="AY71" s="2">
        <f t="shared" si="65"/>
        <v>299848.89</v>
      </c>
      <c r="AZ71" s="2">
        <f t="shared" si="65"/>
        <v>0</v>
      </c>
      <c r="BA71" s="2">
        <f t="shared" si="65"/>
        <v>0</v>
      </c>
      <c r="BB71" s="2">
        <f t="shared" si="65"/>
        <v>0</v>
      </c>
      <c r="BC71" s="2">
        <f t="shared" si="65"/>
        <v>0</v>
      </c>
      <c r="BD71" s="2">
        <f t="shared" si="65"/>
        <v>0</v>
      </c>
      <c r="BE71" s="2">
        <f t="shared" si="65"/>
        <v>0</v>
      </c>
      <c r="BF71" s="2">
        <f t="shared" si="65"/>
        <v>0</v>
      </c>
      <c r="BG71" s="2">
        <f t="shared" si="65"/>
        <v>0</v>
      </c>
      <c r="BH71" s="2">
        <f t="shared" si="65"/>
        <v>0</v>
      </c>
      <c r="BI71" s="2">
        <f t="shared" si="65"/>
        <v>0</v>
      </c>
      <c r="BJ71" s="2">
        <f t="shared" si="65"/>
        <v>0</v>
      </c>
      <c r="BK71" s="2">
        <f t="shared" si="65"/>
        <v>0</v>
      </c>
      <c r="BL71" s="2">
        <f t="shared" si="65"/>
        <v>0</v>
      </c>
      <c r="BM71" s="2">
        <f t="shared" si="65"/>
        <v>0</v>
      </c>
      <c r="BN71" s="2">
        <f t="shared" si="65"/>
        <v>0</v>
      </c>
      <c r="BO71" s="2">
        <f t="shared" si="65"/>
        <v>0</v>
      </c>
      <c r="BP71" s="2">
        <f t="shared" si="65"/>
        <v>0</v>
      </c>
      <c r="BQ71" s="2">
        <f t="shared" si="65"/>
        <v>0</v>
      </c>
      <c r="BR71" s="2">
        <f t="shared" si="65"/>
        <v>0</v>
      </c>
      <c r="BS71" s="2">
        <f t="shared" si="65"/>
        <v>0</v>
      </c>
      <c r="BT71" s="2">
        <f t="shared" si="65"/>
        <v>0</v>
      </c>
      <c r="BU71" s="2">
        <f t="shared" si="65"/>
        <v>0</v>
      </c>
      <c r="BV71" s="2">
        <f t="shared" si="65"/>
        <v>0</v>
      </c>
      <c r="BW71" s="2">
        <f t="shared" si="65"/>
        <v>0</v>
      </c>
      <c r="BX71" s="2">
        <f t="shared" si="65"/>
        <v>0</v>
      </c>
      <c r="BY71" s="2">
        <f t="shared" si="65"/>
        <v>0</v>
      </c>
      <c r="BZ71" s="2">
        <f t="shared" si="65"/>
        <v>0</v>
      </c>
      <c r="CA71" s="2">
        <f t="shared" ref="CA71:DF71" si="66">CA350</f>
        <v>0</v>
      </c>
      <c r="CB71" s="2">
        <f t="shared" si="66"/>
        <v>0</v>
      </c>
      <c r="CC71" s="2">
        <f t="shared" si="66"/>
        <v>0</v>
      </c>
      <c r="CD71" s="2">
        <f t="shared" si="66"/>
        <v>0</v>
      </c>
      <c r="CE71" s="2">
        <f t="shared" si="66"/>
        <v>0</v>
      </c>
      <c r="CF71" s="2">
        <f t="shared" si="66"/>
        <v>0</v>
      </c>
      <c r="CG71" s="2">
        <f t="shared" si="66"/>
        <v>0</v>
      </c>
      <c r="CH71" s="2">
        <f t="shared" si="66"/>
        <v>0</v>
      </c>
      <c r="CI71" s="2">
        <f t="shared" si="66"/>
        <v>0</v>
      </c>
      <c r="CJ71" s="2">
        <f t="shared" si="66"/>
        <v>0</v>
      </c>
      <c r="CK71" s="2">
        <f t="shared" si="66"/>
        <v>0</v>
      </c>
      <c r="CL71" s="2">
        <f t="shared" si="66"/>
        <v>0</v>
      </c>
      <c r="CM71" s="2">
        <f t="shared" si="66"/>
        <v>0</v>
      </c>
      <c r="CN71" s="2">
        <f t="shared" si="66"/>
        <v>0</v>
      </c>
      <c r="CO71" s="2">
        <f t="shared" si="66"/>
        <v>0</v>
      </c>
      <c r="CP71" s="2">
        <f t="shared" si="66"/>
        <v>0</v>
      </c>
      <c r="CQ71" s="2">
        <f t="shared" si="66"/>
        <v>0</v>
      </c>
      <c r="CR71" s="2">
        <f t="shared" si="66"/>
        <v>0</v>
      </c>
      <c r="CS71" s="2">
        <f t="shared" si="66"/>
        <v>0</v>
      </c>
      <c r="CT71" s="2">
        <f t="shared" si="66"/>
        <v>0</v>
      </c>
      <c r="CU71" s="2">
        <f t="shared" si="66"/>
        <v>0</v>
      </c>
      <c r="CV71" s="2">
        <f t="shared" si="66"/>
        <v>0</v>
      </c>
      <c r="CW71" s="2">
        <f t="shared" si="66"/>
        <v>0</v>
      </c>
      <c r="CX71" s="2">
        <f t="shared" si="66"/>
        <v>0</v>
      </c>
      <c r="CY71" s="2">
        <f t="shared" si="66"/>
        <v>0</v>
      </c>
      <c r="CZ71" s="2">
        <f t="shared" si="66"/>
        <v>0</v>
      </c>
      <c r="DA71" s="2">
        <f t="shared" si="66"/>
        <v>0</v>
      </c>
      <c r="DB71" s="2">
        <f t="shared" si="66"/>
        <v>0</v>
      </c>
      <c r="DC71" s="2">
        <f t="shared" si="66"/>
        <v>0</v>
      </c>
      <c r="DD71" s="2">
        <f t="shared" si="66"/>
        <v>0</v>
      </c>
      <c r="DE71" s="2">
        <f t="shared" si="66"/>
        <v>0</v>
      </c>
      <c r="DF71" s="2">
        <f t="shared" si="66"/>
        <v>0</v>
      </c>
      <c r="DG71" s="3">
        <f t="shared" ref="DG71:EL71" si="67">DG350</f>
        <v>0</v>
      </c>
      <c r="DH71" s="3">
        <f t="shared" si="67"/>
        <v>0</v>
      </c>
      <c r="DI71" s="3">
        <f t="shared" si="67"/>
        <v>0</v>
      </c>
      <c r="DJ71" s="3">
        <f t="shared" si="67"/>
        <v>0</v>
      </c>
      <c r="DK71" s="3">
        <f t="shared" si="67"/>
        <v>0</v>
      </c>
      <c r="DL71" s="3">
        <f t="shared" si="67"/>
        <v>0</v>
      </c>
      <c r="DM71" s="3">
        <f t="shared" si="67"/>
        <v>0</v>
      </c>
      <c r="DN71" s="3">
        <f t="shared" si="67"/>
        <v>0</v>
      </c>
      <c r="DO71" s="3">
        <f t="shared" si="67"/>
        <v>0</v>
      </c>
      <c r="DP71" s="3">
        <f t="shared" si="67"/>
        <v>0</v>
      </c>
      <c r="DQ71" s="3">
        <f t="shared" si="67"/>
        <v>0</v>
      </c>
      <c r="DR71" s="3">
        <f t="shared" si="67"/>
        <v>0</v>
      </c>
      <c r="DS71" s="3">
        <f t="shared" si="67"/>
        <v>0</v>
      </c>
      <c r="DT71" s="3">
        <f t="shared" si="67"/>
        <v>0</v>
      </c>
      <c r="DU71" s="3">
        <f t="shared" si="67"/>
        <v>0</v>
      </c>
      <c r="DV71" s="3">
        <f t="shared" si="67"/>
        <v>0</v>
      </c>
      <c r="DW71" s="3">
        <f t="shared" si="67"/>
        <v>0</v>
      </c>
      <c r="DX71" s="3">
        <f t="shared" si="67"/>
        <v>0</v>
      </c>
      <c r="DY71" s="3">
        <f t="shared" si="67"/>
        <v>0</v>
      </c>
      <c r="DZ71" s="3">
        <f t="shared" si="67"/>
        <v>0</v>
      </c>
      <c r="EA71" s="3">
        <f t="shared" si="67"/>
        <v>0</v>
      </c>
      <c r="EB71" s="3">
        <f t="shared" si="67"/>
        <v>0</v>
      </c>
      <c r="EC71" s="3">
        <f t="shared" si="67"/>
        <v>0</v>
      </c>
      <c r="ED71" s="3">
        <f t="shared" si="67"/>
        <v>0</v>
      </c>
      <c r="EE71" s="3">
        <f t="shared" si="67"/>
        <v>0</v>
      </c>
      <c r="EF71" s="3">
        <f t="shared" si="67"/>
        <v>0</v>
      </c>
      <c r="EG71" s="3">
        <f t="shared" si="67"/>
        <v>0</v>
      </c>
      <c r="EH71" s="3">
        <f t="shared" si="67"/>
        <v>0</v>
      </c>
      <c r="EI71" s="3">
        <f t="shared" si="67"/>
        <v>0</v>
      </c>
      <c r="EJ71" s="3">
        <f t="shared" si="67"/>
        <v>0</v>
      </c>
      <c r="EK71" s="3">
        <f t="shared" si="67"/>
        <v>0</v>
      </c>
      <c r="EL71" s="3">
        <f t="shared" si="67"/>
        <v>0</v>
      </c>
      <c r="EM71" s="3">
        <f t="shared" ref="EM71:FR71" si="68">EM350</f>
        <v>0</v>
      </c>
      <c r="EN71" s="3">
        <f t="shared" si="68"/>
        <v>0</v>
      </c>
      <c r="EO71" s="3">
        <f t="shared" si="68"/>
        <v>0</v>
      </c>
      <c r="EP71" s="3">
        <f t="shared" si="68"/>
        <v>0</v>
      </c>
      <c r="EQ71" s="3">
        <f t="shared" si="68"/>
        <v>0</v>
      </c>
      <c r="ER71" s="3">
        <f t="shared" si="68"/>
        <v>0</v>
      </c>
      <c r="ES71" s="3">
        <f t="shared" si="68"/>
        <v>0</v>
      </c>
      <c r="ET71" s="3">
        <f t="shared" si="68"/>
        <v>0</v>
      </c>
      <c r="EU71" s="3">
        <f t="shared" si="68"/>
        <v>0</v>
      </c>
      <c r="EV71" s="3">
        <f t="shared" si="68"/>
        <v>0</v>
      </c>
      <c r="EW71" s="3">
        <f t="shared" si="68"/>
        <v>0</v>
      </c>
      <c r="EX71" s="3">
        <f t="shared" si="68"/>
        <v>0</v>
      </c>
      <c r="EY71" s="3">
        <f t="shared" si="68"/>
        <v>0</v>
      </c>
      <c r="EZ71" s="3">
        <f t="shared" si="68"/>
        <v>0</v>
      </c>
      <c r="FA71" s="3">
        <f t="shared" si="68"/>
        <v>0</v>
      </c>
      <c r="FB71" s="3">
        <f t="shared" si="68"/>
        <v>0</v>
      </c>
      <c r="FC71" s="3">
        <f t="shared" si="68"/>
        <v>0</v>
      </c>
      <c r="FD71" s="3">
        <f t="shared" si="68"/>
        <v>0</v>
      </c>
      <c r="FE71" s="3">
        <f t="shared" si="68"/>
        <v>0</v>
      </c>
      <c r="FF71" s="3">
        <f t="shared" si="68"/>
        <v>0</v>
      </c>
      <c r="FG71" s="3">
        <f t="shared" si="68"/>
        <v>0</v>
      </c>
      <c r="FH71" s="3">
        <f t="shared" si="68"/>
        <v>0</v>
      </c>
      <c r="FI71" s="3">
        <f t="shared" si="68"/>
        <v>0</v>
      </c>
      <c r="FJ71" s="3">
        <f t="shared" si="68"/>
        <v>0</v>
      </c>
      <c r="FK71" s="3">
        <f t="shared" si="68"/>
        <v>0</v>
      </c>
      <c r="FL71" s="3">
        <f t="shared" si="68"/>
        <v>0</v>
      </c>
      <c r="FM71" s="3">
        <f t="shared" si="68"/>
        <v>0</v>
      </c>
      <c r="FN71" s="3">
        <f t="shared" si="68"/>
        <v>0</v>
      </c>
      <c r="FO71" s="3">
        <f t="shared" si="68"/>
        <v>0</v>
      </c>
      <c r="FP71" s="3">
        <f t="shared" si="68"/>
        <v>0</v>
      </c>
      <c r="FQ71" s="3">
        <f t="shared" si="68"/>
        <v>0</v>
      </c>
      <c r="FR71" s="3">
        <f t="shared" si="68"/>
        <v>0</v>
      </c>
      <c r="FS71" s="3">
        <f t="shared" ref="FS71:GX71" si="69">FS350</f>
        <v>0</v>
      </c>
      <c r="FT71" s="3">
        <f t="shared" si="69"/>
        <v>0</v>
      </c>
      <c r="FU71" s="3">
        <f t="shared" si="69"/>
        <v>0</v>
      </c>
      <c r="FV71" s="3">
        <f t="shared" si="69"/>
        <v>0</v>
      </c>
      <c r="FW71" s="3">
        <f t="shared" si="69"/>
        <v>0</v>
      </c>
      <c r="FX71" s="3">
        <f t="shared" si="69"/>
        <v>0</v>
      </c>
      <c r="FY71" s="3">
        <f t="shared" si="69"/>
        <v>0</v>
      </c>
      <c r="FZ71" s="3">
        <f t="shared" si="69"/>
        <v>0</v>
      </c>
      <c r="GA71" s="3">
        <f t="shared" si="69"/>
        <v>0</v>
      </c>
      <c r="GB71" s="3">
        <f t="shared" si="69"/>
        <v>0</v>
      </c>
      <c r="GC71" s="3">
        <f t="shared" si="69"/>
        <v>0</v>
      </c>
      <c r="GD71" s="3">
        <f t="shared" si="69"/>
        <v>0</v>
      </c>
      <c r="GE71" s="3">
        <f t="shared" si="69"/>
        <v>0</v>
      </c>
      <c r="GF71" s="3">
        <f t="shared" si="69"/>
        <v>0</v>
      </c>
      <c r="GG71" s="3">
        <f t="shared" si="69"/>
        <v>0</v>
      </c>
      <c r="GH71" s="3">
        <f t="shared" si="69"/>
        <v>0</v>
      </c>
      <c r="GI71" s="3">
        <f t="shared" si="69"/>
        <v>0</v>
      </c>
      <c r="GJ71" s="3">
        <f t="shared" si="69"/>
        <v>0</v>
      </c>
      <c r="GK71" s="3">
        <f t="shared" si="69"/>
        <v>0</v>
      </c>
      <c r="GL71" s="3">
        <f t="shared" si="69"/>
        <v>0</v>
      </c>
      <c r="GM71" s="3">
        <f t="shared" si="69"/>
        <v>0</v>
      </c>
      <c r="GN71" s="3">
        <f t="shared" si="69"/>
        <v>0</v>
      </c>
      <c r="GO71" s="3">
        <f t="shared" si="69"/>
        <v>0</v>
      </c>
      <c r="GP71" s="3">
        <f t="shared" si="69"/>
        <v>0</v>
      </c>
      <c r="GQ71" s="3">
        <f t="shared" si="69"/>
        <v>0</v>
      </c>
      <c r="GR71" s="3">
        <f t="shared" si="69"/>
        <v>0</v>
      </c>
      <c r="GS71" s="3">
        <f t="shared" si="69"/>
        <v>0</v>
      </c>
      <c r="GT71" s="3">
        <f t="shared" si="69"/>
        <v>0</v>
      </c>
      <c r="GU71" s="3">
        <f t="shared" si="69"/>
        <v>0</v>
      </c>
      <c r="GV71" s="3">
        <f t="shared" si="69"/>
        <v>0</v>
      </c>
      <c r="GW71" s="3">
        <f t="shared" si="69"/>
        <v>0</v>
      </c>
      <c r="GX71" s="3">
        <f t="shared" si="69"/>
        <v>0</v>
      </c>
    </row>
    <row r="73" spans="1:245" x14ac:dyDescent="0.2">
      <c r="A73" s="1">
        <v>5</v>
      </c>
      <c r="B73" s="1">
        <v>1</v>
      </c>
      <c r="C73" s="1"/>
      <c r="D73" s="1">
        <f>ROW(A119)</f>
        <v>119</v>
      </c>
      <c r="E73" s="1"/>
      <c r="F73" s="1" t="s">
        <v>127</v>
      </c>
      <c r="G73" s="1" t="s">
        <v>128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70">B119</f>
        <v>1</v>
      </c>
      <c r="C75" s="2">
        <f t="shared" si="70"/>
        <v>5</v>
      </c>
      <c r="D75" s="2">
        <f t="shared" si="70"/>
        <v>73</v>
      </c>
      <c r="E75" s="2">
        <f t="shared" si="70"/>
        <v>0</v>
      </c>
      <c r="F75" s="2" t="str">
        <f t="shared" si="70"/>
        <v>Новый подраздел</v>
      </c>
      <c r="G75" s="2" t="str">
        <f t="shared" si="70"/>
        <v>Реконструкция здания и кабельных приямков</v>
      </c>
      <c r="H75" s="2"/>
      <c r="I75" s="2"/>
      <c r="J75" s="2"/>
      <c r="K75" s="2"/>
      <c r="L75" s="2"/>
      <c r="M75" s="2"/>
      <c r="N75" s="2"/>
      <c r="O75" s="2">
        <f t="shared" ref="O75:AT75" si="71">O119</f>
        <v>201833.84</v>
      </c>
      <c r="P75" s="2">
        <f t="shared" si="71"/>
        <v>148827.72</v>
      </c>
      <c r="Q75" s="2">
        <f t="shared" si="71"/>
        <v>9056.44</v>
      </c>
      <c r="R75" s="2">
        <f t="shared" si="71"/>
        <v>5057.1899999999996</v>
      </c>
      <c r="S75" s="2">
        <f t="shared" si="71"/>
        <v>43949.68</v>
      </c>
      <c r="T75" s="2">
        <f t="shared" si="71"/>
        <v>0</v>
      </c>
      <c r="U75" s="2">
        <f t="shared" si="71"/>
        <v>120.6928083817</v>
      </c>
      <c r="V75" s="2">
        <f t="shared" si="71"/>
        <v>0</v>
      </c>
      <c r="W75" s="2">
        <f t="shared" si="71"/>
        <v>0</v>
      </c>
      <c r="X75" s="2">
        <f t="shared" si="71"/>
        <v>41002.620000000003</v>
      </c>
      <c r="Y75" s="2">
        <f t="shared" si="71"/>
        <v>21041.47</v>
      </c>
      <c r="Z75" s="2">
        <f t="shared" si="71"/>
        <v>0</v>
      </c>
      <c r="AA75" s="2">
        <f t="shared" si="71"/>
        <v>0</v>
      </c>
      <c r="AB75" s="2">
        <f t="shared" si="71"/>
        <v>201833.84</v>
      </c>
      <c r="AC75" s="2">
        <f t="shared" si="71"/>
        <v>148827.72</v>
      </c>
      <c r="AD75" s="2">
        <f t="shared" si="71"/>
        <v>9056.44</v>
      </c>
      <c r="AE75" s="2">
        <f t="shared" si="71"/>
        <v>5057.1899999999996</v>
      </c>
      <c r="AF75" s="2">
        <f t="shared" si="71"/>
        <v>43949.68</v>
      </c>
      <c r="AG75" s="2">
        <f t="shared" si="71"/>
        <v>0</v>
      </c>
      <c r="AH75" s="2">
        <f t="shared" si="71"/>
        <v>120.6928083817</v>
      </c>
      <c r="AI75" s="2">
        <f t="shared" si="71"/>
        <v>0</v>
      </c>
      <c r="AJ75" s="2">
        <f t="shared" si="71"/>
        <v>0</v>
      </c>
      <c r="AK75" s="2">
        <f t="shared" si="71"/>
        <v>41002.620000000003</v>
      </c>
      <c r="AL75" s="2">
        <f t="shared" si="71"/>
        <v>21041.47</v>
      </c>
      <c r="AM75" s="2">
        <f t="shared" si="71"/>
        <v>0</v>
      </c>
      <c r="AN75" s="2">
        <f t="shared" si="71"/>
        <v>0</v>
      </c>
      <c r="AO75" s="2">
        <f t="shared" si="71"/>
        <v>0</v>
      </c>
      <c r="AP75" s="2">
        <f t="shared" si="71"/>
        <v>0</v>
      </c>
      <c r="AQ75" s="2">
        <f t="shared" si="71"/>
        <v>0</v>
      </c>
      <c r="AR75" s="2">
        <f t="shared" si="71"/>
        <v>271969.45</v>
      </c>
      <c r="AS75" s="2">
        <f t="shared" si="71"/>
        <v>271969.45</v>
      </c>
      <c r="AT75" s="2">
        <f t="shared" si="71"/>
        <v>0</v>
      </c>
      <c r="AU75" s="2">
        <f t="shared" ref="AU75:BZ75" si="72">AU119</f>
        <v>0</v>
      </c>
      <c r="AV75" s="2">
        <f t="shared" si="72"/>
        <v>148827.72</v>
      </c>
      <c r="AW75" s="2">
        <f t="shared" si="72"/>
        <v>148827.72</v>
      </c>
      <c r="AX75" s="2">
        <f t="shared" si="72"/>
        <v>0</v>
      </c>
      <c r="AY75" s="2">
        <f t="shared" si="72"/>
        <v>148827.72</v>
      </c>
      <c r="AZ75" s="2">
        <f t="shared" si="72"/>
        <v>0</v>
      </c>
      <c r="BA75" s="2">
        <f t="shared" si="72"/>
        <v>0</v>
      </c>
      <c r="BB75" s="2">
        <f t="shared" si="72"/>
        <v>0</v>
      </c>
      <c r="BC75" s="2">
        <f t="shared" si="72"/>
        <v>0</v>
      </c>
      <c r="BD75" s="2">
        <f t="shared" si="72"/>
        <v>0</v>
      </c>
      <c r="BE75" s="2">
        <f t="shared" si="72"/>
        <v>0</v>
      </c>
      <c r="BF75" s="2">
        <f t="shared" si="72"/>
        <v>0</v>
      </c>
      <c r="BG75" s="2">
        <f t="shared" si="72"/>
        <v>0</v>
      </c>
      <c r="BH75" s="2">
        <f t="shared" si="72"/>
        <v>0</v>
      </c>
      <c r="BI75" s="2">
        <f t="shared" si="72"/>
        <v>0</v>
      </c>
      <c r="BJ75" s="2">
        <f t="shared" si="72"/>
        <v>0</v>
      </c>
      <c r="BK75" s="2">
        <f t="shared" si="72"/>
        <v>0</v>
      </c>
      <c r="BL75" s="2">
        <f t="shared" si="72"/>
        <v>0</v>
      </c>
      <c r="BM75" s="2">
        <f t="shared" si="72"/>
        <v>0</v>
      </c>
      <c r="BN75" s="2">
        <f t="shared" si="72"/>
        <v>0</v>
      </c>
      <c r="BO75" s="2">
        <f t="shared" si="72"/>
        <v>0</v>
      </c>
      <c r="BP75" s="2">
        <f t="shared" si="72"/>
        <v>0</v>
      </c>
      <c r="BQ75" s="2">
        <f t="shared" si="72"/>
        <v>0</v>
      </c>
      <c r="BR75" s="2">
        <f t="shared" si="72"/>
        <v>0</v>
      </c>
      <c r="BS75" s="2">
        <f t="shared" si="72"/>
        <v>0</v>
      </c>
      <c r="BT75" s="2">
        <f t="shared" si="72"/>
        <v>0</v>
      </c>
      <c r="BU75" s="2">
        <f t="shared" si="72"/>
        <v>0</v>
      </c>
      <c r="BV75" s="2">
        <f t="shared" si="72"/>
        <v>0</v>
      </c>
      <c r="BW75" s="2">
        <f t="shared" si="72"/>
        <v>0</v>
      </c>
      <c r="BX75" s="2">
        <f t="shared" si="72"/>
        <v>0</v>
      </c>
      <c r="BY75" s="2">
        <f t="shared" si="72"/>
        <v>0</v>
      </c>
      <c r="BZ75" s="2">
        <f t="shared" si="72"/>
        <v>0</v>
      </c>
      <c r="CA75" s="2">
        <f t="shared" ref="CA75:DF75" si="73">CA119</f>
        <v>271969.45</v>
      </c>
      <c r="CB75" s="2">
        <f t="shared" si="73"/>
        <v>271969.45</v>
      </c>
      <c r="CC75" s="2">
        <f t="shared" si="73"/>
        <v>0</v>
      </c>
      <c r="CD75" s="2">
        <f t="shared" si="73"/>
        <v>0</v>
      </c>
      <c r="CE75" s="2">
        <f t="shared" si="73"/>
        <v>148827.72</v>
      </c>
      <c r="CF75" s="2">
        <f t="shared" si="73"/>
        <v>148827.72</v>
      </c>
      <c r="CG75" s="2">
        <f t="shared" si="73"/>
        <v>0</v>
      </c>
      <c r="CH75" s="2">
        <f t="shared" si="73"/>
        <v>148827.72</v>
      </c>
      <c r="CI75" s="2">
        <f t="shared" si="73"/>
        <v>0</v>
      </c>
      <c r="CJ75" s="2">
        <f t="shared" si="73"/>
        <v>0</v>
      </c>
      <c r="CK75" s="2">
        <f t="shared" si="73"/>
        <v>0</v>
      </c>
      <c r="CL75" s="2">
        <f t="shared" si="73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73"/>
        <v>0</v>
      </c>
      <c r="DC75" s="2">
        <f t="shared" si="73"/>
        <v>0</v>
      </c>
      <c r="DD75" s="2">
        <f t="shared" si="73"/>
        <v>0</v>
      </c>
      <c r="DE75" s="2">
        <f t="shared" si="73"/>
        <v>0</v>
      </c>
      <c r="DF75" s="2">
        <f t="shared" si="73"/>
        <v>0</v>
      </c>
      <c r="DG75" s="3">
        <f t="shared" ref="DG75:EL75" si="74">DG119</f>
        <v>0</v>
      </c>
      <c r="DH75" s="3">
        <f t="shared" si="74"/>
        <v>0</v>
      </c>
      <c r="DI75" s="3">
        <f t="shared" si="74"/>
        <v>0</v>
      </c>
      <c r="DJ75" s="3">
        <f t="shared" si="74"/>
        <v>0</v>
      </c>
      <c r="DK75" s="3">
        <f t="shared" si="74"/>
        <v>0</v>
      </c>
      <c r="DL75" s="3">
        <f t="shared" si="74"/>
        <v>0</v>
      </c>
      <c r="DM75" s="3">
        <f t="shared" si="74"/>
        <v>0</v>
      </c>
      <c r="DN75" s="3">
        <f t="shared" si="74"/>
        <v>0</v>
      </c>
      <c r="DO75" s="3">
        <f t="shared" si="74"/>
        <v>0</v>
      </c>
      <c r="DP75" s="3">
        <f t="shared" si="74"/>
        <v>0</v>
      </c>
      <c r="DQ75" s="3">
        <f t="shared" si="74"/>
        <v>0</v>
      </c>
      <c r="DR75" s="3">
        <f t="shared" si="74"/>
        <v>0</v>
      </c>
      <c r="DS75" s="3">
        <f t="shared" si="74"/>
        <v>0</v>
      </c>
      <c r="DT75" s="3">
        <f t="shared" si="74"/>
        <v>0</v>
      </c>
      <c r="DU75" s="3">
        <f t="shared" si="74"/>
        <v>0</v>
      </c>
      <c r="DV75" s="3">
        <f t="shared" si="74"/>
        <v>0</v>
      </c>
      <c r="DW75" s="3">
        <f t="shared" si="74"/>
        <v>0</v>
      </c>
      <c r="DX75" s="3">
        <f t="shared" si="74"/>
        <v>0</v>
      </c>
      <c r="DY75" s="3">
        <f t="shared" si="74"/>
        <v>0</v>
      </c>
      <c r="DZ75" s="3">
        <f t="shared" si="74"/>
        <v>0</v>
      </c>
      <c r="EA75" s="3">
        <f t="shared" si="74"/>
        <v>0</v>
      </c>
      <c r="EB75" s="3">
        <f t="shared" si="74"/>
        <v>0</v>
      </c>
      <c r="EC75" s="3">
        <f t="shared" si="74"/>
        <v>0</v>
      </c>
      <c r="ED75" s="3">
        <f t="shared" si="74"/>
        <v>0</v>
      </c>
      <c r="EE75" s="3">
        <f t="shared" si="74"/>
        <v>0</v>
      </c>
      <c r="EF75" s="3">
        <f t="shared" si="74"/>
        <v>0</v>
      </c>
      <c r="EG75" s="3">
        <f t="shared" si="74"/>
        <v>0</v>
      </c>
      <c r="EH75" s="3">
        <f t="shared" si="74"/>
        <v>0</v>
      </c>
      <c r="EI75" s="3">
        <f t="shared" si="74"/>
        <v>0</v>
      </c>
      <c r="EJ75" s="3">
        <f t="shared" si="74"/>
        <v>0</v>
      </c>
      <c r="EK75" s="3">
        <f t="shared" si="74"/>
        <v>0</v>
      </c>
      <c r="EL75" s="3">
        <f t="shared" si="74"/>
        <v>0</v>
      </c>
      <c r="EM75" s="3">
        <f t="shared" ref="EM75:FR75" si="75">EM119</f>
        <v>0</v>
      </c>
      <c r="EN75" s="3">
        <f t="shared" si="75"/>
        <v>0</v>
      </c>
      <c r="EO75" s="3">
        <f t="shared" si="75"/>
        <v>0</v>
      </c>
      <c r="EP75" s="3">
        <f t="shared" si="75"/>
        <v>0</v>
      </c>
      <c r="EQ75" s="3">
        <f t="shared" si="75"/>
        <v>0</v>
      </c>
      <c r="ER75" s="3">
        <f t="shared" si="75"/>
        <v>0</v>
      </c>
      <c r="ES75" s="3">
        <f t="shared" si="75"/>
        <v>0</v>
      </c>
      <c r="ET75" s="3">
        <f t="shared" si="75"/>
        <v>0</v>
      </c>
      <c r="EU75" s="3">
        <f t="shared" si="75"/>
        <v>0</v>
      </c>
      <c r="EV75" s="3">
        <f t="shared" si="75"/>
        <v>0</v>
      </c>
      <c r="EW75" s="3">
        <f t="shared" si="75"/>
        <v>0</v>
      </c>
      <c r="EX75" s="3">
        <f t="shared" si="75"/>
        <v>0</v>
      </c>
      <c r="EY75" s="3">
        <f t="shared" si="75"/>
        <v>0</v>
      </c>
      <c r="EZ75" s="3">
        <f t="shared" si="75"/>
        <v>0</v>
      </c>
      <c r="FA75" s="3">
        <f t="shared" si="75"/>
        <v>0</v>
      </c>
      <c r="FB75" s="3">
        <f t="shared" si="75"/>
        <v>0</v>
      </c>
      <c r="FC75" s="3">
        <f t="shared" si="75"/>
        <v>0</v>
      </c>
      <c r="FD75" s="3">
        <f t="shared" si="75"/>
        <v>0</v>
      </c>
      <c r="FE75" s="3">
        <f t="shared" si="75"/>
        <v>0</v>
      </c>
      <c r="FF75" s="3">
        <f t="shared" si="75"/>
        <v>0</v>
      </c>
      <c r="FG75" s="3">
        <f t="shared" si="75"/>
        <v>0</v>
      </c>
      <c r="FH75" s="3">
        <f t="shared" si="75"/>
        <v>0</v>
      </c>
      <c r="FI75" s="3">
        <f t="shared" si="75"/>
        <v>0</v>
      </c>
      <c r="FJ75" s="3">
        <f t="shared" si="75"/>
        <v>0</v>
      </c>
      <c r="FK75" s="3">
        <f t="shared" si="75"/>
        <v>0</v>
      </c>
      <c r="FL75" s="3">
        <f t="shared" si="75"/>
        <v>0</v>
      </c>
      <c r="FM75" s="3">
        <f t="shared" si="75"/>
        <v>0</v>
      </c>
      <c r="FN75" s="3">
        <f t="shared" si="75"/>
        <v>0</v>
      </c>
      <c r="FO75" s="3">
        <f t="shared" si="75"/>
        <v>0</v>
      </c>
      <c r="FP75" s="3">
        <f t="shared" si="75"/>
        <v>0</v>
      </c>
      <c r="FQ75" s="3">
        <f t="shared" si="75"/>
        <v>0</v>
      </c>
      <c r="FR75" s="3">
        <f t="shared" si="75"/>
        <v>0</v>
      </c>
      <c r="FS75" s="3">
        <f t="shared" ref="FS75:GX75" si="76">FS119</f>
        <v>0</v>
      </c>
      <c r="FT75" s="3">
        <f t="shared" si="76"/>
        <v>0</v>
      </c>
      <c r="FU75" s="3">
        <f t="shared" si="76"/>
        <v>0</v>
      </c>
      <c r="FV75" s="3">
        <f t="shared" si="76"/>
        <v>0</v>
      </c>
      <c r="FW75" s="3">
        <f t="shared" si="76"/>
        <v>0</v>
      </c>
      <c r="FX75" s="3">
        <f t="shared" si="76"/>
        <v>0</v>
      </c>
      <c r="FY75" s="3">
        <f t="shared" si="76"/>
        <v>0</v>
      </c>
      <c r="FZ75" s="3">
        <f t="shared" si="76"/>
        <v>0</v>
      </c>
      <c r="GA75" s="3">
        <f t="shared" si="76"/>
        <v>0</v>
      </c>
      <c r="GB75" s="3">
        <f t="shared" si="76"/>
        <v>0</v>
      </c>
      <c r="GC75" s="3">
        <f t="shared" si="76"/>
        <v>0</v>
      </c>
      <c r="GD75" s="3">
        <f t="shared" si="76"/>
        <v>0</v>
      </c>
      <c r="GE75" s="3">
        <f t="shared" si="76"/>
        <v>0</v>
      </c>
      <c r="GF75" s="3">
        <f t="shared" si="76"/>
        <v>0</v>
      </c>
      <c r="GG75" s="3">
        <f t="shared" si="76"/>
        <v>0</v>
      </c>
      <c r="GH75" s="3">
        <f t="shared" si="76"/>
        <v>0</v>
      </c>
      <c r="GI75" s="3">
        <f t="shared" si="76"/>
        <v>0</v>
      </c>
      <c r="GJ75" s="3">
        <f t="shared" si="76"/>
        <v>0</v>
      </c>
      <c r="GK75" s="3">
        <f t="shared" si="76"/>
        <v>0</v>
      </c>
      <c r="GL75" s="3">
        <f t="shared" si="76"/>
        <v>0</v>
      </c>
      <c r="GM75" s="3">
        <f t="shared" si="76"/>
        <v>0</v>
      </c>
      <c r="GN75" s="3">
        <f t="shared" si="76"/>
        <v>0</v>
      </c>
      <c r="GO75" s="3">
        <f t="shared" si="76"/>
        <v>0</v>
      </c>
      <c r="GP75" s="3">
        <f t="shared" si="76"/>
        <v>0</v>
      </c>
      <c r="GQ75" s="3">
        <f t="shared" si="76"/>
        <v>0</v>
      </c>
      <c r="GR75" s="3">
        <f t="shared" si="76"/>
        <v>0</v>
      </c>
      <c r="GS75" s="3">
        <f t="shared" si="76"/>
        <v>0</v>
      </c>
      <c r="GT75" s="3">
        <f t="shared" si="76"/>
        <v>0</v>
      </c>
      <c r="GU75" s="3">
        <f t="shared" si="76"/>
        <v>0</v>
      </c>
      <c r="GV75" s="3">
        <f t="shared" si="76"/>
        <v>0</v>
      </c>
      <c r="GW75" s="3">
        <f t="shared" si="76"/>
        <v>0</v>
      </c>
      <c r="GX75" s="3">
        <f t="shared" si="76"/>
        <v>0</v>
      </c>
    </row>
    <row r="77" spans="1:245" x14ac:dyDescent="0.2">
      <c r="A77">
        <v>19</v>
      </c>
      <c r="B77">
        <v>1</v>
      </c>
      <c r="F77" t="s">
        <v>3</v>
      </c>
      <c r="G77" t="s">
        <v>129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C78">
        <f>ROW(SmtRes!A15)</f>
        <v>15</v>
      </c>
      <c r="D78">
        <f>ROW(EtalonRes!A15)</f>
        <v>15</v>
      </c>
      <c r="E78" t="s">
        <v>17</v>
      </c>
      <c r="F78" t="s">
        <v>130</v>
      </c>
      <c r="G78" t="s">
        <v>131</v>
      </c>
      <c r="H78" t="s">
        <v>132</v>
      </c>
      <c r="I78">
        <f>ROUND(0.12/10,9)</f>
        <v>1.2E-2</v>
      </c>
      <c r="J78">
        <v>0</v>
      </c>
      <c r="K78">
        <f>ROUND(0.12/10,9)</f>
        <v>1.2E-2</v>
      </c>
      <c r="O78">
        <f t="shared" ref="O78:O84" si="77">ROUND(CP78,2)</f>
        <v>1075.18</v>
      </c>
      <c r="P78">
        <f t="shared" ref="P78:P84" si="78">ROUND((ROUND((AC78*AW78*I78),2)*BC78),2)</f>
        <v>0</v>
      </c>
      <c r="Q78">
        <f>(ROUND((ROUND((((ET78*1.15))*AV78*I78),2)*BB78),2)+ROUND((ROUND(((AE78-((EU78*1.15)))*AV78*I78),2)*BS78),2))</f>
        <v>271.49</v>
      </c>
      <c r="R78">
        <f t="shared" ref="R78:R84" si="79">ROUND((ROUND((AE78*AV78*I78),2)*BS78),2)</f>
        <v>154.01</v>
      </c>
      <c r="S78">
        <f t="shared" ref="S78:S84" si="80">ROUND((ROUND((AF78*AV78*I78),2)*BA78),2)</f>
        <v>803.69</v>
      </c>
      <c r="T78">
        <f t="shared" ref="T78:T84" si="81">ROUND(CU78*I78,2)</f>
        <v>0</v>
      </c>
      <c r="U78">
        <f t="shared" ref="U78:U84" si="82">CV78*I78</f>
        <v>3.0690271259999995</v>
      </c>
      <c r="V78">
        <f t="shared" ref="V78:V84" si="83">CW78*I78</f>
        <v>0</v>
      </c>
      <c r="W78">
        <f t="shared" ref="W78:W84" si="84">ROUND(CX78*I78,2)</f>
        <v>0</v>
      </c>
      <c r="X78">
        <f t="shared" ref="X78:Y84" si="85">ROUND(CY78,2)</f>
        <v>562.58000000000004</v>
      </c>
      <c r="Y78">
        <f t="shared" si="85"/>
        <v>329.51</v>
      </c>
      <c r="AA78">
        <v>109151981</v>
      </c>
      <c r="AB78">
        <f t="shared" ref="AB78:AB84" si="86">ROUND((AC78+AD78+AF78),6)</f>
        <v>4058.3155000000002</v>
      </c>
      <c r="AC78">
        <f t="shared" ref="AC78:AC84" si="87">ROUND((ES78),6)</f>
        <v>0</v>
      </c>
      <c r="AD78">
        <f>ROUND(((((ET78*1.15))-((EU78*1.15)))+AE78),6)</f>
        <v>1603.3875</v>
      </c>
      <c r="AE78">
        <f>ROUND(((EU78*1.15)),6)</f>
        <v>470.26949999999999</v>
      </c>
      <c r="AF78">
        <f>ROUND(((EV78*1.15)),6)</f>
        <v>2454.9279999999999</v>
      </c>
      <c r="AG78">
        <f t="shared" ref="AG78:AG84" si="88">ROUND((AP78),6)</f>
        <v>0</v>
      </c>
      <c r="AH78">
        <f>((EW78*1.15))</f>
        <v>244.27149999999997</v>
      </c>
      <c r="AI78">
        <f>((EX78*1.15))</f>
        <v>0</v>
      </c>
      <c r="AJ78">
        <f t="shared" ref="AJ78:AJ84" si="89">(AS78)</f>
        <v>0</v>
      </c>
      <c r="AK78">
        <v>3528.97</v>
      </c>
      <c r="AL78">
        <v>0</v>
      </c>
      <c r="AM78">
        <v>1394.25</v>
      </c>
      <c r="AN78">
        <v>408.93</v>
      </c>
      <c r="AO78">
        <v>2134.7199999999998</v>
      </c>
      <c r="AP78">
        <v>0</v>
      </c>
      <c r="AQ78">
        <v>212.41</v>
      </c>
      <c r="AR78">
        <v>0</v>
      </c>
      <c r="AS78">
        <v>0</v>
      </c>
      <c r="AT78">
        <v>70</v>
      </c>
      <c r="AU78">
        <v>41</v>
      </c>
      <c r="AV78">
        <v>1.0469999999999999</v>
      </c>
      <c r="AW78">
        <v>1</v>
      </c>
      <c r="AZ78">
        <v>1</v>
      </c>
      <c r="BA78">
        <v>26.06</v>
      </c>
      <c r="BB78">
        <v>13.48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133</v>
      </c>
      <c r="BM78">
        <v>406</v>
      </c>
      <c r="BN78">
        <v>0</v>
      </c>
      <c r="BO78" t="s">
        <v>130</v>
      </c>
      <c r="BP78">
        <v>1</v>
      </c>
      <c r="BQ78">
        <v>60</v>
      </c>
      <c r="BR78">
        <v>0</v>
      </c>
      <c r="BS78">
        <v>26.06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70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1121</v>
      </c>
      <c r="CO78">
        <v>0</v>
      </c>
      <c r="CP78">
        <f t="shared" ref="CP78:CP84" si="90">(P78+Q78+S78)</f>
        <v>1075.18</v>
      </c>
      <c r="CQ78">
        <f t="shared" ref="CQ78:CQ84" si="91">ROUND((ROUND((AC78*AW78*1),2)*BC78),2)</f>
        <v>0</v>
      </c>
      <c r="CR78">
        <f>(ROUND((ROUND((((ET78*1.15))*AV78*1),2)*BB78),2)+ROUND((ROUND(((AE78-((EU78*1.15)))*AV78*1),2)*BS78),2))</f>
        <v>22629.55</v>
      </c>
      <c r="CS78">
        <f t="shared" ref="CS78:CS84" si="92">ROUND((ROUND((AE78*AV78*1),2)*BS78),2)</f>
        <v>12831.16</v>
      </c>
      <c r="CT78">
        <f t="shared" ref="CT78:CT84" si="93">ROUND((ROUND((AF78*AV78*1),2)*BA78),2)</f>
        <v>66982.28</v>
      </c>
      <c r="CU78">
        <f t="shared" ref="CU78:CU84" si="94">AG78</f>
        <v>0</v>
      </c>
      <c r="CV78">
        <f t="shared" ref="CV78:CV84" si="95">(AH78*AV78)</f>
        <v>255.75226049999995</v>
      </c>
      <c r="CW78">
        <f t="shared" ref="CW78:CX84" si="96">AI78</f>
        <v>0</v>
      </c>
      <c r="CX78">
        <f t="shared" si="96"/>
        <v>0</v>
      </c>
      <c r="CY78">
        <f t="shared" ref="CY78:CY84" si="97">S78*(BZ78/100)</f>
        <v>562.58299999999997</v>
      </c>
      <c r="CZ78">
        <f t="shared" ref="CZ78:CZ84" si="98">S78*(CA78/100)</f>
        <v>329.5129</v>
      </c>
      <c r="DC78" t="s">
        <v>3</v>
      </c>
      <c r="DD78" t="s">
        <v>3</v>
      </c>
      <c r="DE78" t="s">
        <v>134</v>
      </c>
      <c r="DF78" t="s">
        <v>134</v>
      </c>
      <c r="DG78" t="s">
        <v>134</v>
      </c>
      <c r="DH78" t="s">
        <v>3</v>
      </c>
      <c r="DI78" t="s">
        <v>134</v>
      </c>
      <c r="DJ78" t="s">
        <v>134</v>
      </c>
      <c r="DK78" t="s">
        <v>3</v>
      </c>
      <c r="DL78" t="s">
        <v>3</v>
      </c>
      <c r="DM78" t="s">
        <v>3</v>
      </c>
      <c r="DN78">
        <v>80</v>
      </c>
      <c r="DO78">
        <v>55</v>
      </c>
      <c r="DP78">
        <v>1.0469999999999999</v>
      </c>
      <c r="DQ78">
        <v>1</v>
      </c>
      <c r="DU78">
        <v>1013</v>
      </c>
      <c r="DV78" t="s">
        <v>132</v>
      </c>
      <c r="DW78" t="s">
        <v>132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107204686</v>
      </c>
      <c r="EF78">
        <v>60</v>
      </c>
      <c r="EG78" t="s">
        <v>135</v>
      </c>
      <c r="EH78">
        <v>0</v>
      </c>
      <c r="EI78" t="s">
        <v>3</v>
      </c>
      <c r="EJ78">
        <v>1</v>
      </c>
      <c r="EK78">
        <v>406</v>
      </c>
      <c r="EL78" t="s">
        <v>136</v>
      </c>
      <c r="EM78" t="s">
        <v>137</v>
      </c>
      <c r="EO78" t="s">
        <v>138</v>
      </c>
      <c r="EQ78">
        <v>131584</v>
      </c>
      <c r="ER78">
        <v>3528.97</v>
      </c>
      <c r="ES78">
        <v>0</v>
      </c>
      <c r="ET78">
        <v>1394.25</v>
      </c>
      <c r="EU78">
        <v>408.93</v>
      </c>
      <c r="EV78">
        <v>2134.7199999999998</v>
      </c>
      <c r="EW78">
        <v>212.41</v>
      </c>
      <c r="EX78">
        <v>0</v>
      </c>
      <c r="EY78">
        <v>0</v>
      </c>
      <c r="FQ78">
        <v>0</v>
      </c>
      <c r="FR78">
        <f t="shared" ref="FR78:FR84" si="99">ROUND(IF(AND(BH78=3,BI78=3),P78,0),2)</f>
        <v>0</v>
      </c>
      <c r="FS78">
        <v>0</v>
      </c>
      <c r="FX78">
        <v>80</v>
      </c>
      <c r="FY78">
        <v>55</v>
      </c>
      <c r="GA78" t="s">
        <v>3</v>
      </c>
      <c r="GD78">
        <v>0</v>
      </c>
      <c r="GF78">
        <v>867425748</v>
      </c>
      <c r="GG78">
        <v>2</v>
      </c>
      <c r="GH78">
        <v>1</v>
      </c>
      <c r="GI78">
        <v>2</v>
      </c>
      <c r="GJ78">
        <v>0</v>
      </c>
      <c r="GK78">
        <f>ROUND(R78*(R12)/100,2)</f>
        <v>246.42</v>
      </c>
      <c r="GL78">
        <f t="shared" ref="GL78:GL84" si="100">ROUND(IF(AND(BH78=3,BI78=3,FS78&lt;&gt;0),P78,0),2)</f>
        <v>0</v>
      </c>
      <c r="GM78">
        <f t="shared" ref="GM78:GM84" si="101">ROUND(O78+X78+Y78+GK78,2)+GX78</f>
        <v>2213.69</v>
      </c>
      <c r="GN78">
        <f t="shared" ref="GN78:GN84" si="102">IF(OR(BI78=0,BI78=1),ROUND(O78+X78+Y78+GK78,2),0)</f>
        <v>2213.69</v>
      </c>
      <c r="GO78">
        <f t="shared" ref="GO78:GO84" si="103">IF(BI78=2,ROUND(O78+X78+Y78+GK78,2),0)</f>
        <v>0</v>
      </c>
      <c r="GP78">
        <f t="shared" ref="GP78:GP84" si="104">IF(BI78=4,ROUND(O78+X78+Y78+GK78,2)+GX78,0)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84" si="105">ROUND((GT78),6)</f>
        <v>0</v>
      </c>
      <c r="GW78">
        <v>1</v>
      </c>
      <c r="GX78">
        <f t="shared" ref="GX78:GX84" si="106">ROUND(HC78*I78,2)</f>
        <v>0</v>
      </c>
      <c r="HA78">
        <v>0</v>
      </c>
      <c r="HB78">
        <v>0</v>
      </c>
      <c r="HC78">
        <f t="shared" ref="HC78:HC84" si="107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ROW(SmtRes!A20)</f>
        <v>20</v>
      </c>
      <c r="D79">
        <f>ROW(EtalonRes!A20)</f>
        <v>20</v>
      </c>
      <c r="E79" t="s">
        <v>28</v>
      </c>
      <c r="F79" t="s">
        <v>139</v>
      </c>
      <c r="G79" t="s">
        <v>140</v>
      </c>
      <c r="H79" t="s">
        <v>141</v>
      </c>
      <c r="I79">
        <v>0.42499999999999999</v>
      </c>
      <c r="J79">
        <v>0</v>
      </c>
      <c r="K79">
        <v>0.42499999999999999</v>
      </c>
      <c r="O79">
        <f t="shared" si="77"/>
        <v>938.5</v>
      </c>
      <c r="P79">
        <f t="shared" si="78"/>
        <v>57.93</v>
      </c>
      <c r="Q79">
        <f>(ROUND((ROUND((((ET79*1.15))*AV79*I79),2)*BB79),2)+ROUND((ROUND(((AE79-((EU79*1.15)))*AV79*I79),2)*BS79),2))</f>
        <v>0</v>
      </c>
      <c r="R79">
        <f t="shared" si="79"/>
        <v>0</v>
      </c>
      <c r="S79">
        <f t="shared" si="80"/>
        <v>880.57</v>
      </c>
      <c r="T79">
        <f t="shared" si="81"/>
        <v>0</v>
      </c>
      <c r="U79">
        <f t="shared" si="82"/>
        <v>3.1029026874999994</v>
      </c>
      <c r="V79">
        <f t="shared" si="83"/>
        <v>0</v>
      </c>
      <c r="W79">
        <f t="shared" si="84"/>
        <v>0</v>
      </c>
      <c r="X79">
        <f t="shared" si="85"/>
        <v>827.74</v>
      </c>
      <c r="Y79">
        <f t="shared" si="85"/>
        <v>361.03</v>
      </c>
      <c r="AA79">
        <v>109151981</v>
      </c>
      <c r="AB79">
        <f t="shared" si="86"/>
        <v>93.57</v>
      </c>
      <c r="AC79">
        <f t="shared" si="87"/>
        <v>19.05</v>
      </c>
      <c r="AD79">
        <f>ROUND(((((ET79*1.15))-((EU79*1.15)))+AE79),6)</f>
        <v>0</v>
      </c>
      <c r="AE79">
        <f>ROUND(((EU79*1.15)),6)</f>
        <v>0</v>
      </c>
      <c r="AF79">
        <f>ROUND(((EV79*1.15)),6)</f>
        <v>74.52</v>
      </c>
      <c r="AG79">
        <f t="shared" si="88"/>
        <v>0</v>
      </c>
      <c r="AH79">
        <f>((EW79*1.15))</f>
        <v>6.8424999999999994</v>
      </c>
      <c r="AI79">
        <f>((EX79*1.15))</f>
        <v>0</v>
      </c>
      <c r="AJ79">
        <f t="shared" si="89"/>
        <v>0</v>
      </c>
      <c r="AK79">
        <v>83.85</v>
      </c>
      <c r="AL79">
        <v>19.05</v>
      </c>
      <c r="AM79">
        <v>0</v>
      </c>
      <c r="AN79">
        <v>0</v>
      </c>
      <c r="AO79">
        <v>64.8</v>
      </c>
      <c r="AP79">
        <v>0</v>
      </c>
      <c r="AQ79">
        <v>5.95</v>
      </c>
      <c r="AR79">
        <v>0</v>
      </c>
      <c r="AS79">
        <v>0</v>
      </c>
      <c r="AT79">
        <v>94</v>
      </c>
      <c r="AU79">
        <v>41</v>
      </c>
      <c r="AV79">
        <v>1.0669999999999999</v>
      </c>
      <c r="AW79">
        <v>1.0249999999999999</v>
      </c>
      <c r="AZ79">
        <v>1</v>
      </c>
      <c r="BA79">
        <v>26.06</v>
      </c>
      <c r="BB79">
        <v>1</v>
      </c>
      <c r="BC79">
        <v>6.98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142</v>
      </c>
      <c r="BM79">
        <v>66</v>
      </c>
      <c r="BN79">
        <v>0</v>
      </c>
      <c r="BO79" t="s">
        <v>139</v>
      </c>
      <c r="BP79">
        <v>1</v>
      </c>
      <c r="BQ79">
        <v>30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94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143</v>
      </c>
      <c r="CO79">
        <v>0</v>
      </c>
      <c r="CP79">
        <f t="shared" si="90"/>
        <v>938.5</v>
      </c>
      <c r="CQ79">
        <f t="shared" si="91"/>
        <v>136.32</v>
      </c>
      <c r="CR79">
        <f>(ROUND((ROUND((((ET79*1.15))*AV79*1),2)*BB79),2)+ROUND((ROUND(((AE79-((EU79*1.15)))*AV79*1),2)*BS79),2))</f>
        <v>0</v>
      </c>
      <c r="CS79">
        <f t="shared" si="92"/>
        <v>0</v>
      </c>
      <c r="CT79">
        <f t="shared" si="93"/>
        <v>2072.0300000000002</v>
      </c>
      <c r="CU79">
        <f t="shared" si="94"/>
        <v>0</v>
      </c>
      <c r="CV79">
        <f t="shared" si="95"/>
        <v>7.3009474999999986</v>
      </c>
      <c r="CW79">
        <f t="shared" si="96"/>
        <v>0</v>
      </c>
      <c r="CX79">
        <f t="shared" si="96"/>
        <v>0</v>
      </c>
      <c r="CY79">
        <f t="shared" si="97"/>
        <v>827.73580000000004</v>
      </c>
      <c r="CZ79">
        <f t="shared" si="98"/>
        <v>361.03370000000001</v>
      </c>
      <c r="DC79" t="s">
        <v>3</v>
      </c>
      <c r="DD79" t="s">
        <v>3</v>
      </c>
      <c r="DE79" t="s">
        <v>134</v>
      </c>
      <c r="DF79" t="s">
        <v>134</v>
      </c>
      <c r="DG79" t="s">
        <v>134</v>
      </c>
      <c r="DH79" t="s">
        <v>3</v>
      </c>
      <c r="DI79" t="s">
        <v>134</v>
      </c>
      <c r="DJ79" t="s">
        <v>134</v>
      </c>
      <c r="DK79" t="s">
        <v>3</v>
      </c>
      <c r="DL79" t="s">
        <v>3</v>
      </c>
      <c r="DM79" t="s">
        <v>3</v>
      </c>
      <c r="DN79">
        <v>114</v>
      </c>
      <c r="DO79">
        <v>90</v>
      </c>
      <c r="DP79">
        <v>1.0669999999999999</v>
      </c>
      <c r="DQ79">
        <v>1.0249999999999999</v>
      </c>
      <c r="DU79">
        <v>1013</v>
      </c>
      <c r="DV79" t="s">
        <v>141</v>
      </c>
      <c r="DW79" t="s">
        <v>141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107204292</v>
      </c>
      <c r="EF79">
        <v>30</v>
      </c>
      <c r="EG79" t="s">
        <v>126</v>
      </c>
      <c r="EH79">
        <v>0</v>
      </c>
      <c r="EI79" t="s">
        <v>3</v>
      </c>
      <c r="EJ79">
        <v>1</v>
      </c>
      <c r="EK79">
        <v>66</v>
      </c>
      <c r="EL79" t="s">
        <v>144</v>
      </c>
      <c r="EM79" t="s">
        <v>145</v>
      </c>
      <c r="EO79" t="s">
        <v>146</v>
      </c>
      <c r="EQ79">
        <v>131584</v>
      </c>
      <c r="ER79">
        <v>83.85</v>
      </c>
      <c r="ES79">
        <v>19.05</v>
      </c>
      <c r="ET79">
        <v>0</v>
      </c>
      <c r="EU79">
        <v>0</v>
      </c>
      <c r="EV79">
        <v>64.8</v>
      </c>
      <c r="EW79">
        <v>5.95</v>
      </c>
      <c r="EX79">
        <v>0</v>
      </c>
      <c r="EY79">
        <v>0</v>
      </c>
      <c r="FQ79">
        <v>0</v>
      </c>
      <c r="FR79">
        <f t="shared" si="99"/>
        <v>0</v>
      </c>
      <c r="FS79">
        <v>0</v>
      </c>
      <c r="FX79">
        <v>114</v>
      </c>
      <c r="FY79">
        <v>90</v>
      </c>
      <c r="GA79" t="s">
        <v>3</v>
      </c>
      <c r="GD79">
        <v>0</v>
      </c>
      <c r="GF79">
        <v>-628432366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100"/>
        <v>0</v>
      </c>
      <c r="GM79">
        <f t="shared" si="101"/>
        <v>2127.27</v>
      </c>
      <c r="GN79">
        <f t="shared" si="102"/>
        <v>2127.27</v>
      </c>
      <c r="GO79">
        <f t="shared" si="103"/>
        <v>0</v>
      </c>
      <c r="GP79">
        <f t="shared" si="104"/>
        <v>0</v>
      </c>
      <c r="GR79">
        <v>0</v>
      </c>
      <c r="GS79">
        <v>3</v>
      </c>
      <c r="GT79">
        <v>0</v>
      </c>
      <c r="GU79" t="s">
        <v>3</v>
      </c>
      <c r="GV79">
        <f t="shared" si="105"/>
        <v>0</v>
      </c>
      <c r="GW79">
        <v>1</v>
      </c>
      <c r="GX79">
        <f t="shared" si="106"/>
        <v>0</v>
      </c>
      <c r="HA79">
        <v>0</v>
      </c>
      <c r="HB79">
        <v>0</v>
      </c>
      <c r="HC79">
        <f t="shared" si="10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18</v>
      </c>
      <c r="E80" t="s">
        <v>147</v>
      </c>
      <c r="F80" t="s">
        <v>148</v>
      </c>
      <c r="G80" t="s">
        <v>149</v>
      </c>
      <c r="H80" t="s">
        <v>150</v>
      </c>
      <c r="I80">
        <f>I79*J80</f>
        <v>0.17</v>
      </c>
      <c r="J80">
        <v>0.4</v>
      </c>
      <c r="K80">
        <v>0.4</v>
      </c>
      <c r="O80">
        <f t="shared" si="77"/>
        <v>3298.75</v>
      </c>
      <c r="P80">
        <f t="shared" si="78"/>
        <v>3298.75</v>
      </c>
      <c r="Q80">
        <f>(ROUND((ROUND(((ET80)*AV80*I80),2)*BB80),2)+ROUND((ROUND(((AE80-(EU80))*AV80*I80),2)*BS80),2))</f>
        <v>0</v>
      </c>
      <c r="R80">
        <f t="shared" si="79"/>
        <v>0</v>
      </c>
      <c r="S80">
        <f t="shared" si="80"/>
        <v>0</v>
      </c>
      <c r="T80">
        <f t="shared" si="81"/>
        <v>0</v>
      </c>
      <c r="U80">
        <f t="shared" si="82"/>
        <v>0</v>
      </c>
      <c r="V80">
        <f t="shared" si="83"/>
        <v>0</v>
      </c>
      <c r="W80">
        <f t="shared" si="84"/>
        <v>0</v>
      </c>
      <c r="X80">
        <f t="shared" si="85"/>
        <v>0</v>
      </c>
      <c r="Y80">
        <f t="shared" si="85"/>
        <v>0</v>
      </c>
      <c r="AA80">
        <v>109151981</v>
      </c>
      <c r="AB80">
        <f t="shared" si="86"/>
        <v>1067.1400000000001</v>
      </c>
      <c r="AC80">
        <f t="shared" si="87"/>
        <v>1067.1400000000001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8"/>
        <v>0</v>
      </c>
      <c r="AH80">
        <f>(EW80)</f>
        <v>0</v>
      </c>
      <c r="AI80">
        <f>(EX80)</f>
        <v>0</v>
      </c>
      <c r="AJ80">
        <f t="shared" si="89"/>
        <v>0</v>
      </c>
      <c r="AK80">
        <v>1067.1400000000001</v>
      </c>
      <c r="AL80">
        <v>1067.1400000000001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1.0249999999999999</v>
      </c>
      <c r="AZ80">
        <v>1</v>
      </c>
      <c r="BA80">
        <v>1</v>
      </c>
      <c r="BB80">
        <v>1</v>
      </c>
      <c r="BC80">
        <v>17.739999999999998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151</v>
      </c>
      <c r="BM80">
        <v>66</v>
      </c>
      <c r="BN80">
        <v>0</v>
      </c>
      <c r="BO80" t="s">
        <v>148</v>
      </c>
      <c r="BP80">
        <v>1</v>
      </c>
      <c r="BQ80">
        <v>30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0"/>
        <v>3298.75</v>
      </c>
      <c r="CQ80">
        <f t="shared" si="91"/>
        <v>19404.37</v>
      </c>
      <c r="CR80">
        <f>(ROUND((ROUND(((ET80)*AV80*1),2)*BB80),2)+ROUND((ROUND(((AE80-(EU80))*AV80*1),2)*BS80),2))</f>
        <v>0</v>
      </c>
      <c r="CS80">
        <f t="shared" si="92"/>
        <v>0</v>
      </c>
      <c r="CT80">
        <f t="shared" si="93"/>
        <v>0</v>
      </c>
      <c r="CU80">
        <f t="shared" si="94"/>
        <v>0</v>
      </c>
      <c r="CV80">
        <f t="shared" si="95"/>
        <v>0</v>
      </c>
      <c r="CW80">
        <f t="shared" si="96"/>
        <v>0</v>
      </c>
      <c r="CX80">
        <f t="shared" si="96"/>
        <v>0</v>
      </c>
      <c r="CY80">
        <f t="shared" si="97"/>
        <v>0</v>
      </c>
      <c r="CZ80">
        <f t="shared" si="9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114</v>
      </c>
      <c r="DO80">
        <v>90</v>
      </c>
      <c r="DP80">
        <v>1.0669999999999999</v>
      </c>
      <c r="DQ80">
        <v>1.0249999999999999</v>
      </c>
      <c r="DU80">
        <v>1010</v>
      </c>
      <c r="DV80" t="s">
        <v>150</v>
      </c>
      <c r="DW80" t="s">
        <v>150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107204292</v>
      </c>
      <c r="EF80">
        <v>30</v>
      </c>
      <c r="EG80" t="s">
        <v>126</v>
      </c>
      <c r="EH80">
        <v>0</v>
      </c>
      <c r="EI80" t="s">
        <v>3</v>
      </c>
      <c r="EJ80">
        <v>1</v>
      </c>
      <c r="EK80">
        <v>66</v>
      </c>
      <c r="EL80" t="s">
        <v>144</v>
      </c>
      <c r="EM80" t="s">
        <v>145</v>
      </c>
      <c r="EO80" t="s">
        <v>3</v>
      </c>
      <c r="EQ80">
        <v>0</v>
      </c>
      <c r="ER80">
        <v>1067.1400000000001</v>
      </c>
      <c r="ES80">
        <v>1067.1400000000001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9"/>
        <v>0</v>
      </c>
      <c r="FS80">
        <v>0</v>
      </c>
      <c r="FX80">
        <v>114</v>
      </c>
      <c r="FY80">
        <v>90</v>
      </c>
      <c r="GA80" t="s">
        <v>3</v>
      </c>
      <c r="GD80">
        <v>0</v>
      </c>
      <c r="GF80">
        <v>2054989183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100"/>
        <v>0</v>
      </c>
      <c r="GM80">
        <f t="shared" si="101"/>
        <v>3298.75</v>
      </c>
      <c r="GN80">
        <f t="shared" si="102"/>
        <v>3298.75</v>
      </c>
      <c r="GO80">
        <f t="shared" si="103"/>
        <v>0</v>
      </c>
      <c r="GP80">
        <f t="shared" si="104"/>
        <v>0</v>
      </c>
      <c r="GR80">
        <v>0</v>
      </c>
      <c r="GS80">
        <v>3</v>
      </c>
      <c r="GT80">
        <v>0</v>
      </c>
      <c r="GU80" t="s">
        <v>3</v>
      </c>
      <c r="GV80">
        <f t="shared" si="105"/>
        <v>0</v>
      </c>
      <c r="GW80">
        <v>1</v>
      </c>
      <c r="GX80">
        <f t="shared" si="106"/>
        <v>0</v>
      </c>
      <c r="HA80">
        <v>0</v>
      </c>
      <c r="HB80">
        <v>0</v>
      </c>
      <c r="HC80">
        <f t="shared" si="10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20</v>
      </c>
      <c r="E81" t="s">
        <v>152</v>
      </c>
      <c r="F81" t="s">
        <v>153</v>
      </c>
      <c r="G81" t="s">
        <v>154</v>
      </c>
      <c r="H81" t="s">
        <v>155</v>
      </c>
      <c r="I81">
        <f>I79*J81</f>
        <v>0.10199999999999999</v>
      </c>
      <c r="J81">
        <v>0.24</v>
      </c>
      <c r="K81">
        <v>0.24</v>
      </c>
      <c r="O81">
        <f t="shared" si="77"/>
        <v>364.15</v>
      </c>
      <c r="P81">
        <f t="shared" si="78"/>
        <v>364.15</v>
      </c>
      <c r="Q81">
        <f>(ROUND((ROUND(((ET81)*AV81*I81),2)*BB81),2)+ROUND((ROUND(((AE81-(EU81))*AV81*I81),2)*BS81),2))</f>
        <v>0</v>
      </c>
      <c r="R81">
        <f t="shared" si="79"/>
        <v>0</v>
      </c>
      <c r="S81">
        <f t="shared" si="80"/>
        <v>0</v>
      </c>
      <c r="T81">
        <f t="shared" si="81"/>
        <v>0</v>
      </c>
      <c r="U81">
        <f t="shared" si="82"/>
        <v>0</v>
      </c>
      <c r="V81">
        <f t="shared" si="83"/>
        <v>0</v>
      </c>
      <c r="W81">
        <f t="shared" si="84"/>
        <v>0</v>
      </c>
      <c r="X81">
        <f t="shared" si="85"/>
        <v>0</v>
      </c>
      <c r="Y81">
        <f t="shared" si="85"/>
        <v>0</v>
      </c>
      <c r="AA81">
        <v>109151981</v>
      </c>
      <c r="AB81">
        <f t="shared" si="86"/>
        <v>451.14</v>
      </c>
      <c r="AC81">
        <f t="shared" si="87"/>
        <v>451.14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8"/>
        <v>0</v>
      </c>
      <c r="AH81">
        <f>(EW81)</f>
        <v>0</v>
      </c>
      <c r="AI81">
        <f>(EX81)</f>
        <v>0</v>
      </c>
      <c r="AJ81">
        <f t="shared" si="89"/>
        <v>0</v>
      </c>
      <c r="AK81">
        <v>451.14</v>
      </c>
      <c r="AL81">
        <v>451.14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1.0249999999999999</v>
      </c>
      <c r="AZ81">
        <v>1</v>
      </c>
      <c r="BA81">
        <v>1</v>
      </c>
      <c r="BB81">
        <v>1</v>
      </c>
      <c r="BC81">
        <v>7.72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156</v>
      </c>
      <c r="BM81">
        <v>66</v>
      </c>
      <c r="BN81">
        <v>0</v>
      </c>
      <c r="BO81" t="s">
        <v>153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0"/>
        <v>364.15</v>
      </c>
      <c r="CQ81">
        <f t="shared" si="91"/>
        <v>3569.88</v>
      </c>
      <c r="CR81">
        <f>(ROUND((ROUND(((ET81)*AV81*1),2)*BB81),2)+ROUND((ROUND(((AE81-(EU81))*AV81*1),2)*BS81),2))</f>
        <v>0</v>
      </c>
      <c r="CS81">
        <f t="shared" si="92"/>
        <v>0</v>
      </c>
      <c r="CT81">
        <f t="shared" si="93"/>
        <v>0</v>
      </c>
      <c r="CU81">
        <f t="shared" si="94"/>
        <v>0</v>
      </c>
      <c r="CV81">
        <f t="shared" si="95"/>
        <v>0</v>
      </c>
      <c r="CW81">
        <f t="shared" si="96"/>
        <v>0</v>
      </c>
      <c r="CX81">
        <f t="shared" si="96"/>
        <v>0</v>
      </c>
      <c r="CY81">
        <f t="shared" si="97"/>
        <v>0</v>
      </c>
      <c r="CZ81">
        <f t="shared" si="9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114</v>
      </c>
      <c r="DO81">
        <v>90</v>
      </c>
      <c r="DP81">
        <v>1.0669999999999999</v>
      </c>
      <c r="DQ81">
        <v>1.0249999999999999</v>
      </c>
      <c r="DU81">
        <v>1007</v>
      </c>
      <c r="DV81" t="s">
        <v>155</v>
      </c>
      <c r="DW81" t="s">
        <v>155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107204292</v>
      </c>
      <c r="EF81">
        <v>30</v>
      </c>
      <c r="EG81" t="s">
        <v>126</v>
      </c>
      <c r="EH81">
        <v>0</v>
      </c>
      <c r="EI81" t="s">
        <v>3</v>
      </c>
      <c r="EJ81">
        <v>1</v>
      </c>
      <c r="EK81">
        <v>66</v>
      </c>
      <c r="EL81" t="s">
        <v>144</v>
      </c>
      <c r="EM81" t="s">
        <v>145</v>
      </c>
      <c r="EO81" t="s">
        <v>3</v>
      </c>
      <c r="EQ81">
        <v>0</v>
      </c>
      <c r="ER81">
        <v>451.14</v>
      </c>
      <c r="ES81">
        <v>451.14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9"/>
        <v>0</v>
      </c>
      <c r="FS81">
        <v>0</v>
      </c>
      <c r="FX81">
        <v>114</v>
      </c>
      <c r="FY81">
        <v>90</v>
      </c>
      <c r="GA81" t="s">
        <v>3</v>
      </c>
      <c r="GD81">
        <v>0</v>
      </c>
      <c r="GF81">
        <v>-718781615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100"/>
        <v>0</v>
      </c>
      <c r="GM81">
        <f t="shared" si="101"/>
        <v>364.15</v>
      </c>
      <c r="GN81">
        <f t="shared" si="102"/>
        <v>364.15</v>
      </c>
      <c r="GO81">
        <f t="shared" si="103"/>
        <v>0</v>
      </c>
      <c r="GP81">
        <f t="shared" si="104"/>
        <v>0</v>
      </c>
      <c r="GR81">
        <v>0</v>
      </c>
      <c r="GS81">
        <v>3</v>
      </c>
      <c r="GT81">
        <v>0</v>
      </c>
      <c r="GU81" t="s">
        <v>3</v>
      </c>
      <c r="GV81">
        <f t="shared" si="105"/>
        <v>0</v>
      </c>
      <c r="GW81">
        <v>1</v>
      </c>
      <c r="GX81">
        <f t="shared" si="106"/>
        <v>0</v>
      </c>
      <c r="HA81">
        <v>0</v>
      </c>
      <c r="HB81">
        <v>0</v>
      </c>
      <c r="HC81">
        <f t="shared" si="10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ROW(SmtRes!A24)</f>
        <v>24</v>
      </c>
      <c r="D82">
        <f>ROW(EtalonRes!A26)</f>
        <v>26</v>
      </c>
      <c r="E82" t="s">
        <v>33</v>
      </c>
      <c r="F82" t="s">
        <v>157</v>
      </c>
      <c r="G82" t="s">
        <v>158</v>
      </c>
      <c r="H82" t="s">
        <v>31</v>
      </c>
      <c r="I82">
        <v>0.03</v>
      </c>
      <c r="J82">
        <v>0</v>
      </c>
      <c r="K82">
        <v>0.03</v>
      </c>
      <c r="O82">
        <f t="shared" si="77"/>
        <v>1529.26</v>
      </c>
      <c r="P82">
        <f t="shared" si="78"/>
        <v>18.25</v>
      </c>
      <c r="Q82">
        <f>(ROUND((ROUND((((ET82*1.15))*AV82*I82),2)*BB82),2)+ROUND((ROUND(((AE82-((EU82*1.15)))*AV82*I82),2)*BS82),2))</f>
        <v>14.64</v>
      </c>
      <c r="R82">
        <f t="shared" si="79"/>
        <v>4.43</v>
      </c>
      <c r="S82">
        <f t="shared" si="80"/>
        <v>1496.37</v>
      </c>
      <c r="T82">
        <f t="shared" si="81"/>
        <v>0</v>
      </c>
      <c r="U82">
        <f t="shared" si="82"/>
        <v>4.3501739999999991</v>
      </c>
      <c r="V82">
        <f t="shared" si="83"/>
        <v>0</v>
      </c>
      <c r="W82">
        <f t="shared" si="84"/>
        <v>0</v>
      </c>
      <c r="X82">
        <f t="shared" si="85"/>
        <v>1077.3900000000001</v>
      </c>
      <c r="Y82">
        <f t="shared" si="85"/>
        <v>763.15</v>
      </c>
      <c r="AA82">
        <v>109151981</v>
      </c>
      <c r="AB82">
        <f t="shared" si="86"/>
        <v>1896.115</v>
      </c>
      <c r="AC82">
        <f t="shared" si="87"/>
        <v>61.06</v>
      </c>
      <c r="AD82">
        <f>ROUND(((((ET82*1.15))-((EU82*1.15)))+AE82),6)</f>
        <v>74.174999999999997</v>
      </c>
      <c r="AE82">
        <f>ROUND(((EU82*1.15)),6)</f>
        <v>5.0715000000000003</v>
      </c>
      <c r="AF82">
        <f>ROUND(((EV82*1.15)),6)</f>
        <v>1760.88</v>
      </c>
      <c r="AG82">
        <f t="shared" si="88"/>
        <v>0</v>
      </c>
      <c r="AH82">
        <f>((EW82*1.15))</f>
        <v>133.39999999999998</v>
      </c>
      <c r="AI82">
        <f>((EX82*1.15))</f>
        <v>0</v>
      </c>
      <c r="AJ82">
        <f t="shared" si="89"/>
        <v>0</v>
      </c>
      <c r="AK82">
        <v>1656.76</v>
      </c>
      <c r="AL82">
        <v>61.06</v>
      </c>
      <c r="AM82">
        <v>64.5</v>
      </c>
      <c r="AN82">
        <v>4.41</v>
      </c>
      <c r="AO82">
        <v>1531.2</v>
      </c>
      <c r="AP82">
        <v>0</v>
      </c>
      <c r="AQ82">
        <v>116</v>
      </c>
      <c r="AR82">
        <v>0</v>
      </c>
      <c r="AS82">
        <v>0</v>
      </c>
      <c r="AT82">
        <v>72</v>
      </c>
      <c r="AU82">
        <v>51</v>
      </c>
      <c r="AV82">
        <v>1.087</v>
      </c>
      <c r="AW82">
        <v>1</v>
      </c>
      <c r="AZ82">
        <v>1</v>
      </c>
      <c r="BA82">
        <v>26.06</v>
      </c>
      <c r="BB82">
        <v>6.05</v>
      </c>
      <c r="BC82">
        <v>9.9700000000000006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159</v>
      </c>
      <c r="BM82">
        <v>80</v>
      </c>
      <c r="BN82">
        <v>0</v>
      </c>
      <c r="BO82" t="s">
        <v>157</v>
      </c>
      <c r="BP82">
        <v>1</v>
      </c>
      <c r="BQ82">
        <v>30</v>
      </c>
      <c r="BR82">
        <v>0</v>
      </c>
      <c r="BS82">
        <v>26.06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72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143</v>
      </c>
      <c r="CO82">
        <v>0</v>
      </c>
      <c r="CP82">
        <f t="shared" si="90"/>
        <v>1529.26</v>
      </c>
      <c r="CQ82">
        <f t="shared" si="91"/>
        <v>608.77</v>
      </c>
      <c r="CR82">
        <f>(ROUND((ROUND((((ET82*1.15))*AV82*1),2)*BB82),2)+ROUND((ROUND(((AE82-((EU82*1.15)))*AV82*1),2)*BS82),2))</f>
        <v>487.81</v>
      </c>
      <c r="CS82">
        <f t="shared" si="92"/>
        <v>143.59</v>
      </c>
      <c r="CT82">
        <f t="shared" si="93"/>
        <v>49880.92</v>
      </c>
      <c r="CU82">
        <f t="shared" si="94"/>
        <v>0</v>
      </c>
      <c r="CV82">
        <f t="shared" si="95"/>
        <v>145.00579999999997</v>
      </c>
      <c r="CW82">
        <f t="shared" si="96"/>
        <v>0</v>
      </c>
      <c r="CX82">
        <f t="shared" si="96"/>
        <v>0</v>
      </c>
      <c r="CY82">
        <f t="shared" si="97"/>
        <v>1077.3863999999999</v>
      </c>
      <c r="CZ82">
        <f t="shared" si="98"/>
        <v>763.14869999999996</v>
      </c>
      <c r="DC82" t="s">
        <v>3</v>
      </c>
      <c r="DD82" t="s">
        <v>3</v>
      </c>
      <c r="DE82" t="s">
        <v>134</v>
      </c>
      <c r="DF82" t="s">
        <v>134</v>
      </c>
      <c r="DG82" t="s">
        <v>134</v>
      </c>
      <c r="DH82" t="s">
        <v>3</v>
      </c>
      <c r="DI82" t="s">
        <v>134</v>
      </c>
      <c r="DJ82" t="s">
        <v>134</v>
      </c>
      <c r="DK82" t="s">
        <v>3</v>
      </c>
      <c r="DL82" t="s">
        <v>3</v>
      </c>
      <c r="DM82" t="s">
        <v>3</v>
      </c>
      <c r="DN82">
        <v>87</v>
      </c>
      <c r="DO82">
        <v>105</v>
      </c>
      <c r="DP82">
        <v>1.087</v>
      </c>
      <c r="DQ82">
        <v>1</v>
      </c>
      <c r="DU82">
        <v>1013</v>
      </c>
      <c r="DV82" t="s">
        <v>31</v>
      </c>
      <c r="DW82" t="s">
        <v>31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107204306</v>
      </c>
      <c r="EF82">
        <v>30</v>
      </c>
      <c r="EG82" t="s">
        <v>126</v>
      </c>
      <c r="EH82">
        <v>0</v>
      </c>
      <c r="EI82" t="s">
        <v>3</v>
      </c>
      <c r="EJ82">
        <v>1</v>
      </c>
      <c r="EK82">
        <v>80</v>
      </c>
      <c r="EL82" t="s">
        <v>160</v>
      </c>
      <c r="EM82" t="s">
        <v>161</v>
      </c>
      <c r="EO82" t="s">
        <v>146</v>
      </c>
      <c r="EQ82">
        <v>131584</v>
      </c>
      <c r="ER82">
        <v>1656.76</v>
      </c>
      <c r="ES82">
        <v>61.06</v>
      </c>
      <c r="ET82">
        <v>64.5</v>
      </c>
      <c r="EU82">
        <v>4.41</v>
      </c>
      <c r="EV82">
        <v>1531.2</v>
      </c>
      <c r="EW82">
        <v>116</v>
      </c>
      <c r="EX82">
        <v>0</v>
      </c>
      <c r="EY82">
        <v>0</v>
      </c>
      <c r="FQ82">
        <v>0</v>
      </c>
      <c r="FR82">
        <f t="shared" si="99"/>
        <v>0</v>
      </c>
      <c r="FS82">
        <v>0</v>
      </c>
      <c r="FX82">
        <v>87</v>
      </c>
      <c r="FY82">
        <v>105</v>
      </c>
      <c r="GA82" t="s">
        <v>3</v>
      </c>
      <c r="GD82">
        <v>0</v>
      </c>
      <c r="GF82">
        <v>-1954847381</v>
      </c>
      <c r="GG82">
        <v>2</v>
      </c>
      <c r="GH82">
        <v>1</v>
      </c>
      <c r="GI82">
        <v>2</v>
      </c>
      <c r="GJ82">
        <v>0</v>
      </c>
      <c r="GK82">
        <f>ROUND(R82*(R12)/100,2)</f>
        <v>7.09</v>
      </c>
      <c r="GL82">
        <f t="shared" si="100"/>
        <v>0</v>
      </c>
      <c r="GM82">
        <f t="shared" si="101"/>
        <v>3376.89</v>
      </c>
      <c r="GN82">
        <f t="shared" si="102"/>
        <v>3376.89</v>
      </c>
      <c r="GO82">
        <f t="shared" si="103"/>
        <v>0</v>
      </c>
      <c r="GP82">
        <f t="shared" si="104"/>
        <v>0</v>
      </c>
      <c r="GR82">
        <v>0</v>
      </c>
      <c r="GS82">
        <v>3</v>
      </c>
      <c r="GT82">
        <v>0</v>
      </c>
      <c r="GU82" t="s">
        <v>3</v>
      </c>
      <c r="GV82">
        <f t="shared" si="105"/>
        <v>0</v>
      </c>
      <c r="GW82">
        <v>1</v>
      </c>
      <c r="GX82">
        <f t="shared" si="106"/>
        <v>0</v>
      </c>
      <c r="HA82">
        <v>0</v>
      </c>
      <c r="HB82">
        <v>0</v>
      </c>
      <c r="HC82">
        <f t="shared" si="10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ROW(SmtRes!A34)</f>
        <v>34</v>
      </c>
      <c r="D83">
        <f>ROW(EtalonRes!A37)</f>
        <v>37</v>
      </c>
      <c r="E83" t="s">
        <v>37</v>
      </c>
      <c r="F83" t="s">
        <v>162</v>
      </c>
      <c r="G83" t="s">
        <v>163</v>
      </c>
      <c r="H83" t="s">
        <v>164</v>
      </c>
      <c r="I83">
        <v>0.13372000000000001</v>
      </c>
      <c r="J83">
        <v>0</v>
      </c>
      <c r="K83">
        <v>0.13372000000000001</v>
      </c>
      <c r="O83">
        <f t="shared" si="77"/>
        <v>3030.97</v>
      </c>
      <c r="P83">
        <f t="shared" si="78"/>
        <v>110.91</v>
      </c>
      <c r="Q83">
        <f>(ROUND((ROUND((((ET83*1.15))*AV83*I83),2)*BB83),2)+ROUND((ROUND(((AE83-((EU83*1.15)))*AV83*I83),2)*BS83),2))</f>
        <v>855.85</v>
      </c>
      <c r="R83">
        <f t="shared" si="79"/>
        <v>588.42999999999995</v>
      </c>
      <c r="S83">
        <f t="shared" si="80"/>
        <v>2064.21</v>
      </c>
      <c r="T83">
        <f t="shared" si="81"/>
        <v>0</v>
      </c>
      <c r="U83">
        <f t="shared" si="82"/>
        <v>6.0009250273999992</v>
      </c>
      <c r="V83">
        <f t="shared" si="83"/>
        <v>0</v>
      </c>
      <c r="W83">
        <f t="shared" si="84"/>
        <v>0</v>
      </c>
      <c r="X83">
        <f t="shared" si="85"/>
        <v>1486.23</v>
      </c>
      <c r="Y83">
        <f t="shared" si="85"/>
        <v>1052.75</v>
      </c>
      <c r="AA83">
        <v>109151981</v>
      </c>
      <c r="AB83">
        <f t="shared" si="86"/>
        <v>1280.7985000000001</v>
      </c>
      <c r="AC83">
        <f t="shared" si="87"/>
        <v>80.900000000000006</v>
      </c>
      <c r="AD83">
        <f>ROUND(((((ET83*1.15))-((EU83*1.15)))+AE83),6)</f>
        <v>654.93650000000002</v>
      </c>
      <c r="AE83">
        <f>ROUND(((EU83*1.15)),6)</f>
        <v>155.34200000000001</v>
      </c>
      <c r="AF83">
        <f>ROUND(((EV83*1.15)),6)</f>
        <v>544.96199999999999</v>
      </c>
      <c r="AG83">
        <f t="shared" si="88"/>
        <v>0</v>
      </c>
      <c r="AH83">
        <f>((EW83*1.15))</f>
        <v>41.284999999999997</v>
      </c>
      <c r="AI83">
        <f>((EX83*1.15))</f>
        <v>0</v>
      </c>
      <c r="AJ83">
        <f t="shared" si="89"/>
        <v>0</v>
      </c>
      <c r="AK83">
        <v>1124.29</v>
      </c>
      <c r="AL83">
        <v>80.900000000000006</v>
      </c>
      <c r="AM83">
        <v>569.51</v>
      </c>
      <c r="AN83">
        <v>135.08000000000001</v>
      </c>
      <c r="AO83">
        <v>473.88</v>
      </c>
      <c r="AP83">
        <v>0</v>
      </c>
      <c r="AQ83">
        <v>35.9</v>
      </c>
      <c r="AR83">
        <v>0</v>
      </c>
      <c r="AS83">
        <v>0</v>
      </c>
      <c r="AT83">
        <v>72</v>
      </c>
      <c r="AU83">
        <v>51</v>
      </c>
      <c r="AV83">
        <v>1.087</v>
      </c>
      <c r="AW83">
        <v>1</v>
      </c>
      <c r="AZ83">
        <v>1</v>
      </c>
      <c r="BA83">
        <v>26.06</v>
      </c>
      <c r="BB83">
        <v>8.99</v>
      </c>
      <c r="BC83">
        <v>10.25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165</v>
      </c>
      <c r="BM83">
        <v>80</v>
      </c>
      <c r="BN83">
        <v>0</v>
      </c>
      <c r="BO83" t="s">
        <v>162</v>
      </c>
      <c r="BP83">
        <v>1</v>
      </c>
      <c r="BQ83">
        <v>30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72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143</v>
      </c>
      <c r="CO83">
        <v>0</v>
      </c>
      <c r="CP83">
        <f t="shared" si="90"/>
        <v>3030.9700000000003</v>
      </c>
      <c r="CQ83">
        <f t="shared" si="91"/>
        <v>829.23</v>
      </c>
      <c r="CR83">
        <f>(ROUND((ROUND((((ET83*1.15))*AV83*1),2)*BB83),2)+ROUND((ROUND(((AE83-((EU83*1.15)))*AV83*1),2)*BS83),2))</f>
        <v>6400.16</v>
      </c>
      <c r="CS83">
        <f t="shared" si="92"/>
        <v>4400.49</v>
      </c>
      <c r="CT83">
        <f t="shared" si="93"/>
        <v>15437.16</v>
      </c>
      <c r="CU83">
        <f t="shared" si="94"/>
        <v>0</v>
      </c>
      <c r="CV83">
        <f t="shared" si="95"/>
        <v>44.876794999999994</v>
      </c>
      <c r="CW83">
        <f t="shared" si="96"/>
        <v>0</v>
      </c>
      <c r="CX83">
        <f t="shared" si="96"/>
        <v>0</v>
      </c>
      <c r="CY83">
        <f t="shared" si="97"/>
        <v>1486.2311999999999</v>
      </c>
      <c r="CZ83">
        <f t="shared" si="98"/>
        <v>1052.7471</v>
      </c>
      <c r="DC83" t="s">
        <v>3</v>
      </c>
      <c r="DD83" t="s">
        <v>3</v>
      </c>
      <c r="DE83" t="s">
        <v>134</v>
      </c>
      <c r="DF83" t="s">
        <v>134</v>
      </c>
      <c r="DG83" t="s">
        <v>134</v>
      </c>
      <c r="DH83" t="s">
        <v>3</v>
      </c>
      <c r="DI83" t="s">
        <v>134</v>
      </c>
      <c r="DJ83" t="s">
        <v>134</v>
      </c>
      <c r="DK83" t="s">
        <v>3</v>
      </c>
      <c r="DL83" t="s">
        <v>3</v>
      </c>
      <c r="DM83" t="s">
        <v>3</v>
      </c>
      <c r="DN83">
        <v>87</v>
      </c>
      <c r="DO83">
        <v>105</v>
      </c>
      <c r="DP83">
        <v>1.087</v>
      </c>
      <c r="DQ83">
        <v>1</v>
      </c>
      <c r="DU83">
        <v>1013</v>
      </c>
      <c r="DV83" t="s">
        <v>164</v>
      </c>
      <c r="DW83" t="s">
        <v>164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107204306</v>
      </c>
      <c r="EF83">
        <v>30</v>
      </c>
      <c r="EG83" t="s">
        <v>126</v>
      </c>
      <c r="EH83">
        <v>0</v>
      </c>
      <c r="EI83" t="s">
        <v>3</v>
      </c>
      <c r="EJ83">
        <v>1</v>
      </c>
      <c r="EK83">
        <v>80</v>
      </c>
      <c r="EL83" t="s">
        <v>160</v>
      </c>
      <c r="EM83" t="s">
        <v>161</v>
      </c>
      <c r="EO83" t="s">
        <v>146</v>
      </c>
      <c r="EQ83">
        <v>131584</v>
      </c>
      <c r="ER83">
        <v>1124.29</v>
      </c>
      <c r="ES83">
        <v>80.900000000000006</v>
      </c>
      <c r="ET83">
        <v>569.51</v>
      </c>
      <c r="EU83">
        <v>135.08000000000001</v>
      </c>
      <c r="EV83">
        <v>473.88</v>
      </c>
      <c r="EW83">
        <v>35.9</v>
      </c>
      <c r="EX83">
        <v>0</v>
      </c>
      <c r="EY83">
        <v>0</v>
      </c>
      <c r="FQ83">
        <v>0</v>
      </c>
      <c r="FR83">
        <f t="shared" si="99"/>
        <v>0</v>
      </c>
      <c r="FS83">
        <v>0</v>
      </c>
      <c r="FX83">
        <v>87</v>
      </c>
      <c r="FY83">
        <v>105</v>
      </c>
      <c r="GA83" t="s">
        <v>3</v>
      </c>
      <c r="GD83">
        <v>0</v>
      </c>
      <c r="GF83">
        <v>-2080273102</v>
      </c>
      <c r="GG83">
        <v>2</v>
      </c>
      <c r="GH83">
        <v>1</v>
      </c>
      <c r="GI83">
        <v>2</v>
      </c>
      <c r="GJ83">
        <v>0</v>
      </c>
      <c r="GK83">
        <f>ROUND(R83*(R12)/100,2)</f>
        <v>941.49</v>
      </c>
      <c r="GL83">
        <f t="shared" si="100"/>
        <v>0</v>
      </c>
      <c r="GM83">
        <f t="shared" si="101"/>
        <v>6511.44</v>
      </c>
      <c r="GN83">
        <f t="shared" si="102"/>
        <v>6511.44</v>
      </c>
      <c r="GO83">
        <f t="shared" si="103"/>
        <v>0</v>
      </c>
      <c r="GP83">
        <f t="shared" si="104"/>
        <v>0</v>
      </c>
      <c r="GR83">
        <v>0</v>
      </c>
      <c r="GS83">
        <v>3</v>
      </c>
      <c r="GT83">
        <v>0</v>
      </c>
      <c r="GU83" t="s">
        <v>3</v>
      </c>
      <c r="GV83">
        <f t="shared" si="105"/>
        <v>0</v>
      </c>
      <c r="GW83">
        <v>1</v>
      </c>
      <c r="GX83">
        <f t="shared" si="106"/>
        <v>0</v>
      </c>
      <c r="HA83">
        <v>0</v>
      </c>
      <c r="HB83">
        <v>0</v>
      </c>
      <c r="HC83">
        <f t="shared" si="10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32</v>
      </c>
      <c r="E84" t="s">
        <v>166</v>
      </c>
      <c r="F84" t="s">
        <v>167</v>
      </c>
      <c r="G84" t="s">
        <v>168</v>
      </c>
      <c r="H84" t="s">
        <v>169</v>
      </c>
      <c r="I84">
        <f>I83*J84</f>
        <v>0.13372000000000001</v>
      </c>
      <c r="J84">
        <v>1</v>
      </c>
      <c r="K84">
        <v>1</v>
      </c>
      <c r="O84">
        <f t="shared" si="77"/>
        <v>19483.419999999998</v>
      </c>
      <c r="P84">
        <f t="shared" si="78"/>
        <v>19483.419999999998</v>
      </c>
      <c r="Q84">
        <f>(ROUND((ROUND(((ET84)*AV84*I84),2)*BB84),2)+ROUND((ROUND(((AE84-(EU84))*AV84*I84),2)*BS84),2))</f>
        <v>0</v>
      </c>
      <c r="R84">
        <f t="shared" si="79"/>
        <v>0</v>
      </c>
      <c r="S84">
        <f t="shared" si="80"/>
        <v>0</v>
      </c>
      <c r="T84">
        <f t="shared" si="81"/>
        <v>0</v>
      </c>
      <c r="U84">
        <f t="shared" si="82"/>
        <v>0</v>
      </c>
      <c r="V84">
        <f t="shared" si="83"/>
        <v>0</v>
      </c>
      <c r="W84">
        <f t="shared" si="84"/>
        <v>0</v>
      </c>
      <c r="X84">
        <f t="shared" si="85"/>
        <v>0</v>
      </c>
      <c r="Y84">
        <f t="shared" si="85"/>
        <v>0</v>
      </c>
      <c r="AA84">
        <v>109151981</v>
      </c>
      <c r="AB84">
        <f t="shared" si="86"/>
        <v>17021.419999999998</v>
      </c>
      <c r="AC84">
        <f t="shared" si="87"/>
        <v>17021.419999999998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8"/>
        <v>0</v>
      </c>
      <c r="AH84">
        <f>(EW84)</f>
        <v>0</v>
      </c>
      <c r="AI84">
        <f>(EX84)</f>
        <v>0</v>
      </c>
      <c r="AJ84">
        <f t="shared" si="89"/>
        <v>0</v>
      </c>
      <c r="AK84">
        <v>17021.419999999998</v>
      </c>
      <c r="AL84">
        <v>17021.419999999998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8.56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170</v>
      </c>
      <c r="BM84">
        <v>80</v>
      </c>
      <c r="BN84">
        <v>0</v>
      </c>
      <c r="BO84" t="s">
        <v>167</v>
      </c>
      <c r="BP84">
        <v>1</v>
      </c>
      <c r="BQ84">
        <v>30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19483.419999999998</v>
      </c>
      <c r="CQ84">
        <f t="shared" si="91"/>
        <v>145703.35999999999</v>
      </c>
      <c r="CR84">
        <f>(ROUND((ROUND(((ET84)*AV84*1),2)*BB84),2)+ROUND((ROUND(((AE84-(EU84))*AV84*1),2)*BS84),2))</f>
        <v>0</v>
      </c>
      <c r="CS84">
        <f t="shared" si="92"/>
        <v>0</v>
      </c>
      <c r="CT84">
        <f t="shared" si="93"/>
        <v>0</v>
      </c>
      <c r="CU84">
        <f t="shared" si="94"/>
        <v>0</v>
      </c>
      <c r="CV84">
        <f t="shared" si="95"/>
        <v>0</v>
      </c>
      <c r="CW84">
        <f t="shared" si="96"/>
        <v>0</v>
      </c>
      <c r="CX84">
        <f t="shared" si="96"/>
        <v>0</v>
      </c>
      <c r="CY84">
        <f t="shared" si="97"/>
        <v>0</v>
      </c>
      <c r="CZ84">
        <f t="shared" si="98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87</v>
      </c>
      <c r="DO84">
        <v>105</v>
      </c>
      <c r="DP84">
        <v>1.087</v>
      </c>
      <c r="DQ84">
        <v>1</v>
      </c>
      <c r="DU84">
        <v>1009</v>
      </c>
      <c r="DV84" t="s">
        <v>169</v>
      </c>
      <c r="DW84" t="s">
        <v>169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107204306</v>
      </c>
      <c r="EF84">
        <v>30</v>
      </c>
      <c r="EG84" t="s">
        <v>126</v>
      </c>
      <c r="EH84">
        <v>0</v>
      </c>
      <c r="EI84" t="s">
        <v>3</v>
      </c>
      <c r="EJ84">
        <v>1</v>
      </c>
      <c r="EK84">
        <v>80</v>
      </c>
      <c r="EL84" t="s">
        <v>160</v>
      </c>
      <c r="EM84" t="s">
        <v>161</v>
      </c>
      <c r="EO84" t="s">
        <v>3</v>
      </c>
      <c r="EQ84">
        <v>0</v>
      </c>
      <c r="ER84">
        <v>17021.419999999998</v>
      </c>
      <c r="ES84">
        <v>17021.419999999998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9"/>
        <v>0</v>
      </c>
      <c r="FS84">
        <v>0</v>
      </c>
      <c r="FX84">
        <v>87</v>
      </c>
      <c r="FY84">
        <v>105</v>
      </c>
      <c r="GA84" t="s">
        <v>3</v>
      </c>
      <c r="GD84">
        <v>0</v>
      </c>
      <c r="GF84">
        <v>1778277481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100"/>
        <v>0</v>
      </c>
      <c r="GM84">
        <f t="shared" si="101"/>
        <v>19483.419999999998</v>
      </c>
      <c r="GN84">
        <f t="shared" si="102"/>
        <v>19483.419999999998</v>
      </c>
      <c r="GO84">
        <f t="shared" si="103"/>
        <v>0</v>
      </c>
      <c r="GP84">
        <f t="shared" si="104"/>
        <v>0</v>
      </c>
      <c r="GR84">
        <v>0</v>
      </c>
      <c r="GS84">
        <v>3</v>
      </c>
      <c r="GT84">
        <v>0</v>
      </c>
      <c r="GU84" t="s">
        <v>3</v>
      </c>
      <c r="GV84">
        <f t="shared" si="105"/>
        <v>0</v>
      </c>
      <c r="GW84">
        <v>1</v>
      </c>
      <c r="GX84">
        <f t="shared" si="106"/>
        <v>0</v>
      </c>
      <c r="HA84">
        <v>0</v>
      </c>
      <c r="HB84">
        <v>0</v>
      </c>
      <c r="HC84">
        <f t="shared" si="10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19</v>
      </c>
      <c r="B85">
        <v>1</v>
      </c>
      <c r="F85" t="s">
        <v>3</v>
      </c>
      <c r="G85" t="s">
        <v>171</v>
      </c>
      <c r="H85" t="s">
        <v>3</v>
      </c>
      <c r="AA85">
        <v>1</v>
      </c>
      <c r="IK85">
        <v>0</v>
      </c>
    </row>
    <row r="86" spans="1:245" x14ac:dyDescent="0.2">
      <c r="A86">
        <v>17</v>
      </c>
      <c r="B86">
        <v>1</v>
      </c>
      <c r="C86">
        <f>ROW(SmtRes!A37)</f>
        <v>37</v>
      </c>
      <c r="D86">
        <f>ROW(EtalonRes!A40)</f>
        <v>40</v>
      </c>
      <c r="E86" t="s">
        <v>44</v>
      </c>
      <c r="F86" t="s">
        <v>172</v>
      </c>
      <c r="G86" t="s">
        <v>173</v>
      </c>
      <c r="H86" t="s">
        <v>174</v>
      </c>
      <c r="I86">
        <f>ROUND(2/100,9)</f>
        <v>0.02</v>
      </c>
      <c r="J86">
        <v>0</v>
      </c>
      <c r="K86">
        <f>ROUND(2/100,9)</f>
        <v>0.02</v>
      </c>
      <c r="O86">
        <f t="shared" ref="O86:O92" si="108">ROUND(CP86,2)</f>
        <v>3060.41</v>
      </c>
      <c r="P86">
        <f t="shared" ref="P86:P92" si="109">ROUND((ROUND((AC86*AW86*I86),2)*BC86),2)</f>
        <v>0</v>
      </c>
      <c r="Q86">
        <f>(ROUND((ROUND((((ET86*1.15))*AV86*I86),2)*BB86),2)+ROUND((ROUND(((AE86-((EU86*1.15)))*AV86*I86),2)*BS86),2))</f>
        <v>1484.56</v>
      </c>
      <c r="R86">
        <f t="shared" ref="R86:R92" si="110">ROUND((ROUND((AE86*AV86*I86),2)*BS86),2)</f>
        <v>841.48</v>
      </c>
      <c r="S86">
        <f t="shared" ref="S86:S92" si="111">ROUND((ROUND((AF86*AV86*I86),2)*BA86),2)</f>
        <v>1575.85</v>
      </c>
      <c r="T86">
        <f t="shared" ref="T86:T92" si="112">ROUND(CU86*I86,2)</f>
        <v>0</v>
      </c>
      <c r="U86">
        <f t="shared" ref="U86:U92" si="113">CV86*I86</f>
        <v>4.9606859999999999</v>
      </c>
      <c r="V86">
        <f t="shared" ref="V86:V92" si="114">CW86*I86</f>
        <v>0</v>
      </c>
      <c r="W86">
        <f t="shared" ref="W86:W92" si="115">ROUND(CX86*I86,2)</f>
        <v>0</v>
      </c>
      <c r="X86">
        <f t="shared" ref="X86:Y92" si="116">ROUND(CY86,2)</f>
        <v>1181.8900000000001</v>
      </c>
      <c r="Y86">
        <f t="shared" si="116"/>
        <v>646.1</v>
      </c>
      <c r="AA86">
        <v>109151981</v>
      </c>
      <c r="AB86">
        <f t="shared" ref="AB86:AB92" si="117">ROUND((AC86+AD86+AF86),6)</f>
        <v>8400.9110000000001</v>
      </c>
      <c r="AC86">
        <f t="shared" ref="AC86:AC92" si="118">ROUND((ES86),6)</f>
        <v>0</v>
      </c>
      <c r="AD86">
        <f>ROUND(((((ET86*1.15))-((EU86*1.15)))+AE86),6)</f>
        <v>5513.1</v>
      </c>
      <c r="AE86">
        <f>ROUND(((EU86*1.15)),6)</f>
        <v>1542.15</v>
      </c>
      <c r="AF86">
        <f>ROUND(((EV86*1.15)),6)</f>
        <v>2887.8110000000001</v>
      </c>
      <c r="AG86">
        <f t="shared" ref="AG86:AG92" si="119">ROUND((AP86),6)</f>
        <v>0</v>
      </c>
      <c r="AH86">
        <f>((EW86*1.15))</f>
        <v>236.89999999999998</v>
      </c>
      <c r="AI86">
        <f>((EX86*1.15))</f>
        <v>0</v>
      </c>
      <c r="AJ86">
        <f t="shared" ref="AJ86:AJ92" si="120">(AS86)</f>
        <v>0</v>
      </c>
      <c r="AK86">
        <v>7305.14</v>
      </c>
      <c r="AL86">
        <v>0</v>
      </c>
      <c r="AM86">
        <v>4794</v>
      </c>
      <c r="AN86">
        <v>1341</v>
      </c>
      <c r="AO86">
        <v>2511.14</v>
      </c>
      <c r="AP86">
        <v>0</v>
      </c>
      <c r="AQ86">
        <v>206</v>
      </c>
      <c r="AR86">
        <v>0</v>
      </c>
      <c r="AS86">
        <v>0</v>
      </c>
      <c r="AT86">
        <v>75</v>
      </c>
      <c r="AU86">
        <v>41</v>
      </c>
      <c r="AV86">
        <v>1.0469999999999999</v>
      </c>
      <c r="AW86">
        <v>1.002</v>
      </c>
      <c r="AZ86">
        <v>1</v>
      </c>
      <c r="BA86">
        <v>26.06</v>
      </c>
      <c r="BB86">
        <v>12.86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175</v>
      </c>
      <c r="BM86">
        <v>682</v>
      </c>
      <c r="BN86">
        <v>0</v>
      </c>
      <c r="BO86" t="s">
        <v>172</v>
      </c>
      <c r="BP86">
        <v>1</v>
      </c>
      <c r="BQ86">
        <v>60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1121</v>
      </c>
      <c r="CO86">
        <v>0</v>
      </c>
      <c r="CP86">
        <f t="shared" ref="CP86:CP92" si="121">(P86+Q86+S86)</f>
        <v>3060.41</v>
      </c>
      <c r="CQ86">
        <f t="shared" ref="CQ86:CQ92" si="122">ROUND((ROUND((AC86*AW86*1),2)*BC86),2)</f>
        <v>0</v>
      </c>
      <c r="CR86">
        <f>(ROUND((ROUND((((ET86*1.15))*AV86*1),2)*BB86),2)+ROUND((ROUND(((AE86-((EU86*1.15)))*AV86*1),2)*BS86),2))</f>
        <v>74230.75</v>
      </c>
      <c r="CS86">
        <f t="shared" ref="CS86:CS92" si="123">ROUND((ROUND((AE86*AV86*1),2)*BS86),2)</f>
        <v>42077.26</v>
      </c>
      <c r="CT86">
        <f t="shared" ref="CT86:CT92" si="124">ROUND((ROUND((AF86*AV86*1),2)*BA86),2)</f>
        <v>78793.45</v>
      </c>
      <c r="CU86">
        <f t="shared" ref="CU86:CU92" si="125">AG86</f>
        <v>0</v>
      </c>
      <c r="CV86">
        <f t="shared" ref="CV86:CV92" si="126">(AH86*AV86)</f>
        <v>248.03429999999997</v>
      </c>
      <c r="CW86">
        <f t="shared" ref="CW86:CX92" si="127">AI86</f>
        <v>0</v>
      </c>
      <c r="CX86">
        <f t="shared" si="127"/>
        <v>0</v>
      </c>
      <c r="CY86">
        <f t="shared" ref="CY86:CY92" si="128">S86*(BZ86/100)</f>
        <v>1181.8874999999998</v>
      </c>
      <c r="CZ86">
        <f t="shared" ref="CZ86:CZ92" si="129">S86*(CA86/100)</f>
        <v>646.09849999999994</v>
      </c>
      <c r="DC86" t="s">
        <v>3</v>
      </c>
      <c r="DD86" t="s">
        <v>3</v>
      </c>
      <c r="DE86" t="s">
        <v>134</v>
      </c>
      <c r="DF86" t="s">
        <v>134</v>
      </c>
      <c r="DG86" t="s">
        <v>134</v>
      </c>
      <c r="DH86" t="s">
        <v>3</v>
      </c>
      <c r="DI86" t="s">
        <v>134</v>
      </c>
      <c r="DJ86" t="s">
        <v>134</v>
      </c>
      <c r="DK86" t="s">
        <v>3</v>
      </c>
      <c r="DL86" t="s">
        <v>3</v>
      </c>
      <c r="DM86" t="s">
        <v>3</v>
      </c>
      <c r="DN86">
        <v>91</v>
      </c>
      <c r="DO86">
        <v>70</v>
      </c>
      <c r="DP86">
        <v>1.0469999999999999</v>
      </c>
      <c r="DQ86">
        <v>1.002</v>
      </c>
      <c r="DU86">
        <v>1013</v>
      </c>
      <c r="DV86" t="s">
        <v>174</v>
      </c>
      <c r="DW86" t="s">
        <v>174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107204962</v>
      </c>
      <c r="EF86">
        <v>60</v>
      </c>
      <c r="EG86" t="s">
        <v>135</v>
      </c>
      <c r="EH86">
        <v>0</v>
      </c>
      <c r="EI86" t="s">
        <v>3</v>
      </c>
      <c r="EJ86">
        <v>1</v>
      </c>
      <c r="EK86">
        <v>682</v>
      </c>
      <c r="EL86" t="s">
        <v>176</v>
      </c>
      <c r="EM86" t="s">
        <v>177</v>
      </c>
      <c r="EO86" t="s">
        <v>138</v>
      </c>
      <c r="EQ86">
        <v>131584</v>
      </c>
      <c r="ER86">
        <v>7305.14</v>
      </c>
      <c r="ES86">
        <v>0</v>
      </c>
      <c r="ET86">
        <v>4794</v>
      </c>
      <c r="EU86">
        <v>1341</v>
      </c>
      <c r="EV86">
        <v>2511.14</v>
      </c>
      <c r="EW86">
        <v>206</v>
      </c>
      <c r="EX86">
        <v>0</v>
      </c>
      <c r="EY86">
        <v>0</v>
      </c>
      <c r="FQ86">
        <v>0</v>
      </c>
      <c r="FR86">
        <f t="shared" ref="FR86:FR92" si="130">ROUND(IF(AND(BH86=3,BI86=3),P86,0),2)</f>
        <v>0</v>
      </c>
      <c r="FS86">
        <v>0</v>
      </c>
      <c r="FX86">
        <v>91</v>
      </c>
      <c r="FY86">
        <v>70</v>
      </c>
      <c r="GA86" t="s">
        <v>3</v>
      </c>
      <c r="GD86">
        <v>0</v>
      </c>
      <c r="GF86">
        <v>-1282858693</v>
      </c>
      <c r="GG86">
        <v>2</v>
      </c>
      <c r="GH86">
        <v>1</v>
      </c>
      <c r="GI86">
        <v>2</v>
      </c>
      <c r="GJ86">
        <v>0</v>
      </c>
      <c r="GK86">
        <f>ROUND(R86*(R12)/100,2)</f>
        <v>1346.37</v>
      </c>
      <c r="GL86">
        <f t="shared" ref="GL86:GL92" si="131">ROUND(IF(AND(BH86=3,BI86=3,FS86&lt;&gt;0),P86,0),2)</f>
        <v>0</v>
      </c>
      <c r="GM86">
        <f t="shared" ref="GM86:GM92" si="132">ROUND(O86+X86+Y86+GK86,2)+GX86</f>
        <v>6234.77</v>
      </c>
      <c r="GN86">
        <f t="shared" ref="GN86:GN92" si="133">IF(OR(BI86=0,BI86=1),ROUND(O86+X86+Y86+GK86,2),0)</f>
        <v>6234.77</v>
      </c>
      <c r="GO86">
        <f t="shared" ref="GO86:GO92" si="134">IF(BI86=2,ROUND(O86+X86+Y86+GK86,2),0)</f>
        <v>0</v>
      </c>
      <c r="GP86">
        <f t="shared" ref="GP86:GP92" si="135">IF(BI86=4,ROUND(O86+X86+Y86+GK86,2)+GX86,0)</f>
        <v>0</v>
      </c>
      <c r="GR86">
        <v>0</v>
      </c>
      <c r="GS86">
        <v>3</v>
      </c>
      <c r="GT86">
        <v>0</v>
      </c>
      <c r="GU86" t="s">
        <v>3</v>
      </c>
      <c r="GV86">
        <f t="shared" ref="GV86:GV92" si="136">ROUND((GT86),6)</f>
        <v>0</v>
      </c>
      <c r="GW86">
        <v>1</v>
      </c>
      <c r="GX86">
        <f t="shared" ref="GX86:GX92" si="137">ROUND(HC86*I86,2)</f>
        <v>0</v>
      </c>
      <c r="HA86">
        <v>0</v>
      </c>
      <c r="HB86">
        <v>0</v>
      </c>
      <c r="HC86">
        <f t="shared" ref="HC86:HC92" si="138"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C87">
        <f>ROW(SmtRes!A50)</f>
        <v>50</v>
      </c>
      <c r="D87">
        <f>ROW(EtalonRes!A53)</f>
        <v>53</v>
      </c>
      <c r="E87" t="s">
        <v>48</v>
      </c>
      <c r="F87" t="s">
        <v>178</v>
      </c>
      <c r="G87" t="s">
        <v>179</v>
      </c>
      <c r="H87" t="s">
        <v>164</v>
      </c>
      <c r="I87">
        <v>0.03</v>
      </c>
      <c r="J87">
        <v>0</v>
      </c>
      <c r="K87">
        <v>0.03</v>
      </c>
      <c r="O87">
        <f t="shared" si="108"/>
        <v>2539.5300000000002</v>
      </c>
      <c r="P87">
        <f t="shared" si="109"/>
        <v>146</v>
      </c>
      <c r="Q87">
        <f>(ROUND((ROUND((((ET87*1.15))*AV87*I87),2)*BB87),2)+ROUND((ROUND(((AE87-((EU87*1.15)))*AV87*I87),2)*BS87),2))</f>
        <v>316.55</v>
      </c>
      <c r="R87">
        <f t="shared" si="110"/>
        <v>113.36</v>
      </c>
      <c r="S87">
        <f t="shared" si="111"/>
        <v>2076.98</v>
      </c>
      <c r="T87">
        <f t="shared" si="112"/>
        <v>0</v>
      </c>
      <c r="U87">
        <f t="shared" si="113"/>
        <v>6.0377414999999992</v>
      </c>
      <c r="V87">
        <f t="shared" si="114"/>
        <v>0</v>
      </c>
      <c r="W87">
        <f t="shared" si="115"/>
        <v>0</v>
      </c>
      <c r="X87">
        <f t="shared" si="116"/>
        <v>1495.43</v>
      </c>
      <c r="Y87">
        <f t="shared" si="116"/>
        <v>1059.26</v>
      </c>
      <c r="AA87">
        <v>109151981</v>
      </c>
      <c r="AB87">
        <f t="shared" si="117"/>
        <v>3643.1574999999998</v>
      </c>
      <c r="AC87">
        <f t="shared" si="118"/>
        <v>315</v>
      </c>
      <c r="AD87">
        <f>ROUND(((((ET87*1.15))-((EU87*1.15)))+AE87),6)</f>
        <v>884.17750000000001</v>
      </c>
      <c r="AE87">
        <f>ROUND(((EU87*1.15)),6)</f>
        <v>133.37700000000001</v>
      </c>
      <c r="AF87">
        <f>ROUND(((EV87*1.15)),6)</f>
        <v>2443.98</v>
      </c>
      <c r="AG87">
        <f t="shared" si="119"/>
        <v>0</v>
      </c>
      <c r="AH87">
        <f>((EW87*1.15))</f>
        <v>185.14999999999998</v>
      </c>
      <c r="AI87">
        <f>((EX87*1.15))</f>
        <v>0</v>
      </c>
      <c r="AJ87">
        <f t="shared" si="120"/>
        <v>0</v>
      </c>
      <c r="AK87">
        <v>3209.05</v>
      </c>
      <c r="AL87">
        <v>315</v>
      </c>
      <c r="AM87">
        <v>768.85</v>
      </c>
      <c r="AN87">
        <v>115.98</v>
      </c>
      <c r="AO87">
        <v>2125.1999999999998</v>
      </c>
      <c r="AP87">
        <v>0</v>
      </c>
      <c r="AQ87">
        <v>161</v>
      </c>
      <c r="AR87">
        <v>0</v>
      </c>
      <c r="AS87">
        <v>0</v>
      </c>
      <c r="AT87">
        <v>72</v>
      </c>
      <c r="AU87">
        <v>51</v>
      </c>
      <c r="AV87">
        <v>1.087</v>
      </c>
      <c r="AW87">
        <v>1</v>
      </c>
      <c r="AZ87">
        <v>1</v>
      </c>
      <c r="BA87">
        <v>26.06</v>
      </c>
      <c r="BB87">
        <v>10.98</v>
      </c>
      <c r="BC87">
        <v>15.45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180</v>
      </c>
      <c r="BM87">
        <v>80</v>
      </c>
      <c r="BN87">
        <v>0</v>
      </c>
      <c r="BO87" t="s">
        <v>178</v>
      </c>
      <c r="BP87">
        <v>1</v>
      </c>
      <c r="BQ87">
        <v>30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72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143</v>
      </c>
      <c r="CO87">
        <v>0</v>
      </c>
      <c r="CP87">
        <f t="shared" si="121"/>
        <v>2539.5300000000002</v>
      </c>
      <c r="CQ87">
        <f t="shared" si="122"/>
        <v>4866.75</v>
      </c>
      <c r="CR87">
        <f>(ROUND((ROUND((((ET87*1.15))*AV87*1),2)*BB87),2)+ROUND((ROUND(((AE87-((EU87*1.15)))*AV87*1),2)*BS87),2))</f>
        <v>10552.88</v>
      </c>
      <c r="CS87">
        <f t="shared" si="123"/>
        <v>3778.18</v>
      </c>
      <c r="CT87">
        <f t="shared" si="124"/>
        <v>69231.259999999995</v>
      </c>
      <c r="CU87">
        <f t="shared" si="125"/>
        <v>0</v>
      </c>
      <c r="CV87">
        <f t="shared" si="126"/>
        <v>201.25804999999997</v>
      </c>
      <c r="CW87">
        <f t="shared" si="127"/>
        <v>0</v>
      </c>
      <c r="CX87">
        <f t="shared" si="127"/>
        <v>0</v>
      </c>
      <c r="CY87">
        <f t="shared" si="128"/>
        <v>1495.4256</v>
      </c>
      <c r="CZ87">
        <f t="shared" si="129"/>
        <v>1059.2598</v>
      </c>
      <c r="DC87" t="s">
        <v>3</v>
      </c>
      <c r="DD87" t="s">
        <v>3</v>
      </c>
      <c r="DE87" t="s">
        <v>134</v>
      </c>
      <c r="DF87" t="s">
        <v>134</v>
      </c>
      <c r="DG87" t="s">
        <v>134</v>
      </c>
      <c r="DH87" t="s">
        <v>3</v>
      </c>
      <c r="DI87" t="s">
        <v>134</v>
      </c>
      <c r="DJ87" t="s">
        <v>134</v>
      </c>
      <c r="DK87" t="s">
        <v>3</v>
      </c>
      <c r="DL87" t="s">
        <v>3</v>
      </c>
      <c r="DM87" t="s">
        <v>3</v>
      </c>
      <c r="DN87">
        <v>87</v>
      </c>
      <c r="DO87">
        <v>105</v>
      </c>
      <c r="DP87">
        <v>1.087</v>
      </c>
      <c r="DQ87">
        <v>1</v>
      </c>
      <c r="DU87">
        <v>1013</v>
      </c>
      <c r="DV87" t="s">
        <v>164</v>
      </c>
      <c r="DW87" t="s">
        <v>164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107204306</v>
      </c>
      <c r="EF87">
        <v>30</v>
      </c>
      <c r="EG87" t="s">
        <v>126</v>
      </c>
      <c r="EH87">
        <v>0</v>
      </c>
      <c r="EI87" t="s">
        <v>3</v>
      </c>
      <c r="EJ87">
        <v>1</v>
      </c>
      <c r="EK87">
        <v>80</v>
      </c>
      <c r="EL87" t="s">
        <v>160</v>
      </c>
      <c r="EM87" t="s">
        <v>161</v>
      </c>
      <c r="EO87" t="s">
        <v>146</v>
      </c>
      <c r="EQ87">
        <v>131584</v>
      </c>
      <c r="ER87">
        <v>3209.05</v>
      </c>
      <c r="ES87">
        <v>315</v>
      </c>
      <c r="ET87">
        <v>768.85</v>
      </c>
      <c r="EU87">
        <v>115.98</v>
      </c>
      <c r="EV87">
        <v>2125.1999999999998</v>
      </c>
      <c r="EW87">
        <v>161</v>
      </c>
      <c r="EX87">
        <v>0</v>
      </c>
      <c r="EY87">
        <v>0</v>
      </c>
      <c r="FQ87">
        <v>0</v>
      </c>
      <c r="FR87">
        <f t="shared" si="130"/>
        <v>0</v>
      </c>
      <c r="FS87">
        <v>0</v>
      </c>
      <c r="FX87">
        <v>87</v>
      </c>
      <c r="FY87">
        <v>105</v>
      </c>
      <c r="GA87" t="s">
        <v>3</v>
      </c>
      <c r="GD87">
        <v>0</v>
      </c>
      <c r="GF87">
        <v>-927381664</v>
      </c>
      <c r="GG87">
        <v>2</v>
      </c>
      <c r="GH87">
        <v>1</v>
      </c>
      <c r="GI87">
        <v>2</v>
      </c>
      <c r="GJ87">
        <v>0</v>
      </c>
      <c r="GK87">
        <f>ROUND(R87*(R12)/100,2)</f>
        <v>181.38</v>
      </c>
      <c r="GL87">
        <f t="shared" si="131"/>
        <v>0</v>
      </c>
      <c r="GM87">
        <f t="shared" si="132"/>
        <v>5275.6</v>
      </c>
      <c r="GN87">
        <f t="shared" si="133"/>
        <v>5275.6</v>
      </c>
      <c r="GO87">
        <f t="shared" si="134"/>
        <v>0</v>
      </c>
      <c r="GP87">
        <f t="shared" si="135"/>
        <v>0</v>
      </c>
      <c r="GR87">
        <v>0</v>
      </c>
      <c r="GS87">
        <v>3</v>
      </c>
      <c r="GT87">
        <v>0</v>
      </c>
      <c r="GU87" t="s">
        <v>3</v>
      </c>
      <c r="GV87">
        <f t="shared" si="136"/>
        <v>0</v>
      </c>
      <c r="GW87">
        <v>1</v>
      </c>
      <c r="GX87">
        <f t="shared" si="137"/>
        <v>0</v>
      </c>
      <c r="HA87">
        <v>0</v>
      </c>
      <c r="HB87">
        <v>0</v>
      </c>
      <c r="HC87">
        <f t="shared" si="13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50</v>
      </c>
      <c r="E88" t="s">
        <v>181</v>
      </c>
      <c r="F88" t="s">
        <v>182</v>
      </c>
      <c r="G88" t="s">
        <v>183</v>
      </c>
      <c r="H88" t="s">
        <v>155</v>
      </c>
      <c r="I88">
        <f>I87*J88</f>
        <v>8.9999999999999993E-3</v>
      </c>
      <c r="J88">
        <v>0.3</v>
      </c>
      <c r="K88">
        <v>0.3</v>
      </c>
      <c r="O88">
        <f t="shared" si="108"/>
        <v>0.94</v>
      </c>
      <c r="P88">
        <f t="shared" si="109"/>
        <v>0.94</v>
      </c>
      <c r="Q88">
        <f>(ROUND((ROUND(((ET88)*AV88*I88),2)*BB88),2)+ROUND((ROUND(((AE88-(EU88))*AV88*I88),2)*BS88),2))</f>
        <v>0</v>
      </c>
      <c r="R88">
        <f t="shared" si="110"/>
        <v>0</v>
      </c>
      <c r="S88">
        <f t="shared" si="111"/>
        <v>0</v>
      </c>
      <c r="T88">
        <f t="shared" si="112"/>
        <v>0</v>
      </c>
      <c r="U88">
        <f t="shared" si="113"/>
        <v>0</v>
      </c>
      <c r="V88">
        <f t="shared" si="114"/>
        <v>0</v>
      </c>
      <c r="W88">
        <f t="shared" si="115"/>
        <v>0</v>
      </c>
      <c r="X88">
        <f t="shared" si="116"/>
        <v>0</v>
      </c>
      <c r="Y88">
        <f t="shared" si="116"/>
        <v>0</v>
      </c>
      <c r="AA88">
        <v>109151981</v>
      </c>
      <c r="AB88">
        <f t="shared" si="117"/>
        <v>5.67</v>
      </c>
      <c r="AC88">
        <f t="shared" si="118"/>
        <v>5.67</v>
      </c>
      <c r="AD88">
        <f>ROUND((((ET88)-(EU88))+AE88),6)</f>
        <v>0</v>
      </c>
      <c r="AE88">
        <f t="shared" ref="AE88:AF91" si="139">ROUND((EU88),6)</f>
        <v>0</v>
      </c>
      <c r="AF88">
        <f t="shared" si="139"/>
        <v>0</v>
      </c>
      <c r="AG88">
        <f t="shared" si="119"/>
        <v>0</v>
      </c>
      <c r="AH88">
        <f t="shared" ref="AH88:AI91" si="140">(EW88)</f>
        <v>0</v>
      </c>
      <c r="AI88">
        <f t="shared" si="140"/>
        <v>0</v>
      </c>
      <c r="AJ88">
        <f t="shared" si="120"/>
        <v>0</v>
      </c>
      <c r="AK88">
        <v>5.67</v>
      </c>
      <c r="AL88">
        <v>5.67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18.8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184</v>
      </c>
      <c r="BM88">
        <v>80</v>
      </c>
      <c r="BN88">
        <v>0</v>
      </c>
      <c r="BO88" t="s">
        <v>182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21"/>
        <v>0.94</v>
      </c>
      <c r="CQ88">
        <f t="shared" si="122"/>
        <v>106.6</v>
      </c>
      <c r="CR88">
        <f>(ROUND((ROUND(((ET88)*AV88*1),2)*BB88),2)+ROUND((ROUND(((AE88-(EU88))*AV88*1),2)*BS88),2))</f>
        <v>0</v>
      </c>
      <c r="CS88">
        <f t="shared" si="123"/>
        <v>0</v>
      </c>
      <c r="CT88">
        <f t="shared" si="124"/>
        <v>0</v>
      </c>
      <c r="CU88">
        <f t="shared" si="125"/>
        <v>0</v>
      </c>
      <c r="CV88">
        <f t="shared" si="126"/>
        <v>0</v>
      </c>
      <c r="CW88">
        <f t="shared" si="127"/>
        <v>0</v>
      </c>
      <c r="CX88">
        <f t="shared" si="127"/>
        <v>0</v>
      </c>
      <c r="CY88">
        <f t="shared" si="128"/>
        <v>0</v>
      </c>
      <c r="CZ88">
        <f t="shared" si="129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87</v>
      </c>
      <c r="DO88">
        <v>105</v>
      </c>
      <c r="DP88">
        <v>1.087</v>
      </c>
      <c r="DQ88">
        <v>1</v>
      </c>
      <c r="DU88">
        <v>1007</v>
      </c>
      <c r="DV88" t="s">
        <v>155</v>
      </c>
      <c r="DW88" t="s">
        <v>155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107204306</v>
      </c>
      <c r="EF88">
        <v>30</v>
      </c>
      <c r="EG88" t="s">
        <v>126</v>
      </c>
      <c r="EH88">
        <v>0</v>
      </c>
      <c r="EI88" t="s">
        <v>3</v>
      </c>
      <c r="EJ88">
        <v>1</v>
      </c>
      <c r="EK88">
        <v>80</v>
      </c>
      <c r="EL88" t="s">
        <v>160</v>
      </c>
      <c r="EM88" t="s">
        <v>161</v>
      </c>
      <c r="EO88" t="s">
        <v>3</v>
      </c>
      <c r="EQ88">
        <v>0</v>
      </c>
      <c r="ER88">
        <v>5.67</v>
      </c>
      <c r="ES88">
        <v>5.67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30"/>
        <v>0</v>
      </c>
      <c r="FS88">
        <v>0</v>
      </c>
      <c r="FX88">
        <v>87</v>
      </c>
      <c r="FY88">
        <v>105</v>
      </c>
      <c r="GA88" t="s">
        <v>3</v>
      </c>
      <c r="GD88">
        <v>0</v>
      </c>
      <c r="GF88">
        <v>138241181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31"/>
        <v>0</v>
      </c>
      <c r="GM88">
        <f t="shared" si="132"/>
        <v>0.94</v>
      </c>
      <c r="GN88">
        <f t="shared" si="133"/>
        <v>0.94</v>
      </c>
      <c r="GO88">
        <f t="shared" si="134"/>
        <v>0</v>
      </c>
      <c r="GP88">
        <f t="shared" si="135"/>
        <v>0</v>
      </c>
      <c r="GR88">
        <v>0</v>
      </c>
      <c r="GS88">
        <v>3</v>
      </c>
      <c r="GT88">
        <v>0</v>
      </c>
      <c r="GU88" t="s">
        <v>3</v>
      </c>
      <c r="GV88">
        <f t="shared" si="136"/>
        <v>0</v>
      </c>
      <c r="GW88">
        <v>1</v>
      </c>
      <c r="GX88">
        <f t="shared" si="137"/>
        <v>0</v>
      </c>
      <c r="HA88">
        <v>0</v>
      </c>
      <c r="HB88">
        <v>0</v>
      </c>
      <c r="HC88">
        <f t="shared" si="13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47</v>
      </c>
      <c r="E89" t="s">
        <v>185</v>
      </c>
      <c r="F89" t="s">
        <v>186</v>
      </c>
      <c r="G89" t="s">
        <v>187</v>
      </c>
      <c r="H89" t="s">
        <v>169</v>
      </c>
      <c r="I89">
        <f>I87*J89</f>
        <v>0.01</v>
      </c>
      <c r="J89">
        <v>0.33333333333333337</v>
      </c>
      <c r="K89">
        <v>0.33333299999999999</v>
      </c>
      <c r="O89">
        <f t="shared" si="108"/>
        <v>288.97000000000003</v>
      </c>
      <c r="P89">
        <f t="shared" si="109"/>
        <v>288.97000000000003</v>
      </c>
      <c r="Q89">
        <f>(ROUND((ROUND(((ET89)*AV89*I89),2)*BB89),2)+ROUND((ROUND(((AE89-(EU89))*AV89*I89),2)*BS89),2))</f>
        <v>0</v>
      </c>
      <c r="R89">
        <f t="shared" si="110"/>
        <v>0</v>
      </c>
      <c r="S89">
        <f t="shared" si="111"/>
        <v>0</v>
      </c>
      <c r="T89">
        <f t="shared" si="112"/>
        <v>0</v>
      </c>
      <c r="U89">
        <f t="shared" si="113"/>
        <v>0</v>
      </c>
      <c r="V89">
        <f t="shared" si="114"/>
        <v>0</v>
      </c>
      <c r="W89">
        <f t="shared" si="115"/>
        <v>0</v>
      </c>
      <c r="X89">
        <f t="shared" si="116"/>
        <v>0</v>
      </c>
      <c r="Y89">
        <f t="shared" si="116"/>
        <v>0</v>
      </c>
      <c r="AA89">
        <v>109151981</v>
      </c>
      <c r="AB89">
        <f t="shared" si="117"/>
        <v>6864.4</v>
      </c>
      <c r="AC89">
        <f t="shared" si="118"/>
        <v>6864.4</v>
      </c>
      <c r="AD89">
        <f>ROUND((((ET89)-(EU89))+AE89),6)</f>
        <v>0</v>
      </c>
      <c r="AE89">
        <f t="shared" si="139"/>
        <v>0</v>
      </c>
      <c r="AF89">
        <f t="shared" si="139"/>
        <v>0</v>
      </c>
      <c r="AG89">
        <f t="shared" si="119"/>
        <v>0</v>
      </c>
      <c r="AH89">
        <f t="shared" si="140"/>
        <v>0</v>
      </c>
      <c r="AI89">
        <f t="shared" si="140"/>
        <v>0</v>
      </c>
      <c r="AJ89">
        <f t="shared" si="120"/>
        <v>0</v>
      </c>
      <c r="AK89">
        <v>6864.4</v>
      </c>
      <c r="AL89">
        <v>6864.4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4.21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188</v>
      </c>
      <c r="BM89">
        <v>80</v>
      </c>
      <c r="BN89">
        <v>0</v>
      </c>
      <c r="BO89" t="s">
        <v>186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21"/>
        <v>288.97000000000003</v>
      </c>
      <c r="CQ89">
        <f t="shared" si="122"/>
        <v>28899.119999999999</v>
      </c>
      <c r="CR89">
        <f>(ROUND((ROUND(((ET89)*AV89*1),2)*BB89),2)+ROUND((ROUND(((AE89-(EU89))*AV89*1),2)*BS89),2))</f>
        <v>0</v>
      </c>
      <c r="CS89">
        <f t="shared" si="123"/>
        <v>0</v>
      </c>
      <c r="CT89">
        <f t="shared" si="124"/>
        <v>0</v>
      </c>
      <c r="CU89">
        <f t="shared" si="125"/>
        <v>0</v>
      </c>
      <c r="CV89">
        <f t="shared" si="126"/>
        <v>0</v>
      </c>
      <c r="CW89">
        <f t="shared" si="127"/>
        <v>0</v>
      </c>
      <c r="CX89">
        <f t="shared" si="127"/>
        <v>0</v>
      </c>
      <c r="CY89">
        <f t="shared" si="128"/>
        <v>0</v>
      </c>
      <c r="CZ89">
        <f t="shared" si="12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87</v>
      </c>
      <c r="DO89">
        <v>105</v>
      </c>
      <c r="DP89">
        <v>1.087</v>
      </c>
      <c r="DQ89">
        <v>1</v>
      </c>
      <c r="DU89">
        <v>1009</v>
      </c>
      <c r="DV89" t="s">
        <v>169</v>
      </c>
      <c r="DW89" t="s">
        <v>169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107204306</v>
      </c>
      <c r="EF89">
        <v>30</v>
      </c>
      <c r="EG89" t="s">
        <v>126</v>
      </c>
      <c r="EH89">
        <v>0</v>
      </c>
      <c r="EI89" t="s">
        <v>3</v>
      </c>
      <c r="EJ89">
        <v>1</v>
      </c>
      <c r="EK89">
        <v>80</v>
      </c>
      <c r="EL89" t="s">
        <v>160</v>
      </c>
      <c r="EM89" t="s">
        <v>161</v>
      </c>
      <c r="EO89" t="s">
        <v>3</v>
      </c>
      <c r="EQ89">
        <v>0</v>
      </c>
      <c r="ER89">
        <v>6864.4</v>
      </c>
      <c r="ES89">
        <v>6864.4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30"/>
        <v>0</v>
      </c>
      <c r="FS89">
        <v>0</v>
      </c>
      <c r="FX89">
        <v>87</v>
      </c>
      <c r="FY89">
        <v>105</v>
      </c>
      <c r="GA89" t="s">
        <v>3</v>
      </c>
      <c r="GD89">
        <v>0</v>
      </c>
      <c r="GF89">
        <v>-783925697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31"/>
        <v>0</v>
      </c>
      <c r="GM89">
        <f t="shared" si="132"/>
        <v>288.97000000000003</v>
      </c>
      <c r="GN89">
        <f t="shared" si="133"/>
        <v>288.97000000000003</v>
      </c>
      <c r="GO89">
        <f t="shared" si="134"/>
        <v>0</v>
      </c>
      <c r="GP89">
        <f t="shared" si="135"/>
        <v>0</v>
      </c>
      <c r="GR89">
        <v>0</v>
      </c>
      <c r="GS89">
        <v>3</v>
      </c>
      <c r="GT89">
        <v>0</v>
      </c>
      <c r="GU89" t="s">
        <v>3</v>
      </c>
      <c r="GV89">
        <f t="shared" si="136"/>
        <v>0</v>
      </c>
      <c r="GW89">
        <v>1</v>
      </c>
      <c r="GX89">
        <f t="shared" si="137"/>
        <v>0</v>
      </c>
      <c r="HA89">
        <v>0</v>
      </c>
      <c r="HB89">
        <v>0</v>
      </c>
      <c r="HC89">
        <f t="shared" si="13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49</v>
      </c>
      <c r="E90" t="s">
        <v>189</v>
      </c>
      <c r="F90" t="s">
        <v>190</v>
      </c>
      <c r="G90" t="s">
        <v>191</v>
      </c>
      <c r="H90" t="s">
        <v>155</v>
      </c>
      <c r="I90">
        <f>I87*J90</f>
        <v>3.3000000000000002E-2</v>
      </c>
      <c r="J90">
        <v>1.1000000000000001</v>
      </c>
      <c r="K90">
        <v>1.1000000000000001</v>
      </c>
      <c r="O90">
        <f t="shared" si="108"/>
        <v>3.49</v>
      </c>
      <c r="P90">
        <f t="shared" si="109"/>
        <v>3.49</v>
      </c>
      <c r="Q90">
        <f>(ROUND((ROUND(((ET90)*AV90*I90),2)*BB90),2)+ROUND((ROUND(((AE90-(EU90))*AV90*I90),2)*BS90),2))</f>
        <v>0</v>
      </c>
      <c r="R90">
        <f t="shared" si="110"/>
        <v>0</v>
      </c>
      <c r="S90">
        <f t="shared" si="111"/>
        <v>0</v>
      </c>
      <c r="T90">
        <f t="shared" si="112"/>
        <v>0</v>
      </c>
      <c r="U90">
        <f t="shared" si="113"/>
        <v>0</v>
      </c>
      <c r="V90">
        <f t="shared" si="114"/>
        <v>0</v>
      </c>
      <c r="W90">
        <f t="shared" si="115"/>
        <v>0</v>
      </c>
      <c r="X90">
        <f t="shared" si="116"/>
        <v>0</v>
      </c>
      <c r="Y90">
        <f t="shared" si="116"/>
        <v>0</v>
      </c>
      <c r="AA90">
        <v>109151981</v>
      </c>
      <c r="AB90">
        <f t="shared" si="117"/>
        <v>5.91</v>
      </c>
      <c r="AC90">
        <f t="shared" si="118"/>
        <v>5.91</v>
      </c>
      <c r="AD90">
        <f>ROUND((((ET90)-(EU90))+AE90),6)</f>
        <v>0</v>
      </c>
      <c r="AE90">
        <f t="shared" si="139"/>
        <v>0</v>
      </c>
      <c r="AF90">
        <f t="shared" si="139"/>
        <v>0</v>
      </c>
      <c r="AG90">
        <f t="shared" si="119"/>
        <v>0</v>
      </c>
      <c r="AH90">
        <f t="shared" si="140"/>
        <v>0</v>
      </c>
      <c r="AI90">
        <f t="shared" si="140"/>
        <v>0</v>
      </c>
      <c r="AJ90">
        <f t="shared" si="120"/>
        <v>0</v>
      </c>
      <c r="AK90">
        <v>5.91</v>
      </c>
      <c r="AL90">
        <v>5.91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17.47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192</v>
      </c>
      <c r="BM90">
        <v>80</v>
      </c>
      <c r="BN90">
        <v>0</v>
      </c>
      <c r="BO90" t="s">
        <v>190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21"/>
        <v>3.49</v>
      </c>
      <c r="CQ90">
        <f t="shared" si="122"/>
        <v>103.25</v>
      </c>
      <c r="CR90">
        <f>(ROUND((ROUND(((ET90)*AV90*1),2)*BB90),2)+ROUND((ROUND(((AE90-(EU90))*AV90*1),2)*BS90),2))</f>
        <v>0</v>
      </c>
      <c r="CS90">
        <f t="shared" si="123"/>
        <v>0</v>
      </c>
      <c r="CT90">
        <f t="shared" si="124"/>
        <v>0</v>
      </c>
      <c r="CU90">
        <f t="shared" si="125"/>
        <v>0</v>
      </c>
      <c r="CV90">
        <f t="shared" si="126"/>
        <v>0</v>
      </c>
      <c r="CW90">
        <f t="shared" si="127"/>
        <v>0</v>
      </c>
      <c r="CX90">
        <f t="shared" si="127"/>
        <v>0</v>
      </c>
      <c r="CY90">
        <f t="shared" si="128"/>
        <v>0</v>
      </c>
      <c r="CZ90">
        <f t="shared" si="129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87</v>
      </c>
      <c r="DO90">
        <v>105</v>
      </c>
      <c r="DP90">
        <v>1.087</v>
      </c>
      <c r="DQ90">
        <v>1</v>
      </c>
      <c r="DU90">
        <v>1007</v>
      </c>
      <c r="DV90" t="s">
        <v>155</v>
      </c>
      <c r="DW90" t="s">
        <v>155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107204306</v>
      </c>
      <c r="EF90">
        <v>30</v>
      </c>
      <c r="EG90" t="s">
        <v>126</v>
      </c>
      <c r="EH90">
        <v>0</v>
      </c>
      <c r="EI90" t="s">
        <v>3</v>
      </c>
      <c r="EJ90">
        <v>1</v>
      </c>
      <c r="EK90">
        <v>80</v>
      </c>
      <c r="EL90" t="s">
        <v>160</v>
      </c>
      <c r="EM90" t="s">
        <v>161</v>
      </c>
      <c r="EO90" t="s">
        <v>3</v>
      </c>
      <c r="EQ90">
        <v>0</v>
      </c>
      <c r="ER90">
        <v>5.91</v>
      </c>
      <c r="ES90">
        <v>5.91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130"/>
        <v>0</v>
      </c>
      <c r="FS90">
        <v>0</v>
      </c>
      <c r="FX90">
        <v>87</v>
      </c>
      <c r="FY90">
        <v>105</v>
      </c>
      <c r="GA90" t="s">
        <v>3</v>
      </c>
      <c r="GD90">
        <v>0</v>
      </c>
      <c r="GF90">
        <v>-1236741395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 t="shared" si="131"/>
        <v>0</v>
      </c>
      <c r="GM90">
        <f t="shared" si="132"/>
        <v>3.49</v>
      </c>
      <c r="GN90">
        <f t="shared" si="133"/>
        <v>3.49</v>
      </c>
      <c r="GO90">
        <f t="shared" si="134"/>
        <v>0</v>
      </c>
      <c r="GP90">
        <f t="shared" si="135"/>
        <v>0</v>
      </c>
      <c r="GR90">
        <v>0</v>
      </c>
      <c r="GS90">
        <v>3</v>
      </c>
      <c r="GT90">
        <v>0</v>
      </c>
      <c r="GU90" t="s">
        <v>3</v>
      </c>
      <c r="GV90">
        <f t="shared" si="136"/>
        <v>0</v>
      </c>
      <c r="GW90">
        <v>1</v>
      </c>
      <c r="GX90">
        <f t="shared" si="137"/>
        <v>0</v>
      </c>
      <c r="HA90">
        <v>0</v>
      </c>
      <c r="HB90">
        <v>0</v>
      </c>
      <c r="HC90">
        <f t="shared" si="13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52</v>
      </c>
      <c r="F91" t="s">
        <v>193</v>
      </c>
      <c r="G91" t="s">
        <v>194</v>
      </c>
      <c r="H91" t="s">
        <v>195</v>
      </c>
      <c r="I91">
        <v>0.8</v>
      </c>
      <c r="J91">
        <v>0</v>
      </c>
      <c r="K91">
        <v>0.8</v>
      </c>
      <c r="O91">
        <f t="shared" si="108"/>
        <v>1136.51</v>
      </c>
      <c r="P91">
        <f t="shared" si="109"/>
        <v>1136.51</v>
      </c>
      <c r="Q91">
        <f>(ROUND((ROUND(((ET91)*AV91*I91),2)*BB91),2)+ROUND((ROUND(((AE91-(EU91))*AV91*I91),2)*BS91),2))</f>
        <v>0</v>
      </c>
      <c r="R91">
        <f t="shared" si="110"/>
        <v>0</v>
      </c>
      <c r="S91">
        <f t="shared" si="111"/>
        <v>0</v>
      </c>
      <c r="T91">
        <f t="shared" si="112"/>
        <v>0</v>
      </c>
      <c r="U91">
        <f t="shared" si="113"/>
        <v>0</v>
      </c>
      <c r="V91">
        <f t="shared" si="114"/>
        <v>0</v>
      </c>
      <c r="W91">
        <f t="shared" si="115"/>
        <v>0</v>
      </c>
      <c r="X91">
        <f t="shared" si="116"/>
        <v>0</v>
      </c>
      <c r="Y91">
        <f t="shared" si="116"/>
        <v>0</v>
      </c>
      <c r="AA91">
        <v>109151981</v>
      </c>
      <c r="AB91">
        <f t="shared" si="117"/>
        <v>237.96</v>
      </c>
      <c r="AC91">
        <f t="shared" si="118"/>
        <v>237.96</v>
      </c>
      <c r="AD91">
        <f>ROUND((((ET91)-(EU91))+AE91),6)</f>
        <v>0</v>
      </c>
      <c r="AE91">
        <f t="shared" si="139"/>
        <v>0</v>
      </c>
      <c r="AF91">
        <f t="shared" si="139"/>
        <v>0</v>
      </c>
      <c r="AG91">
        <f t="shared" si="119"/>
        <v>0</v>
      </c>
      <c r="AH91">
        <f t="shared" si="140"/>
        <v>0</v>
      </c>
      <c r="AI91">
        <f t="shared" si="140"/>
        <v>0</v>
      </c>
      <c r="AJ91">
        <f t="shared" si="120"/>
        <v>0</v>
      </c>
      <c r="AK91">
        <v>237.96</v>
      </c>
      <c r="AL91">
        <v>237.96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5.97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196</v>
      </c>
      <c r="BM91">
        <v>1617</v>
      </c>
      <c r="BN91">
        <v>0</v>
      </c>
      <c r="BO91" t="s">
        <v>193</v>
      </c>
      <c r="BP91">
        <v>1</v>
      </c>
      <c r="BQ91">
        <v>200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21"/>
        <v>1136.51</v>
      </c>
      <c r="CQ91">
        <f t="shared" si="122"/>
        <v>1420.62</v>
      </c>
      <c r="CR91">
        <f>(ROUND((ROUND(((ET91)*AV91*1),2)*BB91),2)+ROUND((ROUND(((AE91-(EU91))*AV91*1),2)*BS91),2))</f>
        <v>0</v>
      </c>
      <c r="CS91">
        <f t="shared" si="123"/>
        <v>0</v>
      </c>
      <c r="CT91">
        <f t="shared" si="124"/>
        <v>0</v>
      </c>
      <c r="CU91">
        <f t="shared" si="125"/>
        <v>0</v>
      </c>
      <c r="CV91">
        <f t="shared" si="126"/>
        <v>0</v>
      </c>
      <c r="CW91">
        <f t="shared" si="127"/>
        <v>0</v>
      </c>
      <c r="CX91">
        <f t="shared" si="127"/>
        <v>0</v>
      </c>
      <c r="CY91">
        <f t="shared" si="128"/>
        <v>0</v>
      </c>
      <c r="CZ91">
        <f t="shared" si="129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195</v>
      </c>
      <c r="DW91" t="s">
        <v>195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107205897</v>
      </c>
      <c r="EF91">
        <v>200</v>
      </c>
      <c r="EG91" t="s">
        <v>197</v>
      </c>
      <c r="EH91">
        <v>0</v>
      </c>
      <c r="EI91" t="s">
        <v>3</v>
      </c>
      <c r="EJ91">
        <v>1</v>
      </c>
      <c r="EK91">
        <v>1617</v>
      </c>
      <c r="EL91" t="s">
        <v>198</v>
      </c>
      <c r="EM91" t="s">
        <v>199</v>
      </c>
      <c r="EO91" t="s">
        <v>3</v>
      </c>
      <c r="EQ91">
        <v>131072</v>
      </c>
      <c r="ER91">
        <v>237.96</v>
      </c>
      <c r="ES91">
        <v>237.96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30"/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-742257850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31"/>
        <v>0</v>
      </c>
      <c r="GM91">
        <f t="shared" si="132"/>
        <v>1136.51</v>
      </c>
      <c r="GN91">
        <f t="shared" si="133"/>
        <v>1136.51</v>
      </c>
      <c r="GO91">
        <f t="shared" si="134"/>
        <v>0</v>
      </c>
      <c r="GP91">
        <f t="shared" si="135"/>
        <v>0</v>
      </c>
      <c r="GR91">
        <v>0</v>
      </c>
      <c r="GS91">
        <v>3</v>
      </c>
      <c r="GT91">
        <v>0</v>
      </c>
      <c r="GU91" t="s">
        <v>3</v>
      </c>
      <c r="GV91">
        <f t="shared" si="136"/>
        <v>0</v>
      </c>
      <c r="GW91">
        <v>1</v>
      </c>
      <c r="GX91">
        <f t="shared" si="137"/>
        <v>0</v>
      </c>
      <c r="HA91">
        <v>0</v>
      </c>
      <c r="HB91">
        <v>0</v>
      </c>
      <c r="HC91">
        <f t="shared" si="13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ROW(SmtRes!A53)</f>
        <v>53</v>
      </c>
      <c r="D92">
        <f>ROW(EtalonRes!A56)</f>
        <v>56</v>
      </c>
      <c r="E92" t="s">
        <v>57</v>
      </c>
      <c r="F92" t="s">
        <v>200</v>
      </c>
      <c r="G92" t="s">
        <v>201</v>
      </c>
      <c r="H92" t="s">
        <v>174</v>
      </c>
      <c r="I92">
        <f>ROUND(2/100,9)</f>
        <v>0.02</v>
      </c>
      <c r="J92">
        <v>0</v>
      </c>
      <c r="K92">
        <f>ROUND(2/100,9)</f>
        <v>0.02</v>
      </c>
      <c r="O92">
        <f t="shared" si="108"/>
        <v>2291.59</v>
      </c>
      <c r="P92">
        <f t="shared" si="109"/>
        <v>0</v>
      </c>
      <c r="Q92">
        <f>(ROUND((ROUND((((ET92*1.15))*AV92*I92),2)*BB92),2)+ROUND((ROUND(((AE92-((EU92*1.15)))*AV92*I92),2)*BS92),2))</f>
        <v>1113.42</v>
      </c>
      <c r="R92">
        <f t="shared" si="110"/>
        <v>631.16999999999996</v>
      </c>
      <c r="S92">
        <f t="shared" si="111"/>
        <v>1178.17</v>
      </c>
      <c r="T92">
        <f t="shared" si="112"/>
        <v>0</v>
      </c>
      <c r="U92">
        <f t="shared" si="113"/>
        <v>3.7084739999999994</v>
      </c>
      <c r="V92">
        <f t="shared" si="114"/>
        <v>0</v>
      </c>
      <c r="W92">
        <f t="shared" si="115"/>
        <v>0</v>
      </c>
      <c r="X92">
        <f t="shared" si="116"/>
        <v>883.63</v>
      </c>
      <c r="Y92">
        <f t="shared" si="116"/>
        <v>483.05</v>
      </c>
      <c r="AA92">
        <v>109151981</v>
      </c>
      <c r="AB92">
        <f t="shared" si="117"/>
        <v>6293.674</v>
      </c>
      <c r="AC92">
        <f t="shared" si="118"/>
        <v>0</v>
      </c>
      <c r="AD92">
        <f>ROUND(((((ET92*1.15))-((EU92*1.15)))+AE92),6)</f>
        <v>4134.8249999999998</v>
      </c>
      <c r="AE92">
        <f>ROUND(((EU92*1.15)),6)</f>
        <v>1156.6125</v>
      </c>
      <c r="AF92">
        <f>ROUND(((EV92*1.15)),6)</f>
        <v>2158.8490000000002</v>
      </c>
      <c r="AG92">
        <f t="shared" si="119"/>
        <v>0</v>
      </c>
      <c r="AH92">
        <f>((EW92*1.15))</f>
        <v>177.1</v>
      </c>
      <c r="AI92">
        <f>((EX92*1.15))</f>
        <v>0</v>
      </c>
      <c r="AJ92">
        <f t="shared" si="120"/>
        <v>0</v>
      </c>
      <c r="AK92">
        <v>5472.76</v>
      </c>
      <c r="AL92">
        <v>0</v>
      </c>
      <c r="AM92">
        <v>3595.5</v>
      </c>
      <c r="AN92">
        <v>1005.75</v>
      </c>
      <c r="AO92">
        <v>1877.26</v>
      </c>
      <c r="AP92">
        <v>0</v>
      </c>
      <c r="AQ92">
        <v>154</v>
      </c>
      <c r="AR92">
        <v>0</v>
      </c>
      <c r="AS92">
        <v>0</v>
      </c>
      <c r="AT92">
        <v>75</v>
      </c>
      <c r="AU92">
        <v>41</v>
      </c>
      <c r="AV92">
        <v>1.0469999999999999</v>
      </c>
      <c r="AW92">
        <v>1.002</v>
      </c>
      <c r="AZ92">
        <v>1</v>
      </c>
      <c r="BA92">
        <v>26.06</v>
      </c>
      <c r="BB92">
        <v>12.86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202</v>
      </c>
      <c r="BM92">
        <v>682</v>
      </c>
      <c r="BN92">
        <v>0</v>
      </c>
      <c r="BO92" t="s">
        <v>200</v>
      </c>
      <c r="BP92">
        <v>1</v>
      </c>
      <c r="BQ92">
        <v>60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1121</v>
      </c>
      <c r="CO92">
        <v>0</v>
      </c>
      <c r="CP92">
        <f t="shared" si="121"/>
        <v>2291.59</v>
      </c>
      <c r="CQ92">
        <f t="shared" si="122"/>
        <v>0</v>
      </c>
      <c r="CR92">
        <f>(ROUND((ROUND((((ET92*1.15))*AV92*1),2)*BB92),2)+ROUND((ROUND(((AE92-((EU92*1.15)))*AV92*1),2)*BS92),2))</f>
        <v>55673</v>
      </c>
      <c r="CS92">
        <f t="shared" si="123"/>
        <v>31557.88</v>
      </c>
      <c r="CT92">
        <f t="shared" si="124"/>
        <v>58903.68</v>
      </c>
      <c r="CU92">
        <f t="shared" si="125"/>
        <v>0</v>
      </c>
      <c r="CV92">
        <f t="shared" si="126"/>
        <v>185.42369999999997</v>
      </c>
      <c r="CW92">
        <f t="shared" si="127"/>
        <v>0</v>
      </c>
      <c r="CX92">
        <f t="shared" si="127"/>
        <v>0</v>
      </c>
      <c r="CY92">
        <f t="shared" si="128"/>
        <v>883.62750000000005</v>
      </c>
      <c r="CZ92">
        <f t="shared" si="129"/>
        <v>483.04969999999997</v>
      </c>
      <c r="DC92" t="s">
        <v>3</v>
      </c>
      <c r="DD92" t="s">
        <v>3</v>
      </c>
      <c r="DE92" t="s">
        <v>134</v>
      </c>
      <c r="DF92" t="s">
        <v>134</v>
      </c>
      <c r="DG92" t="s">
        <v>134</v>
      </c>
      <c r="DH92" t="s">
        <v>3</v>
      </c>
      <c r="DI92" t="s">
        <v>134</v>
      </c>
      <c r="DJ92" t="s">
        <v>134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1.0469999999999999</v>
      </c>
      <c r="DQ92">
        <v>1.002</v>
      </c>
      <c r="DU92">
        <v>1013</v>
      </c>
      <c r="DV92" t="s">
        <v>174</v>
      </c>
      <c r="DW92" t="s">
        <v>174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107204962</v>
      </c>
      <c r="EF92">
        <v>60</v>
      </c>
      <c r="EG92" t="s">
        <v>135</v>
      </c>
      <c r="EH92">
        <v>0</v>
      </c>
      <c r="EI92" t="s">
        <v>3</v>
      </c>
      <c r="EJ92">
        <v>1</v>
      </c>
      <c r="EK92">
        <v>682</v>
      </c>
      <c r="EL92" t="s">
        <v>176</v>
      </c>
      <c r="EM92" t="s">
        <v>177</v>
      </c>
      <c r="EO92" t="s">
        <v>138</v>
      </c>
      <c r="EQ92">
        <v>131584</v>
      </c>
      <c r="ER92">
        <v>5472.76</v>
      </c>
      <c r="ES92">
        <v>0</v>
      </c>
      <c r="ET92">
        <v>3595.5</v>
      </c>
      <c r="EU92">
        <v>1005.75</v>
      </c>
      <c r="EV92">
        <v>1877.26</v>
      </c>
      <c r="EW92">
        <v>154</v>
      </c>
      <c r="EX92">
        <v>0</v>
      </c>
      <c r="EY92">
        <v>0</v>
      </c>
      <c r="FQ92">
        <v>0</v>
      </c>
      <c r="FR92">
        <f t="shared" si="130"/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-1537135678</v>
      </c>
      <c r="GG92">
        <v>2</v>
      </c>
      <c r="GH92">
        <v>1</v>
      </c>
      <c r="GI92">
        <v>2</v>
      </c>
      <c r="GJ92">
        <v>0</v>
      </c>
      <c r="GK92">
        <f>ROUND(R92*(R12)/100,2)</f>
        <v>1009.87</v>
      </c>
      <c r="GL92">
        <f t="shared" si="131"/>
        <v>0</v>
      </c>
      <c r="GM92">
        <f t="shared" si="132"/>
        <v>4668.1400000000003</v>
      </c>
      <c r="GN92">
        <f t="shared" si="133"/>
        <v>4668.1400000000003</v>
      </c>
      <c r="GO92">
        <f t="shared" si="134"/>
        <v>0</v>
      </c>
      <c r="GP92">
        <f t="shared" si="135"/>
        <v>0</v>
      </c>
      <c r="GR92">
        <v>0</v>
      </c>
      <c r="GS92">
        <v>3</v>
      </c>
      <c r="GT92">
        <v>0</v>
      </c>
      <c r="GU92" t="s">
        <v>3</v>
      </c>
      <c r="GV92">
        <f t="shared" si="136"/>
        <v>0</v>
      </c>
      <c r="GW92">
        <v>1</v>
      </c>
      <c r="GX92">
        <f t="shared" si="137"/>
        <v>0</v>
      </c>
      <c r="HA92">
        <v>0</v>
      </c>
      <c r="HB92">
        <v>0</v>
      </c>
      <c r="HC92">
        <f t="shared" si="13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19</v>
      </c>
      <c r="B93">
        <v>1</v>
      </c>
      <c r="F93" t="s">
        <v>3</v>
      </c>
      <c r="G93" t="s">
        <v>203</v>
      </c>
      <c r="H93" t="s">
        <v>3</v>
      </c>
      <c r="AA93">
        <v>1</v>
      </c>
      <c r="IK93">
        <v>0</v>
      </c>
    </row>
    <row r="94" spans="1:245" x14ac:dyDescent="0.2">
      <c r="A94">
        <v>17</v>
      </c>
      <c r="B94">
        <v>1</v>
      </c>
      <c r="C94">
        <f>ROW(SmtRes!A57)</f>
        <v>57</v>
      </c>
      <c r="D94">
        <f>ROW(EtalonRes!A60)</f>
        <v>60</v>
      </c>
      <c r="E94" t="s">
        <v>64</v>
      </c>
      <c r="F94" t="s">
        <v>204</v>
      </c>
      <c r="G94" t="s">
        <v>205</v>
      </c>
      <c r="H94" t="s">
        <v>206</v>
      </c>
      <c r="I94">
        <v>7.0000000000000001E-3</v>
      </c>
      <c r="J94">
        <v>0</v>
      </c>
      <c r="K94">
        <v>7.0000000000000001E-3</v>
      </c>
      <c r="O94">
        <f t="shared" ref="O94:O101" si="141">ROUND(CP94,2)</f>
        <v>216.3</v>
      </c>
      <c r="P94">
        <f t="shared" ref="P94:P101" si="142">ROUND((ROUND((AC94*AW94*I94),2)*BC94),2)</f>
        <v>0</v>
      </c>
      <c r="Q94">
        <f>(ROUND((ROUND(((((ET94*0.6)*1.15))*AV94*I94),2)*BB94),2)+ROUND((ROUND(((AE94-(((EU94*0.6)*1.15)))*AV94*I94),2)*BS94),2))</f>
        <v>0</v>
      </c>
      <c r="R94">
        <f t="shared" ref="R94:R101" si="143">ROUND((ROUND((AE94*AV94*I94),2)*BS94),2)</f>
        <v>0</v>
      </c>
      <c r="S94">
        <f t="shared" ref="S94:S101" si="144">ROUND((ROUND((AF94*AV94*I94),2)*BA94),2)</f>
        <v>216.3</v>
      </c>
      <c r="T94">
        <f t="shared" ref="T94:T101" si="145">ROUND(CU94*I94,2)</f>
        <v>0</v>
      </c>
      <c r="U94">
        <f t="shared" ref="U94:U101" si="146">CV94*I94</f>
        <v>0.74211983999999986</v>
      </c>
      <c r="V94">
        <f t="shared" ref="V94:V101" si="147">CW94*I94</f>
        <v>0</v>
      </c>
      <c r="W94">
        <f t="shared" ref="W94:W101" si="148">ROUND(CX94*I94,2)</f>
        <v>0</v>
      </c>
      <c r="X94">
        <f t="shared" ref="X94:Y101" si="149">ROUND(CY94,2)</f>
        <v>199</v>
      </c>
      <c r="Y94">
        <f t="shared" si="149"/>
        <v>88.68</v>
      </c>
      <c r="AA94">
        <v>109151981</v>
      </c>
      <c r="AB94">
        <f t="shared" ref="AB94:AB101" si="150">ROUND((AC94+AD94+AF94),6)</f>
        <v>1110.8448000000001</v>
      </c>
      <c r="AC94">
        <f>ROUND(((ES94*0)),6)</f>
        <v>0</v>
      </c>
      <c r="AD94">
        <f>ROUND((((((ET94*0.6)*1.15))-(((EU94*0.6)*1.15)))+AE94),6)</f>
        <v>0</v>
      </c>
      <c r="AE94">
        <f>ROUND((((EU94*0.6)*1.15)),6)</f>
        <v>0</v>
      </c>
      <c r="AF94">
        <f>ROUND((((EV94*0.6)*1.15)),6)</f>
        <v>1110.8448000000001</v>
      </c>
      <c r="AG94">
        <f t="shared" ref="AG94:AG101" si="151">ROUND((AP94),6)</f>
        <v>0</v>
      </c>
      <c r="AH94">
        <f>(((EW94*0.6)*1.15))</f>
        <v>99.359999999999985</v>
      </c>
      <c r="AI94">
        <f>(((EX94*0.6)*1.15))</f>
        <v>0</v>
      </c>
      <c r="AJ94">
        <f t="shared" ref="AJ94:AJ101" si="152">(AS94)</f>
        <v>0</v>
      </c>
      <c r="AK94">
        <v>21164.06</v>
      </c>
      <c r="AL94">
        <v>19554.14</v>
      </c>
      <c r="AM94">
        <v>0</v>
      </c>
      <c r="AN94">
        <v>0</v>
      </c>
      <c r="AO94">
        <v>1609.92</v>
      </c>
      <c r="AP94">
        <v>0</v>
      </c>
      <c r="AQ94">
        <v>144</v>
      </c>
      <c r="AR94">
        <v>0</v>
      </c>
      <c r="AS94">
        <v>0</v>
      </c>
      <c r="AT94">
        <v>92</v>
      </c>
      <c r="AU94">
        <v>41</v>
      </c>
      <c r="AV94">
        <v>1.0669999999999999</v>
      </c>
      <c r="AW94">
        <v>1.081</v>
      </c>
      <c r="AZ94">
        <v>1</v>
      </c>
      <c r="BA94">
        <v>26.06</v>
      </c>
      <c r="BB94">
        <v>1</v>
      </c>
      <c r="BC94">
        <v>4.75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207</v>
      </c>
      <c r="BM94">
        <v>242</v>
      </c>
      <c r="BN94">
        <v>0</v>
      </c>
      <c r="BO94" t="s">
        <v>204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1122</v>
      </c>
      <c r="CO94">
        <v>0</v>
      </c>
      <c r="CP94">
        <f t="shared" ref="CP94:CP101" si="153">(P94+Q94+S94)</f>
        <v>216.3</v>
      </c>
      <c r="CQ94">
        <f t="shared" ref="CQ94:CQ101" si="154">ROUND((ROUND((AC94*AW94*1),2)*BC94),2)</f>
        <v>0</v>
      </c>
      <c r="CR94">
        <f>(ROUND((ROUND(((((ET94*0.6)*1.15))*AV94*1),2)*BB94),2)+ROUND((ROUND(((AE94-(((EU94*0.6)*1.15)))*AV94*1),2)*BS94),2))</f>
        <v>0</v>
      </c>
      <c r="CS94">
        <f t="shared" ref="CS94:CS101" si="155">ROUND((ROUND((AE94*AV94*1),2)*BS94),2)</f>
        <v>0</v>
      </c>
      <c r="CT94">
        <f t="shared" ref="CT94:CT101" si="156">ROUND((ROUND((AF94*AV94*1),2)*BA94),2)</f>
        <v>30888.14</v>
      </c>
      <c r="CU94">
        <f t="shared" ref="CU94:CU101" si="157">AG94</f>
        <v>0</v>
      </c>
      <c r="CV94">
        <f t="shared" ref="CV94:CV101" si="158">(AH94*AV94)</f>
        <v>106.01711999999998</v>
      </c>
      <c r="CW94">
        <f t="shared" ref="CW94:CX101" si="159">AI94</f>
        <v>0</v>
      </c>
      <c r="CX94">
        <f t="shared" si="159"/>
        <v>0</v>
      </c>
      <c r="CY94">
        <f t="shared" ref="CY94:CY101" si="160">S94*(BZ94/100)</f>
        <v>198.99600000000001</v>
      </c>
      <c r="CZ94">
        <f t="shared" ref="CZ94:CZ101" si="161">S94*(CA94/100)</f>
        <v>88.682999999999993</v>
      </c>
      <c r="DC94" t="s">
        <v>3</v>
      </c>
      <c r="DD94" t="s">
        <v>22</v>
      </c>
      <c r="DE94" t="s">
        <v>208</v>
      </c>
      <c r="DF94" t="s">
        <v>208</v>
      </c>
      <c r="DG94" t="s">
        <v>208</v>
      </c>
      <c r="DH94" t="s">
        <v>3</v>
      </c>
      <c r="DI94" t="s">
        <v>208</v>
      </c>
      <c r="DJ94" t="s">
        <v>208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206</v>
      </c>
      <c r="DW94" t="s">
        <v>206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107204522</v>
      </c>
      <c r="EF94">
        <v>30</v>
      </c>
      <c r="EG94" t="s">
        <v>126</v>
      </c>
      <c r="EH94">
        <v>0</v>
      </c>
      <c r="EI94" t="s">
        <v>3</v>
      </c>
      <c r="EJ94">
        <v>1</v>
      </c>
      <c r="EK94">
        <v>242</v>
      </c>
      <c r="EL94" t="s">
        <v>209</v>
      </c>
      <c r="EM94" t="s">
        <v>210</v>
      </c>
      <c r="EO94" t="s">
        <v>211</v>
      </c>
      <c r="EQ94">
        <v>131584</v>
      </c>
      <c r="ER94">
        <v>21164.06</v>
      </c>
      <c r="ES94">
        <v>19554.14</v>
      </c>
      <c r="ET94">
        <v>0</v>
      </c>
      <c r="EU94">
        <v>0</v>
      </c>
      <c r="EV94">
        <v>1609.92</v>
      </c>
      <c r="EW94">
        <v>144</v>
      </c>
      <c r="EX94">
        <v>0</v>
      </c>
      <c r="EY94">
        <v>0</v>
      </c>
      <c r="FQ94">
        <v>0</v>
      </c>
      <c r="FR94">
        <f t="shared" ref="FR94:FR101" si="162">ROUND(IF(AND(BH94=3,BI94=3),P94,0),2)</f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-452588726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ref="GL94:GL101" si="163">ROUND(IF(AND(BH94=3,BI94=3,FS94&lt;&gt;0),P94,0),2)</f>
        <v>0</v>
      </c>
      <c r="GM94">
        <f t="shared" ref="GM94:GM101" si="164">ROUND(O94+X94+Y94+GK94,2)+GX94</f>
        <v>503.98</v>
      </c>
      <c r="GN94">
        <f t="shared" ref="GN94:GN101" si="165">IF(OR(BI94=0,BI94=1),ROUND(O94+X94+Y94+GK94,2),0)</f>
        <v>503.98</v>
      </c>
      <c r="GO94">
        <f t="shared" ref="GO94:GO101" si="166">IF(BI94=2,ROUND(O94+X94+Y94+GK94,2),0)</f>
        <v>0</v>
      </c>
      <c r="GP94">
        <f t="shared" ref="GP94:GP101" si="167">IF(BI94=4,ROUND(O94+X94+Y94+GK94,2)+GX94,0)</f>
        <v>0</v>
      </c>
      <c r="GR94">
        <v>0</v>
      </c>
      <c r="GS94">
        <v>3</v>
      </c>
      <c r="GT94">
        <v>0</v>
      </c>
      <c r="GU94" t="s">
        <v>3</v>
      </c>
      <c r="GV94">
        <f t="shared" ref="GV94:GV101" si="168">ROUND((GT94),6)</f>
        <v>0</v>
      </c>
      <c r="GW94">
        <v>1</v>
      </c>
      <c r="GX94">
        <f t="shared" ref="GX94:GX101" si="169">ROUND(HC94*I94,2)</f>
        <v>0</v>
      </c>
      <c r="HA94">
        <v>0</v>
      </c>
      <c r="HB94">
        <v>0</v>
      </c>
      <c r="HC94">
        <f t="shared" ref="HC94:HC101" si="170"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C95">
        <f>ROW(SmtRes!A60)</f>
        <v>60</v>
      </c>
      <c r="D95">
        <f>ROW(EtalonRes!A63)</f>
        <v>63</v>
      </c>
      <c r="E95" t="s">
        <v>68</v>
      </c>
      <c r="F95" t="s">
        <v>200</v>
      </c>
      <c r="G95" t="s">
        <v>212</v>
      </c>
      <c r="H95" t="s">
        <v>174</v>
      </c>
      <c r="I95">
        <f>ROUND(8/100,9)</f>
        <v>0.08</v>
      </c>
      <c r="J95">
        <v>0</v>
      </c>
      <c r="K95">
        <f>ROUND(8/100,9)</f>
        <v>0.08</v>
      </c>
      <c r="O95">
        <f t="shared" si="141"/>
        <v>9166.23</v>
      </c>
      <c r="P95">
        <f t="shared" si="142"/>
        <v>0</v>
      </c>
      <c r="Q95">
        <f>(ROUND((ROUND((((ET95*1.15))*AV95*I95),2)*BB95),2)+ROUND((ROUND(((AE95-((EU95*1.15)))*AV95*I95),2)*BS95),2))</f>
        <v>4453.8</v>
      </c>
      <c r="R95">
        <f t="shared" si="143"/>
        <v>2524.69</v>
      </c>
      <c r="S95">
        <f t="shared" si="144"/>
        <v>4712.43</v>
      </c>
      <c r="T95">
        <f t="shared" si="145"/>
        <v>0</v>
      </c>
      <c r="U95">
        <f t="shared" si="146"/>
        <v>14.833895999999998</v>
      </c>
      <c r="V95">
        <f t="shared" si="147"/>
        <v>0</v>
      </c>
      <c r="W95">
        <f t="shared" si="148"/>
        <v>0</v>
      </c>
      <c r="X95">
        <f t="shared" si="149"/>
        <v>3534.32</v>
      </c>
      <c r="Y95">
        <f t="shared" si="149"/>
        <v>1932.1</v>
      </c>
      <c r="AA95">
        <v>109151981</v>
      </c>
      <c r="AB95">
        <f t="shared" si="150"/>
        <v>6293.674</v>
      </c>
      <c r="AC95">
        <f t="shared" ref="AC95:AC101" si="171">ROUND((ES95),6)</f>
        <v>0</v>
      </c>
      <c r="AD95">
        <f>ROUND(((((ET95*1.15))-((EU95*1.15)))+AE95),6)</f>
        <v>4134.8249999999998</v>
      </c>
      <c r="AE95">
        <f t="shared" ref="AE95:AF97" si="172">ROUND(((EU95*1.15)),6)</f>
        <v>1156.6125</v>
      </c>
      <c r="AF95">
        <f t="shared" si="172"/>
        <v>2158.8490000000002</v>
      </c>
      <c r="AG95">
        <f t="shared" si="151"/>
        <v>0</v>
      </c>
      <c r="AH95">
        <f t="shared" ref="AH95:AI97" si="173">((EW95*1.15))</f>
        <v>177.1</v>
      </c>
      <c r="AI95">
        <f t="shared" si="173"/>
        <v>0</v>
      </c>
      <c r="AJ95">
        <f t="shared" si="152"/>
        <v>0</v>
      </c>
      <c r="AK95">
        <v>5472.76</v>
      </c>
      <c r="AL95">
        <v>0</v>
      </c>
      <c r="AM95">
        <v>3595.5</v>
      </c>
      <c r="AN95">
        <v>1005.75</v>
      </c>
      <c r="AO95">
        <v>1877.26</v>
      </c>
      <c r="AP95">
        <v>0</v>
      </c>
      <c r="AQ95">
        <v>154</v>
      </c>
      <c r="AR95">
        <v>0</v>
      </c>
      <c r="AS95">
        <v>0</v>
      </c>
      <c r="AT95">
        <v>75</v>
      </c>
      <c r="AU95">
        <v>41</v>
      </c>
      <c r="AV95">
        <v>1.0469999999999999</v>
      </c>
      <c r="AW95">
        <v>1.002</v>
      </c>
      <c r="AZ95">
        <v>1</v>
      </c>
      <c r="BA95">
        <v>26.06</v>
      </c>
      <c r="BB95">
        <v>12.86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202</v>
      </c>
      <c r="BM95">
        <v>682</v>
      </c>
      <c r="BN95">
        <v>0</v>
      </c>
      <c r="BO95" t="s">
        <v>200</v>
      </c>
      <c r="BP95">
        <v>1</v>
      </c>
      <c r="BQ95">
        <v>60</v>
      </c>
      <c r="BR95">
        <v>0</v>
      </c>
      <c r="BS95">
        <v>26.06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75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1121</v>
      </c>
      <c r="CO95">
        <v>0</v>
      </c>
      <c r="CP95">
        <f t="shared" si="153"/>
        <v>9166.23</v>
      </c>
      <c r="CQ95">
        <f t="shared" si="154"/>
        <v>0</v>
      </c>
      <c r="CR95">
        <f>(ROUND((ROUND((((ET95*1.15))*AV95*1),2)*BB95),2)+ROUND((ROUND(((AE95-((EU95*1.15)))*AV95*1),2)*BS95),2))</f>
        <v>55673</v>
      </c>
      <c r="CS95">
        <f t="shared" si="155"/>
        <v>31557.88</v>
      </c>
      <c r="CT95">
        <f t="shared" si="156"/>
        <v>58903.68</v>
      </c>
      <c r="CU95">
        <f t="shared" si="157"/>
        <v>0</v>
      </c>
      <c r="CV95">
        <f t="shared" si="158"/>
        <v>185.42369999999997</v>
      </c>
      <c r="CW95">
        <f t="shared" si="159"/>
        <v>0</v>
      </c>
      <c r="CX95">
        <f t="shared" si="159"/>
        <v>0</v>
      </c>
      <c r="CY95">
        <f t="shared" si="160"/>
        <v>3534.3225000000002</v>
      </c>
      <c r="CZ95">
        <f t="shared" si="161"/>
        <v>1932.0962999999999</v>
      </c>
      <c r="DC95" t="s">
        <v>3</v>
      </c>
      <c r="DD95" t="s">
        <v>3</v>
      </c>
      <c r="DE95" t="s">
        <v>134</v>
      </c>
      <c r="DF95" t="s">
        <v>134</v>
      </c>
      <c r="DG95" t="s">
        <v>134</v>
      </c>
      <c r="DH95" t="s">
        <v>3</v>
      </c>
      <c r="DI95" t="s">
        <v>134</v>
      </c>
      <c r="DJ95" t="s">
        <v>134</v>
      </c>
      <c r="DK95" t="s">
        <v>3</v>
      </c>
      <c r="DL95" t="s">
        <v>3</v>
      </c>
      <c r="DM95" t="s">
        <v>3</v>
      </c>
      <c r="DN95">
        <v>91</v>
      </c>
      <c r="DO95">
        <v>70</v>
      </c>
      <c r="DP95">
        <v>1.0469999999999999</v>
      </c>
      <c r="DQ95">
        <v>1.002</v>
      </c>
      <c r="DU95">
        <v>1013</v>
      </c>
      <c r="DV95" t="s">
        <v>174</v>
      </c>
      <c r="DW95" t="s">
        <v>174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107204962</v>
      </c>
      <c r="EF95">
        <v>60</v>
      </c>
      <c r="EG95" t="s">
        <v>135</v>
      </c>
      <c r="EH95">
        <v>0</v>
      </c>
      <c r="EI95" t="s">
        <v>3</v>
      </c>
      <c r="EJ95">
        <v>1</v>
      </c>
      <c r="EK95">
        <v>682</v>
      </c>
      <c r="EL95" t="s">
        <v>176</v>
      </c>
      <c r="EM95" t="s">
        <v>177</v>
      </c>
      <c r="EO95" t="s">
        <v>138</v>
      </c>
      <c r="EQ95">
        <v>131584</v>
      </c>
      <c r="ER95">
        <v>5472.76</v>
      </c>
      <c r="ES95">
        <v>0</v>
      </c>
      <c r="ET95">
        <v>3595.5</v>
      </c>
      <c r="EU95">
        <v>1005.75</v>
      </c>
      <c r="EV95">
        <v>1877.26</v>
      </c>
      <c r="EW95">
        <v>154</v>
      </c>
      <c r="EX95">
        <v>0</v>
      </c>
      <c r="EY95">
        <v>0</v>
      </c>
      <c r="FQ95">
        <v>0</v>
      </c>
      <c r="FR95">
        <f t="shared" si="162"/>
        <v>0</v>
      </c>
      <c r="FS95">
        <v>0</v>
      </c>
      <c r="FX95">
        <v>91</v>
      </c>
      <c r="FY95">
        <v>70</v>
      </c>
      <c r="GA95" t="s">
        <v>3</v>
      </c>
      <c r="GD95">
        <v>0</v>
      </c>
      <c r="GF95">
        <v>481926121</v>
      </c>
      <c r="GG95">
        <v>2</v>
      </c>
      <c r="GH95">
        <v>1</v>
      </c>
      <c r="GI95">
        <v>2</v>
      </c>
      <c r="GJ95">
        <v>0</v>
      </c>
      <c r="GK95">
        <f>ROUND(R95*(R12)/100,2)</f>
        <v>4039.5</v>
      </c>
      <c r="GL95">
        <f t="shared" si="163"/>
        <v>0</v>
      </c>
      <c r="GM95">
        <f t="shared" si="164"/>
        <v>18672.150000000001</v>
      </c>
      <c r="GN95">
        <f t="shared" si="165"/>
        <v>18672.150000000001</v>
      </c>
      <c r="GO95">
        <f t="shared" si="166"/>
        <v>0</v>
      </c>
      <c r="GP95">
        <f t="shared" si="167"/>
        <v>0</v>
      </c>
      <c r="GR95">
        <v>0</v>
      </c>
      <c r="GS95">
        <v>3</v>
      </c>
      <c r="GT95">
        <v>0</v>
      </c>
      <c r="GU95" t="s">
        <v>3</v>
      </c>
      <c r="GV95">
        <f t="shared" si="168"/>
        <v>0</v>
      </c>
      <c r="GW95">
        <v>1</v>
      </c>
      <c r="GX95">
        <f t="shared" si="169"/>
        <v>0</v>
      </c>
      <c r="HA95">
        <v>0</v>
      </c>
      <c r="HB95">
        <v>0</v>
      </c>
      <c r="HC95">
        <f t="shared" si="17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ROW(SmtRes!A64)</f>
        <v>64</v>
      </c>
      <c r="D96">
        <f>ROW(EtalonRes!A67)</f>
        <v>67</v>
      </c>
      <c r="E96" t="s">
        <v>213</v>
      </c>
      <c r="F96" t="s">
        <v>204</v>
      </c>
      <c r="G96" t="s">
        <v>214</v>
      </c>
      <c r="H96" t="s">
        <v>206</v>
      </c>
      <c r="I96">
        <v>6.4000000000000001E-2</v>
      </c>
      <c r="J96">
        <v>0</v>
      </c>
      <c r="K96">
        <v>6.4000000000000001E-2</v>
      </c>
      <c r="O96">
        <f t="shared" si="141"/>
        <v>9720.7099999999991</v>
      </c>
      <c r="P96">
        <f t="shared" si="142"/>
        <v>6425.94</v>
      </c>
      <c r="Q96">
        <f>(ROUND((ROUND((((ET96*1.15))*AV96*I96),2)*BB96),2)+ROUND((ROUND(((AE96-((EU96*1.15)))*AV96*I96),2)*BS96),2))</f>
        <v>0</v>
      </c>
      <c r="R96">
        <f t="shared" si="143"/>
        <v>0</v>
      </c>
      <c r="S96">
        <f t="shared" si="144"/>
        <v>3294.77</v>
      </c>
      <c r="T96">
        <f t="shared" si="145"/>
        <v>0</v>
      </c>
      <c r="U96">
        <f t="shared" si="146"/>
        <v>11.308492799999998</v>
      </c>
      <c r="V96">
        <f t="shared" si="147"/>
        <v>0</v>
      </c>
      <c r="W96">
        <f t="shared" si="148"/>
        <v>0</v>
      </c>
      <c r="X96">
        <f t="shared" si="149"/>
        <v>3031.19</v>
      </c>
      <c r="Y96">
        <f t="shared" si="149"/>
        <v>1350.86</v>
      </c>
      <c r="AA96">
        <v>109151981</v>
      </c>
      <c r="AB96">
        <f t="shared" si="150"/>
        <v>21405.547999999999</v>
      </c>
      <c r="AC96">
        <f t="shared" si="171"/>
        <v>19554.14</v>
      </c>
      <c r="AD96">
        <f>ROUND(((((ET96*1.15))-((EU96*1.15)))+AE96),6)</f>
        <v>0</v>
      </c>
      <c r="AE96">
        <f t="shared" si="172"/>
        <v>0</v>
      </c>
      <c r="AF96">
        <f t="shared" si="172"/>
        <v>1851.4079999999999</v>
      </c>
      <c r="AG96">
        <f t="shared" si="151"/>
        <v>0</v>
      </c>
      <c r="AH96">
        <f t="shared" si="173"/>
        <v>165.6</v>
      </c>
      <c r="AI96">
        <f t="shared" si="173"/>
        <v>0</v>
      </c>
      <c r="AJ96">
        <f t="shared" si="152"/>
        <v>0</v>
      </c>
      <c r="AK96">
        <v>21164.06</v>
      </c>
      <c r="AL96">
        <v>19554.14</v>
      </c>
      <c r="AM96">
        <v>0</v>
      </c>
      <c r="AN96">
        <v>0</v>
      </c>
      <c r="AO96">
        <v>1609.92</v>
      </c>
      <c r="AP96">
        <v>0</v>
      </c>
      <c r="AQ96">
        <v>144</v>
      </c>
      <c r="AR96">
        <v>0</v>
      </c>
      <c r="AS96">
        <v>0</v>
      </c>
      <c r="AT96">
        <v>92</v>
      </c>
      <c r="AU96">
        <v>41</v>
      </c>
      <c r="AV96">
        <v>1.0669999999999999</v>
      </c>
      <c r="AW96">
        <v>1.081</v>
      </c>
      <c r="AZ96">
        <v>1</v>
      </c>
      <c r="BA96">
        <v>26.06</v>
      </c>
      <c r="BB96">
        <v>1</v>
      </c>
      <c r="BC96">
        <v>4.75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207</v>
      </c>
      <c r="BM96">
        <v>242</v>
      </c>
      <c r="BN96">
        <v>0</v>
      </c>
      <c r="BO96" t="s">
        <v>204</v>
      </c>
      <c r="BP96">
        <v>1</v>
      </c>
      <c r="BQ96">
        <v>30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143</v>
      </c>
      <c r="CO96">
        <v>0</v>
      </c>
      <c r="CP96">
        <f t="shared" si="153"/>
        <v>9720.7099999999991</v>
      </c>
      <c r="CQ96">
        <f t="shared" si="154"/>
        <v>100405.64</v>
      </c>
      <c r="CR96">
        <f>(ROUND((ROUND((((ET96*1.15))*AV96*1),2)*BB96),2)+ROUND((ROUND(((AE96-((EU96*1.15)))*AV96*1),2)*BS96),2))</f>
        <v>0</v>
      </c>
      <c r="CS96">
        <f t="shared" si="155"/>
        <v>0</v>
      </c>
      <c r="CT96">
        <f t="shared" si="156"/>
        <v>51480.23</v>
      </c>
      <c r="CU96">
        <f t="shared" si="157"/>
        <v>0</v>
      </c>
      <c r="CV96">
        <f t="shared" si="158"/>
        <v>176.69519999999997</v>
      </c>
      <c r="CW96">
        <f t="shared" si="159"/>
        <v>0</v>
      </c>
      <c r="CX96">
        <f t="shared" si="159"/>
        <v>0</v>
      </c>
      <c r="CY96">
        <f t="shared" si="160"/>
        <v>3031.1884</v>
      </c>
      <c r="CZ96">
        <f t="shared" si="161"/>
        <v>1350.8556999999998</v>
      </c>
      <c r="DC96" t="s">
        <v>3</v>
      </c>
      <c r="DD96" t="s">
        <v>3</v>
      </c>
      <c r="DE96" t="s">
        <v>134</v>
      </c>
      <c r="DF96" t="s">
        <v>134</v>
      </c>
      <c r="DG96" t="s">
        <v>134</v>
      </c>
      <c r="DH96" t="s">
        <v>3</v>
      </c>
      <c r="DI96" t="s">
        <v>134</v>
      </c>
      <c r="DJ96" t="s">
        <v>134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206</v>
      </c>
      <c r="DW96" t="s">
        <v>206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107204522</v>
      </c>
      <c r="EF96">
        <v>30</v>
      </c>
      <c r="EG96" t="s">
        <v>126</v>
      </c>
      <c r="EH96">
        <v>0</v>
      </c>
      <c r="EI96" t="s">
        <v>3</v>
      </c>
      <c r="EJ96">
        <v>1</v>
      </c>
      <c r="EK96">
        <v>242</v>
      </c>
      <c r="EL96" t="s">
        <v>209</v>
      </c>
      <c r="EM96" t="s">
        <v>210</v>
      </c>
      <c r="EO96" t="s">
        <v>146</v>
      </c>
      <c r="EQ96">
        <v>131584</v>
      </c>
      <c r="ER96">
        <v>21164.06</v>
      </c>
      <c r="ES96">
        <v>19554.14</v>
      </c>
      <c r="ET96">
        <v>0</v>
      </c>
      <c r="EU96">
        <v>0</v>
      </c>
      <c r="EV96">
        <v>1609.92</v>
      </c>
      <c r="EW96">
        <v>144</v>
      </c>
      <c r="EX96">
        <v>0</v>
      </c>
      <c r="EY96">
        <v>0</v>
      </c>
      <c r="FQ96">
        <v>0</v>
      </c>
      <c r="FR96">
        <f t="shared" si="162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-1746666128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63"/>
        <v>0</v>
      </c>
      <c r="GM96">
        <f t="shared" si="164"/>
        <v>14102.76</v>
      </c>
      <c r="GN96">
        <f t="shared" si="165"/>
        <v>14102.76</v>
      </c>
      <c r="GO96">
        <f t="shared" si="166"/>
        <v>0</v>
      </c>
      <c r="GP96">
        <f t="shared" si="167"/>
        <v>0</v>
      </c>
      <c r="GR96">
        <v>0</v>
      </c>
      <c r="GS96">
        <v>3</v>
      </c>
      <c r="GT96">
        <v>0</v>
      </c>
      <c r="GU96" t="s">
        <v>3</v>
      </c>
      <c r="GV96">
        <f t="shared" si="168"/>
        <v>0</v>
      </c>
      <c r="GW96">
        <v>1</v>
      </c>
      <c r="GX96">
        <f t="shared" si="169"/>
        <v>0</v>
      </c>
      <c r="HA96">
        <v>0</v>
      </c>
      <c r="HB96">
        <v>0</v>
      </c>
      <c r="HC96">
        <f t="shared" si="17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ROW(SmtRes!A68)</f>
        <v>68</v>
      </c>
      <c r="D97">
        <f>ROW(EtalonRes!A71)</f>
        <v>71</v>
      </c>
      <c r="E97" t="s">
        <v>215</v>
      </c>
      <c r="F97" t="s">
        <v>204</v>
      </c>
      <c r="G97" t="s">
        <v>214</v>
      </c>
      <c r="H97" t="s">
        <v>206</v>
      </c>
      <c r="I97">
        <v>0.02</v>
      </c>
      <c r="J97">
        <v>0</v>
      </c>
      <c r="K97">
        <v>0.02</v>
      </c>
      <c r="O97">
        <f t="shared" si="141"/>
        <v>3037.74</v>
      </c>
      <c r="P97">
        <f t="shared" si="142"/>
        <v>2008.11</v>
      </c>
      <c r="Q97">
        <f>(ROUND((ROUND((((ET97*1.15))*AV97*I97),2)*BB97),2)+ROUND((ROUND(((AE97-((EU97*1.15)))*AV97*I97),2)*BS97),2))</f>
        <v>0</v>
      </c>
      <c r="R97">
        <f t="shared" si="143"/>
        <v>0</v>
      </c>
      <c r="S97">
        <f t="shared" si="144"/>
        <v>1029.6300000000001</v>
      </c>
      <c r="T97">
        <f t="shared" si="145"/>
        <v>0</v>
      </c>
      <c r="U97">
        <f t="shared" si="146"/>
        <v>3.5339039999999997</v>
      </c>
      <c r="V97">
        <f t="shared" si="147"/>
        <v>0</v>
      </c>
      <c r="W97">
        <f t="shared" si="148"/>
        <v>0</v>
      </c>
      <c r="X97">
        <f t="shared" si="149"/>
        <v>947.26</v>
      </c>
      <c r="Y97">
        <f t="shared" si="149"/>
        <v>422.15</v>
      </c>
      <c r="AA97">
        <v>109151981</v>
      </c>
      <c r="AB97">
        <f t="shared" si="150"/>
        <v>21405.547999999999</v>
      </c>
      <c r="AC97">
        <f t="shared" si="171"/>
        <v>19554.14</v>
      </c>
      <c r="AD97">
        <f>ROUND(((((ET97*1.15))-((EU97*1.15)))+AE97),6)</f>
        <v>0</v>
      </c>
      <c r="AE97">
        <f t="shared" si="172"/>
        <v>0</v>
      </c>
      <c r="AF97">
        <f t="shared" si="172"/>
        <v>1851.4079999999999</v>
      </c>
      <c r="AG97">
        <f t="shared" si="151"/>
        <v>0</v>
      </c>
      <c r="AH97">
        <f t="shared" si="173"/>
        <v>165.6</v>
      </c>
      <c r="AI97">
        <f t="shared" si="173"/>
        <v>0</v>
      </c>
      <c r="AJ97">
        <f t="shared" si="152"/>
        <v>0</v>
      </c>
      <c r="AK97">
        <v>21164.06</v>
      </c>
      <c r="AL97">
        <v>19554.14</v>
      </c>
      <c r="AM97">
        <v>0</v>
      </c>
      <c r="AN97">
        <v>0</v>
      </c>
      <c r="AO97">
        <v>1609.92</v>
      </c>
      <c r="AP97">
        <v>0</v>
      </c>
      <c r="AQ97">
        <v>144</v>
      </c>
      <c r="AR97">
        <v>0</v>
      </c>
      <c r="AS97">
        <v>0</v>
      </c>
      <c r="AT97">
        <v>92</v>
      </c>
      <c r="AU97">
        <v>41</v>
      </c>
      <c r="AV97">
        <v>1.0669999999999999</v>
      </c>
      <c r="AW97">
        <v>1.081</v>
      </c>
      <c r="AZ97">
        <v>1</v>
      </c>
      <c r="BA97">
        <v>26.06</v>
      </c>
      <c r="BB97">
        <v>1</v>
      </c>
      <c r="BC97">
        <v>4.75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207</v>
      </c>
      <c r="BM97">
        <v>242</v>
      </c>
      <c r="BN97">
        <v>0</v>
      </c>
      <c r="BO97" t="s">
        <v>204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143</v>
      </c>
      <c r="CO97">
        <v>0</v>
      </c>
      <c r="CP97">
        <f t="shared" si="153"/>
        <v>3037.74</v>
      </c>
      <c r="CQ97">
        <f t="shared" si="154"/>
        <v>100405.64</v>
      </c>
      <c r="CR97">
        <f>(ROUND((ROUND((((ET97*1.15))*AV97*1),2)*BB97),2)+ROUND((ROUND(((AE97-((EU97*1.15)))*AV97*1),2)*BS97),2))</f>
        <v>0</v>
      </c>
      <c r="CS97">
        <f t="shared" si="155"/>
        <v>0</v>
      </c>
      <c r="CT97">
        <f t="shared" si="156"/>
        <v>51480.23</v>
      </c>
      <c r="CU97">
        <f t="shared" si="157"/>
        <v>0</v>
      </c>
      <c r="CV97">
        <f t="shared" si="158"/>
        <v>176.69519999999997</v>
      </c>
      <c r="CW97">
        <f t="shared" si="159"/>
        <v>0</v>
      </c>
      <c r="CX97">
        <f t="shared" si="159"/>
        <v>0</v>
      </c>
      <c r="CY97">
        <f t="shared" si="160"/>
        <v>947.25960000000009</v>
      </c>
      <c r="CZ97">
        <f t="shared" si="161"/>
        <v>422.14830000000001</v>
      </c>
      <c r="DC97" t="s">
        <v>3</v>
      </c>
      <c r="DD97" t="s">
        <v>3</v>
      </c>
      <c r="DE97" t="s">
        <v>134</v>
      </c>
      <c r="DF97" t="s">
        <v>134</v>
      </c>
      <c r="DG97" t="s">
        <v>134</v>
      </c>
      <c r="DH97" t="s">
        <v>3</v>
      </c>
      <c r="DI97" t="s">
        <v>134</v>
      </c>
      <c r="DJ97" t="s">
        <v>134</v>
      </c>
      <c r="DK97" t="s">
        <v>3</v>
      </c>
      <c r="DL97" t="s">
        <v>3</v>
      </c>
      <c r="DM97" t="s">
        <v>3</v>
      </c>
      <c r="DN97">
        <v>112</v>
      </c>
      <c r="DO97">
        <v>70</v>
      </c>
      <c r="DP97">
        <v>1.0669999999999999</v>
      </c>
      <c r="DQ97">
        <v>1.081</v>
      </c>
      <c r="DU97">
        <v>1013</v>
      </c>
      <c r="DV97" t="s">
        <v>206</v>
      </c>
      <c r="DW97" t="s">
        <v>206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107204522</v>
      </c>
      <c r="EF97">
        <v>30</v>
      </c>
      <c r="EG97" t="s">
        <v>126</v>
      </c>
      <c r="EH97">
        <v>0</v>
      </c>
      <c r="EI97" t="s">
        <v>3</v>
      </c>
      <c r="EJ97">
        <v>1</v>
      </c>
      <c r="EK97">
        <v>242</v>
      </c>
      <c r="EL97" t="s">
        <v>209</v>
      </c>
      <c r="EM97" t="s">
        <v>210</v>
      </c>
      <c r="EO97" t="s">
        <v>146</v>
      </c>
      <c r="EQ97">
        <v>131584</v>
      </c>
      <c r="ER97">
        <v>21164.06</v>
      </c>
      <c r="ES97">
        <v>19554.14</v>
      </c>
      <c r="ET97">
        <v>0</v>
      </c>
      <c r="EU97">
        <v>0</v>
      </c>
      <c r="EV97">
        <v>1609.92</v>
      </c>
      <c r="EW97">
        <v>144</v>
      </c>
      <c r="EX97">
        <v>0</v>
      </c>
      <c r="EY97">
        <v>0</v>
      </c>
      <c r="FQ97">
        <v>0</v>
      </c>
      <c r="FR97">
        <f t="shared" si="162"/>
        <v>0</v>
      </c>
      <c r="FS97">
        <v>0</v>
      </c>
      <c r="FX97">
        <v>112</v>
      </c>
      <c r="FY97">
        <v>70</v>
      </c>
      <c r="GA97" t="s">
        <v>3</v>
      </c>
      <c r="GD97">
        <v>0</v>
      </c>
      <c r="GF97">
        <v>-1746666128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 t="shared" si="163"/>
        <v>0</v>
      </c>
      <c r="GM97">
        <f t="shared" si="164"/>
        <v>4407.1499999999996</v>
      </c>
      <c r="GN97">
        <f t="shared" si="165"/>
        <v>4407.1499999999996</v>
      </c>
      <c r="GO97">
        <f t="shared" si="166"/>
        <v>0</v>
      </c>
      <c r="GP97">
        <f t="shared" si="167"/>
        <v>0</v>
      </c>
      <c r="GR97">
        <v>0</v>
      </c>
      <c r="GS97">
        <v>3</v>
      </c>
      <c r="GT97">
        <v>0</v>
      </c>
      <c r="GU97" t="s">
        <v>3</v>
      </c>
      <c r="GV97">
        <f t="shared" si="168"/>
        <v>0</v>
      </c>
      <c r="GW97">
        <v>1</v>
      </c>
      <c r="GX97">
        <f t="shared" si="169"/>
        <v>0</v>
      </c>
      <c r="HA97">
        <v>0</v>
      </c>
      <c r="HB97">
        <v>0</v>
      </c>
      <c r="HC97">
        <f t="shared" si="17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216</v>
      </c>
      <c r="F98" t="s">
        <v>217</v>
      </c>
      <c r="G98" t="s">
        <v>218</v>
      </c>
      <c r="H98" t="s">
        <v>195</v>
      </c>
      <c r="I98">
        <v>-20</v>
      </c>
      <c r="J98">
        <v>0</v>
      </c>
      <c r="K98">
        <v>-20</v>
      </c>
      <c r="O98">
        <f t="shared" si="141"/>
        <v>-1738.16</v>
      </c>
      <c r="P98">
        <f t="shared" si="142"/>
        <v>-1738.16</v>
      </c>
      <c r="Q98">
        <f>(ROUND((ROUND(((ET98)*AV98*I98),2)*BB98),2)+ROUND((ROUND(((AE98-(EU98))*AV98*I98),2)*BS98),2))</f>
        <v>0</v>
      </c>
      <c r="R98">
        <f t="shared" si="143"/>
        <v>0</v>
      </c>
      <c r="S98">
        <f t="shared" si="144"/>
        <v>0</v>
      </c>
      <c r="T98">
        <f t="shared" si="145"/>
        <v>0</v>
      </c>
      <c r="U98">
        <f t="shared" si="146"/>
        <v>0</v>
      </c>
      <c r="V98">
        <f t="shared" si="147"/>
        <v>0</v>
      </c>
      <c r="W98">
        <f t="shared" si="148"/>
        <v>0</v>
      </c>
      <c r="X98">
        <f t="shared" si="149"/>
        <v>0</v>
      </c>
      <c r="Y98">
        <f t="shared" si="149"/>
        <v>0</v>
      </c>
      <c r="AA98">
        <v>109151981</v>
      </c>
      <c r="AB98">
        <f t="shared" si="150"/>
        <v>15.01</v>
      </c>
      <c r="AC98">
        <f t="shared" si="171"/>
        <v>15.01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51"/>
        <v>0</v>
      </c>
      <c r="AH98">
        <f>(EW98)</f>
        <v>0</v>
      </c>
      <c r="AI98">
        <f>(EX98)</f>
        <v>0</v>
      </c>
      <c r="AJ98">
        <f t="shared" si="152"/>
        <v>0</v>
      </c>
      <c r="AK98">
        <v>15.01</v>
      </c>
      <c r="AL98">
        <v>15.01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5.79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219</v>
      </c>
      <c r="BM98">
        <v>1617</v>
      </c>
      <c r="BN98">
        <v>0</v>
      </c>
      <c r="BO98" t="s">
        <v>217</v>
      </c>
      <c r="BP98">
        <v>1</v>
      </c>
      <c r="BQ98">
        <v>200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53"/>
        <v>-1738.16</v>
      </c>
      <c r="CQ98">
        <f t="shared" si="154"/>
        <v>86.91</v>
      </c>
      <c r="CR98">
        <f>(ROUND((ROUND(((ET98)*AV98*1),2)*BB98),2)+ROUND((ROUND(((AE98-(EU98))*AV98*1),2)*BS98),2))</f>
        <v>0</v>
      </c>
      <c r="CS98">
        <f t="shared" si="155"/>
        <v>0</v>
      </c>
      <c r="CT98">
        <f t="shared" si="156"/>
        <v>0</v>
      </c>
      <c r="CU98">
        <f t="shared" si="157"/>
        <v>0</v>
      </c>
      <c r="CV98">
        <f t="shared" si="158"/>
        <v>0</v>
      </c>
      <c r="CW98">
        <f t="shared" si="159"/>
        <v>0</v>
      </c>
      <c r="CX98">
        <f t="shared" si="159"/>
        <v>0</v>
      </c>
      <c r="CY98">
        <f t="shared" si="160"/>
        <v>0</v>
      </c>
      <c r="CZ98">
        <f t="shared" si="16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195</v>
      </c>
      <c r="DW98" t="s">
        <v>195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107205897</v>
      </c>
      <c r="EF98">
        <v>200</v>
      </c>
      <c r="EG98" t="s">
        <v>197</v>
      </c>
      <c r="EH98">
        <v>0</v>
      </c>
      <c r="EI98" t="s">
        <v>3</v>
      </c>
      <c r="EJ98">
        <v>1</v>
      </c>
      <c r="EK98">
        <v>1617</v>
      </c>
      <c r="EL98" t="s">
        <v>198</v>
      </c>
      <c r="EM98" t="s">
        <v>199</v>
      </c>
      <c r="EO98" t="s">
        <v>3</v>
      </c>
      <c r="EQ98">
        <v>163840</v>
      </c>
      <c r="ER98">
        <v>15.01</v>
      </c>
      <c r="ES98">
        <v>15.01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62"/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1426399734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63"/>
        <v>0</v>
      </c>
      <c r="GM98">
        <f t="shared" si="164"/>
        <v>-1738.16</v>
      </c>
      <c r="GN98">
        <f t="shared" si="165"/>
        <v>-1738.16</v>
      </c>
      <c r="GO98">
        <f t="shared" si="166"/>
        <v>0</v>
      </c>
      <c r="GP98">
        <f t="shared" si="167"/>
        <v>0</v>
      </c>
      <c r="GR98">
        <v>0</v>
      </c>
      <c r="GS98">
        <v>3</v>
      </c>
      <c r="GT98">
        <v>0</v>
      </c>
      <c r="GU98" t="s">
        <v>3</v>
      </c>
      <c r="GV98">
        <f t="shared" si="168"/>
        <v>0</v>
      </c>
      <c r="GW98">
        <v>1</v>
      </c>
      <c r="GX98">
        <f t="shared" si="169"/>
        <v>0</v>
      </c>
      <c r="HA98">
        <v>0</v>
      </c>
      <c r="HB98">
        <v>0</v>
      </c>
      <c r="HC98">
        <f t="shared" si="17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220</v>
      </c>
      <c r="F99" t="s">
        <v>221</v>
      </c>
      <c r="G99" t="s">
        <v>222</v>
      </c>
      <c r="H99" t="s">
        <v>195</v>
      </c>
      <c r="I99">
        <v>20</v>
      </c>
      <c r="J99">
        <v>0</v>
      </c>
      <c r="K99">
        <v>20</v>
      </c>
      <c r="O99">
        <f t="shared" si="141"/>
        <v>2840.16</v>
      </c>
      <c r="P99">
        <f t="shared" si="142"/>
        <v>2840.16</v>
      </c>
      <c r="Q99">
        <f>(ROUND((ROUND(((ET99)*AV99*I99),2)*BB99),2)+ROUND((ROUND(((AE99-(EU99))*AV99*I99),2)*BS99),2))</f>
        <v>0</v>
      </c>
      <c r="R99">
        <f t="shared" si="143"/>
        <v>0</v>
      </c>
      <c r="S99">
        <f t="shared" si="144"/>
        <v>0</v>
      </c>
      <c r="T99">
        <f t="shared" si="145"/>
        <v>0</v>
      </c>
      <c r="U99">
        <f t="shared" si="146"/>
        <v>0</v>
      </c>
      <c r="V99">
        <f t="shared" si="147"/>
        <v>0</v>
      </c>
      <c r="W99">
        <f t="shared" si="148"/>
        <v>0</v>
      </c>
      <c r="X99">
        <f t="shared" si="149"/>
        <v>0</v>
      </c>
      <c r="Y99">
        <f t="shared" si="149"/>
        <v>0</v>
      </c>
      <c r="AA99">
        <v>109151981</v>
      </c>
      <c r="AB99">
        <f t="shared" si="150"/>
        <v>24.4</v>
      </c>
      <c r="AC99">
        <f t="shared" si="171"/>
        <v>24.4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51"/>
        <v>0</v>
      </c>
      <c r="AH99">
        <f>(EW99)</f>
        <v>0</v>
      </c>
      <c r="AI99">
        <f>(EX99)</f>
        <v>0</v>
      </c>
      <c r="AJ99">
        <f t="shared" si="152"/>
        <v>0</v>
      </c>
      <c r="AK99">
        <v>24.4</v>
      </c>
      <c r="AL99">
        <v>24.4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5.82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223</v>
      </c>
      <c r="BM99">
        <v>1617</v>
      </c>
      <c r="BN99">
        <v>0</v>
      </c>
      <c r="BO99" t="s">
        <v>221</v>
      </c>
      <c r="BP99">
        <v>1</v>
      </c>
      <c r="BQ99">
        <v>200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53"/>
        <v>2840.16</v>
      </c>
      <c r="CQ99">
        <f t="shared" si="154"/>
        <v>142.01</v>
      </c>
      <c r="CR99">
        <f>(ROUND((ROUND(((ET99)*AV99*1),2)*BB99),2)+ROUND((ROUND(((AE99-(EU99))*AV99*1),2)*BS99),2))</f>
        <v>0</v>
      </c>
      <c r="CS99">
        <f t="shared" si="155"/>
        <v>0</v>
      </c>
      <c r="CT99">
        <f t="shared" si="156"/>
        <v>0</v>
      </c>
      <c r="CU99">
        <f t="shared" si="157"/>
        <v>0</v>
      </c>
      <c r="CV99">
        <f t="shared" si="158"/>
        <v>0</v>
      </c>
      <c r="CW99">
        <f t="shared" si="159"/>
        <v>0</v>
      </c>
      <c r="CX99">
        <f t="shared" si="159"/>
        <v>0</v>
      </c>
      <c r="CY99">
        <f t="shared" si="160"/>
        <v>0</v>
      </c>
      <c r="CZ99">
        <f t="shared" si="161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195</v>
      </c>
      <c r="DW99" t="s">
        <v>195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107205897</v>
      </c>
      <c r="EF99">
        <v>200</v>
      </c>
      <c r="EG99" t="s">
        <v>197</v>
      </c>
      <c r="EH99">
        <v>0</v>
      </c>
      <c r="EI99" t="s">
        <v>3</v>
      </c>
      <c r="EJ99">
        <v>1</v>
      </c>
      <c r="EK99">
        <v>1617</v>
      </c>
      <c r="EL99" t="s">
        <v>198</v>
      </c>
      <c r="EM99" t="s">
        <v>199</v>
      </c>
      <c r="EO99" t="s">
        <v>3</v>
      </c>
      <c r="EQ99">
        <v>131072</v>
      </c>
      <c r="ER99">
        <v>24.4</v>
      </c>
      <c r="ES99">
        <v>24.4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62"/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-894897623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63"/>
        <v>0</v>
      </c>
      <c r="GM99">
        <f t="shared" si="164"/>
        <v>2840.16</v>
      </c>
      <c r="GN99">
        <f t="shared" si="165"/>
        <v>2840.16</v>
      </c>
      <c r="GO99">
        <f t="shared" si="166"/>
        <v>0</v>
      </c>
      <c r="GP99">
        <f t="shared" si="167"/>
        <v>0</v>
      </c>
      <c r="GR99">
        <v>0</v>
      </c>
      <c r="GS99">
        <v>3</v>
      </c>
      <c r="GT99">
        <v>0</v>
      </c>
      <c r="GU99" t="s">
        <v>3</v>
      </c>
      <c r="GV99">
        <f t="shared" si="168"/>
        <v>0</v>
      </c>
      <c r="GW99">
        <v>1</v>
      </c>
      <c r="GX99">
        <f t="shared" si="169"/>
        <v>0</v>
      </c>
      <c r="HA99">
        <v>0</v>
      </c>
      <c r="HB99">
        <v>0</v>
      </c>
      <c r="HC99">
        <f t="shared" si="17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ROW(SmtRes!A72)</f>
        <v>72</v>
      </c>
      <c r="D100">
        <f>ROW(EtalonRes!A75)</f>
        <v>75</v>
      </c>
      <c r="E100" t="s">
        <v>224</v>
      </c>
      <c r="F100" t="s">
        <v>225</v>
      </c>
      <c r="G100" t="s">
        <v>226</v>
      </c>
      <c r="H100" t="s">
        <v>227</v>
      </c>
      <c r="I100">
        <f>ROUND(12.5/100,9)</f>
        <v>0.125</v>
      </c>
      <c r="J100">
        <v>0</v>
      </c>
      <c r="K100">
        <f>ROUND(12.5/100,9)</f>
        <v>0.125</v>
      </c>
      <c r="O100">
        <f t="shared" si="141"/>
        <v>2046.38</v>
      </c>
      <c r="P100">
        <f t="shared" si="142"/>
        <v>25.83</v>
      </c>
      <c r="Q100">
        <f>(ROUND((ROUND((((ET100*1.15))*AV100*I100),2)*BB100),2)+ROUND((ROUND(((AE100-((EU100*1.15)))*AV100*I100),2)*BS100),2))</f>
        <v>110.09</v>
      </c>
      <c r="R100">
        <f t="shared" si="143"/>
        <v>52.38</v>
      </c>
      <c r="S100">
        <f t="shared" si="144"/>
        <v>1910.46</v>
      </c>
      <c r="T100">
        <f t="shared" si="145"/>
        <v>0</v>
      </c>
      <c r="U100">
        <f t="shared" si="146"/>
        <v>5.8697437499999987</v>
      </c>
      <c r="V100">
        <f t="shared" si="147"/>
        <v>0</v>
      </c>
      <c r="W100">
        <f t="shared" si="148"/>
        <v>0</v>
      </c>
      <c r="X100">
        <f t="shared" si="149"/>
        <v>1662.1</v>
      </c>
      <c r="Y100">
        <f t="shared" si="149"/>
        <v>783.29</v>
      </c>
      <c r="AA100">
        <v>109151981</v>
      </c>
      <c r="AB100">
        <f t="shared" si="150"/>
        <v>669.88</v>
      </c>
      <c r="AC100">
        <f t="shared" si="171"/>
        <v>27.72</v>
      </c>
      <c r="AD100">
        <f>ROUND(((((ET100*1.15))-((EU100*1.15)))+AE100),6)</f>
        <v>81.983500000000006</v>
      </c>
      <c r="AE100">
        <f>ROUND(((EU100*1.15)),6)</f>
        <v>15.352499999999999</v>
      </c>
      <c r="AF100">
        <f>ROUND(((EV100*1.15)),6)</f>
        <v>560.17650000000003</v>
      </c>
      <c r="AG100">
        <f t="shared" si="151"/>
        <v>0</v>
      </c>
      <c r="AH100">
        <f>((EW100*1.15))</f>
        <v>44.849999999999994</v>
      </c>
      <c r="AI100">
        <f>((EX100*1.15))</f>
        <v>0</v>
      </c>
      <c r="AJ100">
        <f t="shared" si="152"/>
        <v>0</v>
      </c>
      <c r="AK100">
        <v>586.12</v>
      </c>
      <c r="AL100">
        <v>27.72</v>
      </c>
      <c r="AM100">
        <v>71.290000000000006</v>
      </c>
      <c r="AN100">
        <v>13.35</v>
      </c>
      <c r="AO100">
        <v>487.11</v>
      </c>
      <c r="AP100">
        <v>0</v>
      </c>
      <c r="AQ100">
        <v>39</v>
      </c>
      <c r="AR100">
        <v>0</v>
      </c>
      <c r="AS100">
        <v>0</v>
      </c>
      <c r="AT100">
        <v>87</v>
      </c>
      <c r="AU100">
        <v>41</v>
      </c>
      <c r="AV100">
        <v>1.0469999999999999</v>
      </c>
      <c r="AW100">
        <v>1.0680000000000001</v>
      </c>
      <c r="AZ100">
        <v>1</v>
      </c>
      <c r="BA100">
        <v>26.06</v>
      </c>
      <c r="BB100">
        <v>10.26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228</v>
      </c>
      <c r="BM100">
        <v>65</v>
      </c>
      <c r="BN100">
        <v>0</v>
      </c>
      <c r="BO100" t="s">
        <v>225</v>
      </c>
      <c r="BP100">
        <v>1</v>
      </c>
      <c r="BQ100">
        <v>30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87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143</v>
      </c>
      <c r="CO100">
        <v>0</v>
      </c>
      <c r="CP100">
        <f t="shared" si="153"/>
        <v>2046.38</v>
      </c>
      <c r="CQ100">
        <f t="shared" si="154"/>
        <v>206.61</v>
      </c>
      <c r="CR100">
        <f>(ROUND((ROUND((((ET100*1.15))*AV100*1),2)*BB100),2)+ROUND((ROUND(((AE100-((EU100*1.15)))*AV100*1),2)*BS100),2))</f>
        <v>880.72</v>
      </c>
      <c r="CS100">
        <f t="shared" si="155"/>
        <v>418.78</v>
      </c>
      <c r="CT100">
        <f t="shared" si="156"/>
        <v>15284.19</v>
      </c>
      <c r="CU100">
        <f t="shared" si="157"/>
        <v>0</v>
      </c>
      <c r="CV100">
        <f t="shared" si="158"/>
        <v>46.95794999999999</v>
      </c>
      <c r="CW100">
        <f t="shared" si="159"/>
        <v>0</v>
      </c>
      <c r="CX100">
        <f t="shared" si="159"/>
        <v>0</v>
      </c>
      <c r="CY100">
        <f t="shared" si="160"/>
        <v>1662.1002000000001</v>
      </c>
      <c r="CZ100">
        <f t="shared" si="161"/>
        <v>783.28859999999997</v>
      </c>
      <c r="DC100" t="s">
        <v>3</v>
      </c>
      <c r="DD100" t="s">
        <v>3</v>
      </c>
      <c r="DE100" t="s">
        <v>134</v>
      </c>
      <c r="DF100" t="s">
        <v>134</v>
      </c>
      <c r="DG100" t="s">
        <v>134</v>
      </c>
      <c r="DH100" t="s">
        <v>3</v>
      </c>
      <c r="DI100" t="s">
        <v>134</v>
      </c>
      <c r="DJ100" t="s">
        <v>134</v>
      </c>
      <c r="DK100" t="s">
        <v>3</v>
      </c>
      <c r="DL100" t="s">
        <v>3</v>
      </c>
      <c r="DM100" t="s">
        <v>3</v>
      </c>
      <c r="DN100">
        <v>105</v>
      </c>
      <c r="DO100">
        <v>77</v>
      </c>
      <c r="DP100">
        <v>1.0469999999999999</v>
      </c>
      <c r="DQ100">
        <v>1.0680000000000001</v>
      </c>
      <c r="DU100">
        <v>1005</v>
      </c>
      <c r="DV100" t="s">
        <v>227</v>
      </c>
      <c r="DW100" t="s">
        <v>227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107204291</v>
      </c>
      <c r="EF100">
        <v>30</v>
      </c>
      <c r="EG100" t="s">
        <v>126</v>
      </c>
      <c r="EH100">
        <v>0</v>
      </c>
      <c r="EI100" t="s">
        <v>3</v>
      </c>
      <c r="EJ100">
        <v>1</v>
      </c>
      <c r="EK100">
        <v>65</v>
      </c>
      <c r="EL100" t="s">
        <v>229</v>
      </c>
      <c r="EM100" t="s">
        <v>230</v>
      </c>
      <c r="EO100" t="s">
        <v>146</v>
      </c>
      <c r="EQ100">
        <v>131584</v>
      </c>
      <c r="ER100">
        <v>586.12</v>
      </c>
      <c r="ES100">
        <v>27.72</v>
      </c>
      <c r="ET100">
        <v>71.290000000000006</v>
      </c>
      <c r="EU100">
        <v>13.35</v>
      </c>
      <c r="EV100">
        <v>487.11</v>
      </c>
      <c r="EW100">
        <v>39</v>
      </c>
      <c r="EX100">
        <v>0</v>
      </c>
      <c r="EY100">
        <v>0</v>
      </c>
      <c r="FQ100">
        <v>0</v>
      </c>
      <c r="FR100">
        <f t="shared" si="162"/>
        <v>0</v>
      </c>
      <c r="FS100">
        <v>0</v>
      </c>
      <c r="FX100">
        <v>105</v>
      </c>
      <c r="FY100">
        <v>77</v>
      </c>
      <c r="GA100" t="s">
        <v>3</v>
      </c>
      <c r="GD100">
        <v>0</v>
      </c>
      <c r="GF100">
        <v>-1458127369</v>
      </c>
      <c r="GG100">
        <v>2</v>
      </c>
      <c r="GH100">
        <v>1</v>
      </c>
      <c r="GI100">
        <v>2</v>
      </c>
      <c r="GJ100">
        <v>0</v>
      </c>
      <c r="GK100">
        <f>ROUND(R100*(R12)/100,2)</f>
        <v>83.81</v>
      </c>
      <c r="GL100">
        <f t="shared" si="163"/>
        <v>0</v>
      </c>
      <c r="GM100">
        <f t="shared" si="164"/>
        <v>4575.58</v>
      </c>
      <c r="GN100">
        <f t="shared" si="165"/>
        <v>4575.58</v>
      </c>
      <c r="GO100">
        <f t="shared" si="166"/>
        <v>0</v>
      </c>
      <c r="GP100">
        <f t="shared" si="167"/>
        <v>0</v>
      </c>
      <c r="GR100">
        <v>0</v>
      </c>
      <c r="GS100">
        <v>3</v>
      </c>
      <c r="GT100">
        <v>0</v>
      </c>
      <c r="GU100" t="s">
        <v>3</v>
      </c>
      <c r="GV100">
        <f t="shared" si="168"/>
        <v>0</v>
      </c>
      <c r="GW100">
        <v>1</v>
      </c>
      <c r="GX100">
        <f t="shared" si="169"/>
        <v>0</v>
      </c>
      <c r="HA100">
        <v>0</v>
      </c>
      <c r="HB100">
        <v>0</v>
      </c>
      <c r="HC100">
        <f t="shared" si="17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71</v>
      </c>
      <c r="E101" t="s">
        <v>231</v>
      </c>
      <c r="F101" t="s">
        <v>232</v>
      </c>
      <c r="G101" t="s">
        <v>233</v>
      </c>
      <c r="H101" t="s">
        <v>169</v>
      </c>
      <c r="I101">
        <f>I100*J101</f>
        <v>0.03</v>
      </c>
      <c r="J101">
        <v>0.24</v>
      </c>
      <c r="K101">
        <v>0.24</v>
      </c>
      <c r="O101">
        <f t="shared" si="141"/>
        <v>1028.1600000000001</v>
      </c>
      <c r="P101">
        <f t="shared" si="142"/>
        <v>1028.1600000000001</v>
      </c>
      <c r="Q101">
        <f>(ROUND((ROUND(((ET101)*AV101*I101),2)*BB101),2)+ROUND((ROUND(((AE101-(EU101))*AV101*I101),2)*BS101),2))</f>
        <v>0</v>
      </c>
      <c r="R101">
        <f t="shared" si="143"/>
        <v>0</v>
      </c>
      <c r="S101">
        <f t="shared" si="144"/>
        <v>0</v>
      </c>
      <c r="T101">
        <f t="shared" si="145"/>
        <v>0</v>
      </c>
      <c r="U101">
        <f t="shared" si="146"/>
        <v>0</v>
      </c>
      <c r="V101">
        <f t="shared" si="147"/>
        <v>0</v>
      </c>
      <c r="W101">
        <f t="shared" si="148"/>
        <v>0</v>
      </c>
      <c r="X101">
        <f t="shared" si="149"/>
        <v>0</v>
      </c>
      <c r="Y101">
        <f t="shared" si="149"/>
        <v>0</v>
      </c>
      <c r="AA101">
        <v>109151981</v>
      </c>
      <c r="AB101">
        <f t="shared" si="150"/>
        <v>11626.84</v>
      </c>
      <c r="AC101">
        <f t="shared" si="171"/>
        <v>11626.84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151"/>
        <v>0</v>
      </c>
      <c r="AH101">
        <f>(EW101)</f>
        <v>0</v>
      </c>
      <c r="AI101">
        <f>(EX101)</f>
        <v>0</v>
      </c>
      <c r="AJ101">
        <f t="shared" si="152"/>
        <v>0</v>
      </c>
      <c r="AK101">
        <v>11626.84</v>
      </c>
      <c r="AL101">
        <v>11626.84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1.0680000000000001</v>
      </c>
      <c r="AZ101">
        <v>1</v>
      </c>
      <c r="BA101">
        <v>1</v>
      </c>
      <c r="BB101">
        <v>1</v>
      </c>
      <c r="BC101">
        <v>2.76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234</v>
      </c>
      <c r="BM101">
        <v>65</v>
      </c>
      <c r="BN101">
        <v>0</v>
      </c>
      <c r="BO101" t="s">
        <v>232</v>
      </c>
      <c r="BP101">
        <v>1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53"/>
        <v>1028.1600000000001</v>
      </c>
      <c r="CQ101">
        <f t="shared" si="154"/>
        <v>34272.22</v>
      </c>
      <c r="CR101">
        <f>(ROUND((ROUND(((ET101)*AV101*1),2)*BB101),2)+ROUND((ROUND(((AE101-(EU101))*AV101*1),2)*BS101),2))</f>
        <v>0</v>
      </c>
      <c r="CS101">
        <f t="shared" si="155"/>
        <v>0</v>
      </c>
      <c r="CT101">
        <f t="shared" si="156"/>
        <v>0</v>
      </c>
      <c r="CU101">
        <f t="shared" si="157"/>
        <v>0</v>
      </c>
      <c r="CV101">
        <f t="shared" si="158"/>
        <v>0</v>
      </c>
      <c r="CW101">
        <f t="shared" si="159"/>
        <v>0</v>
      </c>
      <c r="CX101">
        <f t="shared" si="159"/>
        <v>0</v>
      </c>
      <c r="CY101">
        <f t="shared" si="160"/>
        <v>0</v>
      </c>
      <c r="CZ101">
        <f t="shared" si="161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105</v>
      </c>
      <c r="DO101">
        <v>77</v>
      </c>
      <c r="DP101">
        <v>1.0469999999999999</v>
      </c>
      <c r="DQ101">
        <v>1.0680000000000001</v>
      </c>
      <c r="DU101">
        <v>1009</v>
      </c>
      <c r="DV101" t="s">
        <v>169</v>
      </c>
      <c r="DW101" t="s">
        <v>169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107204291</v>
      </c>
      <c r="EF101">
        <v>30</v>
      </c>
      <c r="EG101" t="s">
        <v>126</v>
      </c>
      <c r="EH101">
        <v>0</v>
      </c>
      <c r="EI101" t="s">
        <v>3</v>
      </c>
      <c r="EJ101">
        <v>1</v>
      </c>
      <c r="EK101">
        <v>65</v>
      </c>
      <c r="EL101" t="s">
        <v>229</v>
      </c>
      <c r="EM101" t="s">
        <v>230</v>
      </c>
      <c r="EO101" t="s">
        <v>3</v>
      </c>
      <c r="EQ101">
        <v>0</v>
      </c>
      <c r="ER101">
        <v>11626.84</v>
      </c>
      <c r="ES101">
        <v>11626.84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62"/>
        <v>0</v>
      </c>
      <c r="FS101">
        <v>0</v>
      </c>
      <c r="FX101">
        <v>105</v>
      </c>
      <c r="FY101">
        <v>77</v>
      </c>
      <c r="GA101" t="s">
        <v>3</v>
      </c>
      <c r="GD101">
        <v>0</v>
      </c>
      <c r="GF101">
        <v>-359297595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163"/>
        <v>0</v>
      </c>
      <c r="GM101">
        <f t="shared" si="164"/>
        <v>1028.1600000000001</v>
      </c>
      <c r="GN101">
        <f t="shared" si="165"/>
        <v>1028.1600000000001</v>
      </c>
      <c r="GO101">
        <f t="shared" si="166"/>
        <v>0</v>
      </c>
      <c r="GP101">
        <f t="shared" si="167"/>
        <v>0</v>
      </c>
      <c r="GR101">
        <v>0</v>
      </c>
      <c r="GS101">
        <v>3</v>
      </c>
      <c r="GT101">
        <v>0</v>
      </c>
      <c r="GU101" t="s">
        <v>3</v>
      </c>
      <c r="GV101">
        <f t="shared" si="168"/>
        <v>0</v>
      </c>
      <c r="GW101">
        <v>1</v>
      </c>
      <c r="GX101">
        <f t="shared" si="169"/>
        <v>0</v>
      </c>
      <c r="HA101">
        <v>0</v>
      </c>
      <c r="HB101">
        <v>0</v>
      </c>
      <c r="HC101">
        <f t="shared" si="17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19</v>
      </c>
      <c r="B102">
        <v>1</v>
      </c>
      <c r="F102" t="s">
        <v>3</v>
      </c>
      <c r="G102" t="s">
        <v>235</v>
      </c>
      <c r="H102" t="s">
        <v>3</v>
      </c>
      <c r="AA102">
        <v>1</v>
      </c>
      <c r="IK102">
        <v>0</v>
      </c>
    </row>
    <row r="103" spans="1:245" x14ac:dyDescent="0.2">
      <c r="A103">
        <v>17</v>
      </c>
      <c r="B103">
        <v>1</v>
      </c>
      <c r="C103">
        <f>ROW(SmtRes!A76)</f>
        <v>76</v>
      </c>
      <c r="D103">
        <f>ROW(EtalonRes!A79)</f>
        <v>79</v>
      </c>
      <c r="E103" t="s">
        <v>236</v>
      </c>
      <c r="F103" t="s">
        <v>237</v>
      </c>
      <c r="G103" t="s">
        <v>238</v>
      </c>
      <c r="H103" t="s">
        <v>239</v>
      </c>
      <c r="I103">
        <f>ROUND(0.24/100,9)</f>
        <v>2.3999999999999998E-3</v>
      </c>
      <c r="J103">
        <v>0</v>
      </c>
      <c r="K103">
        <f>ROUND(0.24/100,9)</f>
        <v>2.3999999999999998E-3</v>
      </c>
      <c r="O103">
        <f>ROUND(CP103,2)</f>
        <v>13385.24</v>
      </c>
      <c r="P103">
        <f>ROUND((ROUND((AC103*AW103*I103),2)*BC103),2)</f>
        <v>0</v>
      </c>
      <c r="Q103">
        <f>(ROUND((ROUND((((ET103*1.15))*AV103*I103),2)*BB103),2)+ROUND((ROUND(((AE103-((EU103*1.15)))*AV103*I103),2)*BS103),2))</f>
        <v>145.19999999999999</v>
      </c>
      <c r="R103">
        <f>ROUND((ROUND((AE103*AV103*I103),2)*BS103),2)</f>
        <v>23.71</v>
      </c>
      <c r="S103">
        <f>ROUND((ROUND((AF103*AV103*I103),2)*BA103),2)</f>
        <v>13240.04</v>
      </c>
      <c r="T103">
        <f>ROUND(CU103*I103,2)</f>
        <v>0</v>
      </c>
      <c r="U103">
        <f>CV103*I103</f>
        <v>24.112739999999999</v>
      </c>
      <c r="V103">
        <f>CW103*I103</f>
        <v>0</v>
      </c>
      <c r="W103">
        <f>ROUND(CX103*I103,2)</f>
        <v>0</v>
      </c>
      <c r="X103">
        <f t="shared" ref="X103:Y105" si="174">ROUND(CY103,2)</f>
        <v>16550.05</v>
      </c>
      <c r="Y103">
        <f t="shared" si="174"/>
        <v>6884.82</v>
      </c>
      <c r="AA103">
        <v>109151981</v>
      </c>
      <c r="AB103">
        <f>ROUND((AC103+AD103+AF103),6)</f>
        <v>239247.26500000001</v>
      </c>
      <c r="AC103">
        <f>ROUND((ES103),6)</f>
        <v>0</v>
      </c>
      <c r="AD103">
        <f>ROUND(((((ET103*1.15))-((EU103*1.15)))+AE103),6)</f>
        <v>29653.439999999999</v>
      </c>
      <c r="AE103">
        <f>ROUND(((EU103*1.15)),6)</f>
        <v>375.36</v>
      </c>
      <c r="AF103">
        <f>ROUND(((EV103*1.15)),6)</f>
        <v>209593.82500000001</v>
      </c>
      <c r="AG103">
        <f>ROUND((AP103),6)</f>
        <v>0</v>
      </c>
      <c r="AH103">
        <f>((EW103*1.15))</f>
        <v>9947.5</v>
      </c>
      <c r="AI103">
        <f>((EX103*1.15))</f>
        <v>0</v>
      </c>
      <c r="AJ103">
        <f>(AS103)</f>
        <v>0</v>
      </c>
      <c r="AK103">
        <v>208041.1</v>
      </c>
      <c r="AL103">
        <v>0</v>
      </c>
      <c r="AM103">
        <v>25785.599999999999</v>
      </c>
      <c r="AN103">
        <v>326.39999999999998</v>
      </c>
      <c r="AO103">
        <v>182255.5</v>
      </c>
      <c r="AP103">
        <v>0</v>
      </c>
      <c r="AQ103">
        <v>8650</v>
      </c>
      <c r="AR103">
        <v>0</v>
      </c>
      <c r="AS103">
        <v>0</v>
      </c>
      <c r="AT103">
        <v>125</v>
      </c>
      <c r="AU103">
        <v>52</v>
      </c>
      <c r="AV103">
        <v>1.01</v>
      </c>
      <c r="AW103">
        <v>1.01</v>
      </c>
      <c r="AZ103">
        <v>1</v>
      </c>
      <c r="BA103">
        <v>26.06</v>
      </c>
      <c r="BB103">
        <v>2.02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240</v>
      </c>
      <c r="BM103">
        <v>1876</v>
      </c>
      <c r="BN103">
        <v>0</v>
      </c>
      <c r="BO103" t="s">
        <v>237</v>
      </c>
      <c r="BP103">
        <v>1</v>
      </c>
      <c r="BQ103">
        <v>30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125</v>
      </c>
      <c r="CA103">
        <v>52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143</v>
      </c>
      <c r="CO103">
        <v>0</v>
      </c>
      <c r="CP103">
        <f>(P103+Q103+S103)</f>
        <v>13385.240000000002</v>
      </c>
      <c r="CQ103">
        <f>ROUND((ROUND((AC103*AW103*1),2)*BC103),2)</f>
        <v>0</v>
      </c>
      <c r="CR103">
        <f>(ROUND((ROUND((((ET103*1.15))*AV103*1),2)*BB103),2)+ROUND((ROUND(((AE103-((EU103*1.15)))*AV103*1),2)*BS103),2))</f>
        <v>60498.94</v>
      </c>
      <c r="CS103">
        <f>ROUND((ROUND((AE103*AV103*1),2)*BS103),2)</f>
        <v>9879.61</v>
      </c>
      <c r="CT103">
        <f>ROUND((ROUND((AF103*AV103*1),2)*BA103),2)</f>
        <v>5516635.1500000004</v>
      </c>
      <c r="CU103">
        <f>AG103</f>
        <v>0</v>
      </c>
      <c r="CV103">
        <f>(AH103*AV103)</f>
        <v>10046.975</v>
      </c>
      <c r="CW103">
        <f t="shared" ref="CW103:CX105" si="175">AI103</f>
        <v>0</v>
      </c>
      <c r="CX103">
        <f t="shared" si="175"/>
        <v>0</v>
      </c>
      <c r="CY103">
        <f>S103*(BZ103/100)</f>
        <v>16550.050000000003</v>
      </c>
      <c r="CZ103">
        <f>S103*(CA103/100)</f>
        <v>6884.8208000000004</v>
      </c>
      <c r="DC103" t="s">
        <v>3</v>
      </c>
      <c r="DD103" t="s">
        <v>3</v>
      </c>
      <c r="DE103" t="s">
        <v>134</v>
      </c>
      <c r="DF103" t="s">
        <v>134</v>
      </c>
      <c r="DG103" t="s">
        <v>134</v>
      </c>
      <c r="DH103" t="s">
        <v>3</v>
      </c>
      <c r="DI103" t="s">
        <v>134</v>
      </c>
      <c r="DJ103" t="s">
        <v>134</v>
      </c>
      <c r="DK103" t="s">
        <v>3</v>
      </c>
      <c r="DL103" t="s">
        <v>3</v>
      </c>
      <c r="DM103" t="s">
        <v>3</v>
      </c>
      <c r="DN103">
        <v>131</v>
      </c>
      <c r="DO103">
        <v>134</v>
      </c>
      <c r="DP103">
        <v>1.01</v>
      </c>
      <c r="DQ103">
        <v>1.01</v>
      </c>
      <c r="DU103">
        <v>1013</v>
      </c>
      <c r="DV103" t="s">
        <v>239</v>
      </c>
      <c r="DW103" t="s">
        <v>239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107206157</v>
      </c>
      <c r="EF103">
        <v>30</v>
      </c>
      <c r="EG103" t="s">
        <v>126</v>
      </c>
      <c r="EH103">
        <v>0</v>
      </c>
      <c r="EI103" t="s">
        <v>3</v>
      </c>
      <c r="EJ103">
        <v>1</v>
      </c>
      <c r="EK103">
        <v>1876</v>
      </c>
      <c r="EL103" t="s">
        <v>241</v>
      </c>
      <c r="EM103" t="s">
        <v>242</v>
      </c>
      <c r="EO103" t="s">
        <v>146</v>
      </c>
      <c r="EQ103">
        <v>131584</v>
      </c>
      <c r="ER103">
        <v>208041.1</v>
      </c>
      <c r="ES103">
        <v>0</v>
      </c>
      <c r="ET103">
        <v>25785.599999999999</v>
      </c>
      <c r="EU103">
        <v>326.39999999999998</v>
      </c>
      <c r="EV103">
        <v>182255.5</v>
      </c>
      <c r="EW103">
        <v>8650</v>
      </c>
      <c r="EX103">
        <v>0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131</v>
      </c>
      <c r="FY103">
        <v>134</v>
      </c>
      <c r="GA103" t="s">
        <v>3</v>
      </c>
      <c r="GD103">
        <v>0</v>
      </c>
      <c r="GF103">
        <v>-1964354423</v>
      </c>
      <c r="GG103">
        <v>2</v>
      </c>
      <c r="GH103">
        <v>1</v>
      </c>
      <c r="GI103">
        <v>2</v>
      </c>
      <c r="GJ103">
        <v>0</v>
      </c>
      <c r="GK103">
        <f>ROUND(R103*(R12)/100,2)</f>
        <v>37.94</v>
      </c>
      <c r="GL103">
        <f>ROUND(IF(AND(BH103=3,BI103=3,FS103&lt;&gt;0),P103,0),2)</f>
        <v>0</v>
      </c>
      <c r="GM103">
        <f>ROUND(O103+X103+Y103+GK103,2)+GX103</f>
        <v>36858.050000000003</v>
      </c>
      <c r="GN103">
        <f>IF(OR(BI103=0,BI103=1),ROUND(O103+X103+Y103+GK103,2),0)</f>
        <v>36858.050000000003</v>
      </c>
      <c r="GO103">
        <f>IF(BI103=2,ROUND(O103+X103+Y103+GK103,2),0)</f>
        <v>0</v>
      </c>
      <c r="GP103">
        <f>IF(BI103=4,ROUND(O103+X103+Y103+GK103,2)+GX103,0)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ROW(SmtRes!A80)</f>
        <v>80</v>
      </c>
      <c r="D104">
        <f>ROW(EtalonRes!A84)</f>
        <v>84</v>
      </c>
      <c r="E104" t="s">
        <v>243</v>
      </c>
      <c r="F104" t="s">
        <v>244</v>
      </c>
      <c r="G104" t="s">
        <v>245</v>
      </c>
      <c r="H104" t="s">
        <v>31</v>
      </c>
      <c r="I104">
        <v>0.11749999999999999</v>
      </c>
      <c r="J104">
        <v>0</v>
      </c>
      <c r="K104">
        <v>0.11749999999999999</v>
      </c>
      <c r="O104">
        <f>ROUND(CP104,2)</f>
        <v>1977.86</v>
      </c>
      <c r="P104">
        <f>ROUND((ROUND((AC104*AW104*I104),2)*BC104),2)</f>
        <v>66.59</v>
      </c>
      <c r="Q104">
        <f>(ROUND((ROUND((((ET104*1.15))*AV104*I104),2)*BB104),2)+ROUND((ROUND(((AE104-((EU104*1.15)))*AV104*I104),2)*BS104),2))</f>
        <v>3.42</v>
      </c>
      <c r="R104">
        <f>ROUND((ROUND((AE104*AV104*I104),2)*BS104),2)</f>
        <v>0.52</v>
      </c>
      <c r="S104">
        <f>ROUND((ROUND((AF104*AV104*I104),2)*BA104),2)</f>
        <v>1907.85</v>
      </c>
      <c r="T104">
        <f>ROUND(CU104*I104,2)</f>
        <v>0</v>
      </c>
      <c r="U104">
        <f>CV104*I104</f>
        <v>6.2249384999999986</v>
      </c>
      <c r="V104">
        <f>CW104*I104</f>
        <v>0</v>
      </c>
      <c r="W104">
        <f>ROUND(CX104*I104,2)</f>
        <v>0</v>
      </c>
      <c r="X104">
        <f t="shared" si="174"/>
        <v>1659.83</v>
      </c>
      <c r="Y104">
        <f t="shared" si="174"/>
        <v>782.22</v>
      </c>
      <c r="AA104">
        <v>109151981</v>
      </c>
      <c r="AB104">
        <f>ROUND((AC104+AD104+AF104),6)</f>
        <v>634.80650000000003</v>
      </c>
      <c r="AC104">
        <f>ROUND((ES104),6)</f>
        <v>36.68</v>
      </c>
      <c r="AD104">
        <f>ROUND(((((ET104*1.15))-((EU104*1.15)))+AE104),6)</f>
        <v>3.0705</v>
      </c>
      <c r="AE104">
        <f>ROUND(((EU104*1.15)),6)</f>
        <v>0.13800000000000001</v>
      </c>
      <c r="AF104">
        <f>ROUND(((EV104*1.15)),6)</f>
        <v>595.05600000000004</v>
      </c>
      <c r="AG104">
        <f>ROUND((AP104),6)</f>
        <v>0</v>
      </c>
      <c r="AH104">
        <f>((EW104*1.15))</f>
        <v>50.599999999999994</v>
      </c>
      <c r="AI104">
        <f>((EX104*1.15))</f>
        <v>0</v>
      </c>
      <c r="AJ104">
        <f>(AS104)</f>
        <v>0</v>
      </c>
      <c r="AK104">
        <v>556.79</v>
      </c>
      <c r="AL104">
        <v>36.68</v>
      </c>
      <c r="AM104">
        <v>2.67</v>
      </c>
      <c r="AN104">
        <v>0.12</v>
      </c>
      <c r="AO104">
        <v>517.44000000000005</v>
      </c>
      <c r="AP104">
        <v>0</v>
      </c>
      <c r="AQ104">
        <v>44</v>
      </c>
      <c r="AR104">
        <v>0</v>
      </c>
      <c r="AS104">
        <v>0</v>
      </c>
      <c r="AT104">
        <v>87</v>
      </c>
      <c r="AU104">
        <v>41</v>
      </c>
      <c r="AV104">
        <v>1.0469999999999999</v>
      </c>
      <c r="AW104">
        <v>1</v>
      </c>
      <c r="AZ104">
        <v>1</v>
      </c>
      <c r="BA104">
        <v>26.06</v>
      </c>
      <c r="BB104">
        <v>9</v>
      </c>
      <c r="BC104">
        <v>15.45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246</v>
      </c>
      <c r="BM104">
        <v>435</v>
      </c>
      <c r="BN104">
        <v>0</v>
      </c>
      <c r="BO104" t="s">
        <v>244</v>
      </c>
      <c r="BP104">
        <v>1</v>
      </c>
      <c r="BQ104">
        <v>60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1121</v>
      </c>
      <c r="CO104">
        <v>0</v>
      </c>
      <c r="CP104">
        <f>(P104+Q104+S104)</f>
        <v>1977.86</v>
      </c>
      <c r="CQ104">
        <f>ROUND((ROUND((AC104*AW104*1),2)*BC104),2)</f>
        <v>566.71</v>
      </c>
      <c r="CR104">
        <f>(ROUND((ROUND((((ET104*1.15))*AV104*1),2)*BB104),2)+ROUND((ROUND(((AE104-((EU104*1.15)))*AV104*1),2)*BS104),2))</f>
        <v>28.89</v>
      </c>
      <c r="CS104">
        <f>ROUND((ROUND((AE104*AV104*1),2)*BS104),2)</f>
        <v>3.65</v>
      </c>
      <c r="CT104">
        <f>ROUND((ROUND((AF104*AV104*1),2)*BA104),2)</f>
        <v>16235.9</v>
      </c>
      <c r="CU104">
        <f>AG104</f>
        <v>0</v>
      </c>
      <c r="CV104">
        <f>(AH104*AV104)</f>
        <v>52.978199999999994</v>
      </c>
      <c r="CW104">
        <f t="shared" si="175"/>
        <v>0</v>
      </c>
      <c r="CX104">
        <f t="shared" si="175"/>
        <v>0</v>
      </c>
      <c r="CY104">
        <f>S104*(BZ104/100)</f>
        <v>1659.8294999999998</v>
      </c>
      <c r="CZ104">
        <f>S104*(CA104/100)</f>
        <v>782.21849999999995</v>
      </c>
      <c r="DC104" t="s">
        <v>3</v>
      </c>
      <c r="DD104" t="s">
        <v>3</v>
      </c>
      <c r="DE104" t="s">
        <v>134</v>
      </c>
      <c r="DF104" t="s">
        <v>134</v>
      </c>
      <c r="DG104" t="s">
        <v>134</v>
      </c>
      <c r="DH104" t="s">
        <v>3</v>
      </c>
      <c r="DI104" t="s">
        <v>134</v>
      </c>
      <c r="DJ104" t="s">
        <v>134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1.0469999999999999</v>
      </c>
      <c r="DQ104">
        <v>1</v>
      </c>
      <c r="DU104">
        <v>1013</v>
      </c>
      <c r="DV104" t="s">
        <v>31</v>
      </c>
      <c r="DW104" t="s">
        <v>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107204715</v>
      </c>
      <c r="EF104">
        <v>60</v>
      </c>
      <c r="EG104" t="s">
        <v>135</v>
      </c>
      <c r="EH104">
        <v>0</v>
      </c>
      <c r="EI104" t="s">
        <v>3</v>
      </c>
      <c r="EJ104">
        <v>1</v>
      </c>
      <c r="EK104">
        <v>435</v>
      </c>
      <c r="EL104" t="s">
        <v>247</v>
      </c>
      <c r="EM104" t="s">
        <v>248</v>
      </c>
      <c r="EO104" t="s">
        <v>138</v>
      </c>
      <c r="EQ104">
        <v>131584</v>
      </c>
      <c r="ER104">
        <v>556.79</v>
      </c>
      <c r="ES104">
        <v>36.68</v>
      </c>
      <c r="ET104">
        <v>2.67</v>
      </c>
      <c r="EU104">
        <v>0.12</v>
      </c>
      <c r="EV104">
        <v>517.44000000000005</v>
      </c>
      <c r="EW104">
        <v>44</v>
      </c>
      <c r="EX104">
        <v>0</v>
      </c>
      <c r="EY104">
        <v>0</v>
      </c>
      <c r="FQ104">
        <v>0</v>
      </c>
      <c r="FR104">
        <f>ROUND(IF(AND(BH104=3,BI104=3),P104,0),2)</f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677422553</v>
      </c>
      <c r="GG104">
        <v>2</v>
      </c>
      <c r="GH104">
        <v>1</v>
      </c>
      <c r="GI104">
        <v>2</v>
      </c>
      <c r="GJ104">
        <v>0</v>
      </c>
      <c r="GK104">
        <f>ROUND(R104*(R12)/100,2)</f>
        <v>0.83</v>
      </c>
      <c r="GL104">
        <f>ROUND(IF(AND(BH104=3,BI104=3,FS104&lt;&gt;0),P104,0),2)</f>
        <v>0</v>
      </c>
      <c r="GM104">
        <f>ROUND(O104+X104+Y104+GK104,2)+GX104</f>
        <v>4420.74</v>
      </c>
      <c r="GN104">
        <f>IF(OR(BI104=0,BI104=1),ROUND(O104+X104+Y104+GK104,2),0)</f>
        <v>4420.74</v>
      </c>
      <c r="GO104">
        <f>IF(BI104=2,ROUND(O104+X104+Y104+GK104,2),0)</f>
        <v>0</v>
      </c>
      <c r="GP104">
        <f>IF(BI104=4,ROUND(O104+X104+Y104+GK104,2)+GX104,0)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79</v>
      </c>
      <c r="E105" t="s">
        <v>249</v>
      </c>
      <c r="F105" t="s">
        <v>250</v>
      </c>
      <c r="G105" t="s">
        <v>251</v>
      </c>
      <c r="H105" t="s">
        <v>169</v>
      </c>
      <c r="I105">
        <f>I104*J105</f>
        <v>0.11515</v>
      </c>
      <c r="J105">
        <v>0.98000000000000009</v>
      </c>
      <c r="K105">
        <v>0.98</v>
      </c>
      <c r="O105">
        <f>ROUND(CP105,2)</f>
        <v>2812.57</v>
      </c>
      <c r="P105">
        <f>ROUND((ROUND((AC105*AW105*I105),2)*BC105),2)</f>
        <v>2812.57</v>
      </c>
      <c r="Q105">
        <f>(ROUND((ROUND(((ET105)*AV105*I105),2)*BB105),2)+ROUND((ROUND(((AE105-(EU105))*AV105*I105),2)*BS105),2))</f>
        <v>0</v>
      </c>
      <c r="R105">
        <f>ROUND((ROUND((AE105*AV105*I105),2)*BS105),2)</f>
        <v>0</v>
      </c>
      <c r="S105">
        <f>ROUND((ROUND((AF105*AV105*I105),2)*BA105),2)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 t="shared" si="174"/>
        <v>0</v>
      </c>
      <c r="Y105">
        <f t="shared" si="174"/>
        <v>0</v>
      </c>
      <c r="AA105">
        <v>109151981</v>
      </c>
      <c r="AB105">
        <f>ROUND((AC105+AD105+AF105),6)</f>
        <v>7879.13</v>
      </c>
      <c r="AC105">
        <f>ROUND((ES105),6)</f>
        <v>7879.13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>ROUND((AP105),6)</f>
        <v>0</v>
      </c>
      <c r="AH105">
        <f>(EW105)</f>
        <v>0</v>
      </c>
      <c r="AI105">
        <f>(EX105)</f>
        <v>0</v>
      </c>
      <c r="AJ105">
        <f>(AS105)</f>
        <v>0</v>
      </c>
      <c r="AK105">
        <v>7879.13</v>
      </c>
      <c r="AL105">
        <v>7879.13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3.1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252</v>
      </c>
      <c r="BM105">
        <v>435</v>
      </c>
      <c r="BN105">
        <v>0</v>
      </c>
      <c r="BO105" t="s">
        <v>250</v>
      </c>
      <c r="BP105">
        <v>1</v>
      </c>
      <c r="BQ105">
        <v>60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2812.57</v>
      </c>
      <c r="CQ105">
        <f>ROUND((ROUND((AC105*AW105*1),2)*BC105),2)</f>
        <v>24425.3</v>
      </c>
      <c r="CR105">
        <f>(ROUND((ROUND(((ET105)*AV105*1),2)*BB105),2)+ROUND((ROUND(((AE105-(EU105))*AV105*1),2)*BS105),2))</f>
        <v>0</v>
      </c>
      <c r="CS105">
        <f>ROUND((ROUND((AE105*AV105*1),2)*BS105),2)</f>
        <v>0</v>
      </c>
      <c r="CT105">
        <f>ROUND((ROUND((AF105*AV105*1),2)*BA105),2)</f>
        <v>0</v>
      </c>
      <c r="CU105">
        <f>AG105</f>
        <v>0</v>
      </c>
      <c r="CV105">
        <f>(AH105*AV105)</f>
        <v>0</v>
      </c>
      <c r="CW105">
        <f t="shared" si="175"/>
        <v>0</v>
      </c>
      <c r="CX105">
        <f t="shared" si="175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105</v>
      </c>
      <c r="DO105">
        <v>77</v>
      </c>
      <c r="DP105">
        <v>1.0469999999999999</v>
      </c>
      <c r="DQ105">
        <v>1</v>
      </c>
      <c r="DU105">
        <v>1009</v>
      </c>
      <c r="DV105" t="s">
        <v>169</v>
      </c>
      <c r="DW105" t="s">
        <v>169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107204715</v>
      </c>
      <c r="EF105">
        <v>60</v>
      </c>
      <c r="EG105" t="s">
        <v>135</v>
      </c>
      <c r="EH105">
        <v>0</v>
      </c>
      <c r="EI105" t="s">
        <v>3</v>
      </c>
      <c r="EJ105">
        <v>1</v>
      </c>
      <c r="EK105">
        <v>435</v>
      </c>
      <c r="EL105" t="s">
        <v>247</v>
      </c>
      <c r="EM105" t="s">
        <v>248</v>
      </c>
      <c r="EO105" t="s">
        <v>3</v>
      </c>
      <c r="EQ105">
        <v>512</v>
      </c>
      <c r="ER105">
        <v>7879.13</v>
      </c>
      <c r="ES105">
        <v>7879.13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ROUND(IF(AND(BH105=3,BI105=3),P105,0),2)</f>
        <v>0</v>
      </c>
      <c r="FS105">
        <v>0</v>
      </c>
      <c r="FX105">
        <v>105</v>
      </c>
      <c r="FY105">
        <v>77</v>
      </c>
      <c r="GA105" t="s">
        <v>3</v>
      </c>
      <c r="GD105">
        <v>0</v>
      </c>
      <c r="GF105">
        <v>-1850011472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>ROUND(IF(AND(BH105=3,BI105=3,FS105&lt;&gt;0),P105,0),2)</f>
        <v>0</v>
      </c>
      <c r="GM105">
        <f>ROUND(O105+X105+Y105+GK105,2)+GX105</f>
        <v>2812.57</v>
      </c>
      <c r="GN105">
        <f>IF(OR(BI105=0,BI105=1),ROUND(O105+X105+Y105+GK105,2),0)</f>
        <v>2812.57</v>
      </c>
      <c r="GO105">
        <f>IF(BI105=2,ROUND(O105+X105+Y105+GK105,2),0)</f>
        <v>0</v>
      </c>
      <c r="GP105">
        <f>IF(BI105=4,ROUND(O105+X105+Y105+GK105,2)+GX105,0)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19</v>
      </c>
      <c r="B106">
        <v>1</v>
      </c>
      <c r="F106" t="s">
        <v>3</v>
      </c>
      <c r="G106" t="s">
        <v>253</v>
      </c>
      <c r="H106" t="s">
        <v>3</v>
      </c>
      <c r="AA106">
        <v>1</v>
      </c>
      <c r="IK106">
        <v>0</v>
      </c>
    </row>
    <row r="107" spans="1:245" x14ac:dyDescent="0.2">
      <c r="A107">
        <v>17</v>
      </c>
      <c r="B107">
        <v>1</v>
      </c>
      <c r="C107">
        <f>ROW(SmtRes!A86)</f>
        <v>86</v>
      </c>
      <c r="D107">
        <f>ROW(EtalonRes!A90)</f>
        <v>90</v>
      </c>
      <c r="E107" t="s">
        <v>254</v>
      </c>
      <c r="F107" t="s">
        <v>255</v>
      </c>
      <c r="G107" t="s">
        <v>256</v>
      </c>
      <c r="H107" t="s">
        <v>257</v>
      </c>
      <c r="I107">
        <f>ROUND(20/100,9)</f>
        <v>0.2</v>
      </c>
      <c r="J107">
        <v>0</v>
      </c>
      <c r="K107">
        <f>ROUND(20/100,9)</f>
        <v>0.2</v>
      </c>
      <c r="O107">
        <f>ROUND(CP107,2)</f>
        <v>401.46</v>
      </c>
      <c r="P107">
        <f>ROUND((ROUND((AC107*AW107*I107),2)*BC107),2)</f>
        <v>177.39</v>
      </c>
      <c r="Q107">
        <f>(ROUND((ROUND((((ET107*1.15))*AV107*I107),2)*BB107),2)+ROUND((ROUND(((AE107-((EU107*1.15)))*AV107*I107),2)*BS107),2))</f>
        <v>38.78</v>
      </c>
      <c r="R107">
        <f>ROUND((ROUND((AE107*AV107*I107),2)*BS107),2)</f>
        <v>11.73</v>
      </c>
      <c r="S107">
        <f>ROUND((ROUND((AF107*AV107*I107),2)*BA107),2)</f>
        <v>185.29</v>
      </c>
      <c r="T107">
        <f>ROUND(CU107*I107,2)</f>
        <v>0</v>
      </c>
      <c r="U107">
        <f>CV107*I107</f>
        <v>0.59720879999999998</v>
      </c>
      <c r="V107">
        <f>CW107*I107</f>
        <v>0</v>
      </c>
      <c r="W107">
        <f>ROUND(CX107*I107,2)</f>
        <v>0</v>
      </c>
      <c r="X107">
        <f>ROUND(CY107,2)</f>
        <v>161.19999999999999</v>
      </c>
      <c r="Y107">
        <f>ROUND(CZ107,2)</f>
        <v>75.97</v>
      </c>
      <c r="AA107">
        <v>109151981</v>
      </c>
      <c r="AB107">
        <f>ROUND((AC107+AD107+AF107),6)</f>
        <v>490.6</v>
      </c>
      <c r="AC107">
        <f>ROUND((ES107),6)</f>
        <v>432.64</v>
      </c>
      <c r="AD107">
        <f>ROUND(((((ET107*1.15))-((EU107*1.15)))+AE107),6)</f>
        <v>24.023499999999999</v>
      </c>
      <c r="AE107">
        <f>ROUND(((EU107*1.15)),6)</f>
        <v>2.1505000000000001</v>
      </c>
      <c r="AF107">
        <f>ROUND(((EV107*1.15)),6)</f>
        <v>33.936500000000002</v>
      </c>
      <c r="AG107">
        <f>ROUND((AP107),6)</f>
        <v>0</v>
      </c>
      <c r="AH107">
        <f>((EW107*1.15))</f>
        <v>2.8519999999999999</v>
      </c>
      <c r="AI107">
        <f>((EX107*1.15))</f>
        <v>0</v>
      </c>
      <c r="AJ107">
        <f>(AS107)</f>
        <v>0</v>
      </c>
      <c r="AK107">
        <v>483.04</v>
      </c>
      <c r="AL107">
        <v>432.64</v>
      </c>
      <c r="AM107">
        <v>20.89</v>
      </c>
      <c r="AN107">
        <v>1.87</v>
      </c>
      <c r="AO107">
        <v>29.51</v>
      </c>
      <c r="AP107">
        <v>0</v>
      </c>
      <c r="AQ107">
        <v>2.48</v>
      </c>
      <c r="AR107">
        <v>0</v>
      </c>
      <c r="AS107">
        <v>0</v>
      </c>
      <c r="AT107">
        <v>87</v>
      </c>
      <c r="AU107">
        <v>41</v>
      </c>
      <c r="AV107">
        <v>1.0469999999999999</v>
      </c>
      <c r="AW107">
        <v>1</v>
      </c>
      <c r="AZ107">
        <v>1</v>
      </c>
      <c r="BA107">
        <v>26.06</v>
      </c>
      <c r="BB107">
        <v>7.71</v>
      </c>
      <c r="BC107">
        <v>2.0499999999999998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258</v>
      </c>
      <c r="BM107">
        <v>97</v>
      </c>
      <c r="BN107">
        <v>0</v>
      </c>
      <c r="BO107" t="s">
        <v>255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87</v>
      </c>
      <c r="CA107">
        <v>41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143</v>
      </c>
      <c r="CO107">
        <v>0</v>
      </c>
      <c r="CP107">
        <f>(P107+Q107+S107)</f>
        <v>401.46</v>
      </c>
      <c r="CQ107">
        <f>ROUND((ROUND((AC107*AW107*1),2)*BC107),2)</f>
        <v>886.91</v>
      </c>
      <c r="CR107">
        <f>(ROUND((ROUND((((ET107*1.15))*AV107*1),2)*BB107),2)+ROUND((ROUND(((AE107-((EU107*1.15)))*AV107*1),2)*BS107),2))</f>
        <v>193.91</v>
      </c>
      <c r="CS107">
        <f>ROUND((ROUND((AE107*AV107*1),2)*BS107),2)</f>
        <v>58.64</v>
      </c>
      <c r="CT107">
        <f>ROUND((ROUND((AF107*AV107*1),2)*BA107),2)</f>
        <v>925.91</v>
      </c>
      <c r="CU107">
        <f>AG107</f>
        <v>0</v>
      </c>
      <c r="CV107">
        <f>(AH107*AV107)</f>
        <v>2.9860439999999997</v>
      </c>
      <c r="CW107">
        <f>AI107</f>
        <v>0</v>
      </c>
      <c r="CX107">
        <f>AJ107</f>
        <v>0</v>
      </c>
      <c r="CY107">
        <f>S107*(BZ107/100)</f>
        <v>161.20229999999998</v>
      </c>
      <c r="CZ107">
        <f>S107*(CA107/100)</f>
        <v>75.968899999999991</v>
      </c>
      <c r="DC107" t="s">
        <v>3</v>
      </c>
      <c r="DD107" t="s">
        <v>3</v>
      </c>
      <c r="DE107" t="s">
        <v>134</v>
      </c>
      <c r="DF107" t="s">
        <v>134</v>
      </c>
      <c r="DG107" t="s">
        <v>134</v>
      </c>
      <c r="DH107" t="s">
        <v>3</v>
      </c>
      <c r="DI107" t="s">
        <v>134</v>
      </c>
      <c r="DJ107" t="s">
        <v>134</v>
      </c>
      <c r="DK107" t="s">
        <v>3</v>
      </c>
      <c r="DL107" t="s">
        <v>3</v>
      </c>
      <c r="DM107" t="s">
        <v>3</v>
      </c>
      <c r="DN107">
        <v>105</v>
      </c>
      <c r="DO107">
        <v>77</v>
      </c>
      <c r="DP107">
        <v>1.0469999999999999</v>
      </c>
      <c r="DQ107">
        <v>1</v>
      </c>
      <c r="DU107">
        <v>1005</v>
      </c>
      <c r="DV107" t="s">
        <v>257</v>
      </c>
      <c r="DW107" t="s">
        <v>257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107204323</v>
      </c>
      <c r="EF107">
        <v>30</v>
      </c>
      <c r="EG107" t="s">
        <v>126</v>
      </c>
      <c r="EH107">
        <v>0</v>
      </c>
      <c r="EI107" t="s">
        <v>3</v>
      </c>
      <c r="EJ107">
        <v>1</v>
      </c>
      <c r="EK107">
        <v>97</v>
      </c>
      <c r="EL107" t="s">
        <v>259</v>
      </c>
      <c r="EM107" t="s">
        <v>260</v>
      </c>
      <c r="EO107" t="s">
        <v>146</v>
      </c>
      <c r="EQ107">
        <v>131584</v>
      </c>
      <c r="ER107">
        <v>483.04</v>
      </c>
      <c r="ES107">
        <v>432.64</v>
      </c>
      <c r="ET107">
        <v>20.89</v>
      </c>
      <c r="EU107">
        <v>1.87</v>
      </c>
      <c r="EV107">
        <v>29.51</v>
      </c>
      <c r="EW107">
        <v>2.48</v>
      </c>
      <c r="EX107">
        <v>0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105</v>
      </c>
      <c r="FY107">
        <v>77</v>
      </c>
      <c r="GA107" t="s">
        <v>3</v>
      </c>
      <c r="GD107">
        <v>0</v>
      </c>
      <c r="GF107">
        <v>628314024</v>
      </c>
      <c r="GG107">
        <v>2</v>
      </c>
      <c r="GH107">
        <v>1</v>
      </c>
      <c r="GI107">
        <v>2</v>
      </c>
      <c r="GJ107">
        <v>0</v>
      </c>
      <c r="GK107">
        <f>ROUND(R107*(R12)/100,2)</f>
        <v>18.77</v>
      </c>
      <c r="GL107">
        <f>ROUND(IF(AND(BH107=3,BI107=3,FS107&lt;&gt;0),P107,0),2)</f>
        <v>0</v>
      </c>
      <c r="GM107">
        <f>ROUND(O107+X107+Y107+GK107,2)+GX107</f>
        <v>657.4</v>
      </c>
      <c r="GN107">
        <f>IF(OR(BI107=0,BI107=1),ROUND(O107+X107+Y107+GK107,2),0)</f>
        <v>657.4</v>
      </c>
      <c r="GO107">
        <f>IF(BI107=2,ROUND(O107+X107+Y107+GK107,2),0)</f>
        <v>0</v>
      </c>
      <c r="GP107">
        <f>IF(BI107=4,ROUND(O107+X107+Y107+GK107,2)+GX107,0)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84</v>
      </c>
      <c r="E108" t="s">
        <v>261</v>
      </c>
      <c r="F108" t="s">
        <v>262</v>
      </c>
      <c r="G108" t="s">
        <v>263</v>
      </c>
      <c r="H108" t="s">
        <v>264</v>
      </c>
      <c r="I108">
        <f>I107*J108</f>
        <v>2.6</v>
      </c>
      <c r="J108">
        <v>13</v>
      </c>
      <c r="K108">
        <v>13</v>
      </c>
      <c r="O108">
        <f>ROUND(CP108,2)</f>
        <v>410.81</v>
      </c>
      <c r="P108">
        <f>ROUND((ROUND((AC108*AW108*I108),2)*BC108),2)</f>
        <v>410.81</v>
      </c>
      <c r="Q108">
        <f>(ROUND((ROUND(((ET108)*AV108*I108),2)*BB108),2)+ROUND((ROUND(((AE108-(EU108))*AV108*I108),2)*BS108),2))</f>
        <v>0</v>
      </c>
      <c r="R108">
        <f>ROUND((ROUND((AE108*AV108*I108),2)*BS108),2)</f>
        <v>0</v>
      </c>
      <c r="S108">
        <f>ROUND((ROUND((AF108*AV108*I108),2)*BA108),2)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</v>
      </c>
      <c r="X108">
        <f>ROUND(CY108,2)</f>
        <v>0</v>
      </c>
      <c r="Y108">
        <f>ROUND(CZ108,2)</f>
        <v>0</v>
      </c>
      <c r="AA108">
        <v>109151981</v>
      </c>
      <c r="AB108">
        <f>ROUND((AC108+AD108+AF108),6)</f>
        <v>104.64</v>
      </c>
      <c r="AC108">
        <f>ROUND((ES108),6)</f>
        <v>104.64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>ROUND((AP108),6)</f>
        <v>0</v>
      </c>
      <c r="AH108">
        <f>(EW108)</f>
        <v>0</v>
      </c>
      <c r="AI108">
        <f>(EX108)</f>
        <v>0</v>
      </c>
      <c r="AJ108">
        <f>(AS108)</f>
        <v>0</v>
      </c>
      <c r="AK108">
        <v>104.64</v>
      </c>
      <c r="AL108">
        <v>104.64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1.51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265</v>
      </c>
      <c r="BM108">
        <v>97</v>
      </c>
      <c r="BN108">
        <v>0</v>
      </c>
      <c r="BO108" t="s">
        <v>262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410.81</v>
      </c>
      <c r="CQ108">
        <f>ROUND((ROUND((AC108*AW108*1),2)*BC108),2)</f>
        <v>158.01</v>
      </c>
      <c r="CR108">
        <f>(ROUND((ROUND(((ET108)*AV108*1),2)*BB108),2)+ROUND((ROUND(((AE108-(EU108))*AV108*1),2)*BS108),2))</f>
        <v>0</v>
      </c>
      <c r="CS108">
        <f>ROUND((ROUND((AE108*AV108*1),2)*BS108),2)</f>
        <v>0</v>
      </c>
      <c r="CT108">
        <f>ROUND((ROUND((AF108*AV108*1),2)*BA108),2)</f>
        <v>0</v>
      </c>
      <c r="CU108">
        <f>AG108</f>
        <v>0</v>
      </c>
      <c r="CV108">
        <f>(AH108*AV108)</f>
        <v>0</v>
      </c>
      <c r="CW108">
        <f>AI108</f>
        <v>0</v>
      </c>
      <c r="CX108">
        <f>AJ108</f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</v>
      </c>
      <c r="DU108">
        <v>1009</v>
      </c>
      <c r="DV108" t="s">
        <v>264</v>
      </c>
      <c r="DW108" t="s">
        <v>264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107204323</v>
      </c>
      <c r="EF108">
        <v>30</v>
      </c>
      <c r="EG108" t="s">
        <v>126</v>
      </c>
      <c r="EH108">
        <v>0</v>
      </c>
      <c r="EI108" t="s">
        <v>3</v>
      </c>
      <c r="EJ108">
        <v>1</v>
      </c>
      <c r="EK108">
        <v>97</v>
      </c>
      <c r="EL108" t="s">
        <v>259</v>
      </c>
      <c r="EM108" t="s">
        <v>260</v>
      </c>
      <c r="EO108" t="s">
        <v>3</v>
      </c>
      <c r="EQ108">
        <v>0</v>
      </c>
      <c r="ER108">
        <v>104.64</v>
      </c>
      <c r="ES108">
        <v>104.64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>ROUND(IF(AND(BH108=3,BI108=3),P108,0),2)</f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1097433988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>ROUND(IF(AND(BH108=3,BI108=3,FS108&lt;&gt;0),P108,0),2)</f>
        <v>0</v>
      </c>
      <c r="GM108">
        <f>ROUND(O108+X108+Y108+GK108,2)+GX108</f>
        <v>410.81</v>
      </c>
      <c r="GN108">
        <f>IF(OR(BI108=0,BI108=1),ROUND(O108+X108+Y108+GK108,2),0)</f>
        <v>410.81</v>
      </c>
      <c r="GO108">
        <f>IF(BI108=2,ROUND(O108+X108+Y108+GK108,2),0)</f>
        <v>0</v>
      </c>
      <c r="GP108">
        <f>IF(BI108=4,ROUND(O108+X108+Y108+GK108,2)+GX108,0)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19</v>
      </c>
      <c r="B109">
        <v>1</v>
      </c>
      <c r="F109" t="s">
        <v>3</v>
      </c>
      <c r="G109" t="s">
        <v>266</v>
      </c>
      <c r="H109" t="s">
        <v>3</v>
      </c>
      <c r="AA109">
        <v>1</v>
      </c>
      <c r="IK109">
        <v>0</v>
      </c>
    </row>
    <row r="110" spans="1:245" x14ac:dyDescent="0.2">
      <c r="A110">
        <v>17</v>
      </c>
      <c r="B110">
        <v>1</v>
      </c>
      <c r="C110">
        <f>ROW(SmtRes!A88)</f>
        <v>88</v>
      </c>
      <c r="D110">
        <f>ROW(EtalonRes!A92)</f>
        <v>92</v>
      </c>
      <c r="E110" t="s">
        <v>267</v>
      </c>
      <c r="F110" t="s">
        <v>268</v>
      </c>
      <c r="G110" t="s">
        <v>269</v>
      </c>
      <c r="H110" t="s">
        <v>270</v>
      </c>
      <c r="I110">
        <f>ROUND(0.1/10,9)</f>
        <v>0.01</v>
      </c>
      <c r="J110">
        <v>0</v>
      </c>
      <c r="K110">
        <f>ROUND(0.1/10,9)</f>
        <v>0.01</v>
      </c>
      <c r="O110">
        <f t="shared" ref="O110:O117" si="176">ROUND(CP110,2)</f>
        <v>247.57</v>
      </c>
      <c r="P110">
        <f t="shared" ref="P110:P117" si="177">ROUND((ROUND((AC110*AW110*I110),2)*BC110),2)</f>
        <v>0</v>
      </c>
      <c r="Q110">
        <f>(ROUND((ROUND((((ET110*1.15))*AV110*I110),2)*BB110),2)+ROUND((ROUND(((AE110-((EU110*1.15)))*AV110*I110),2)*BS110),2))</f>
        <v>0</v>
      </c>
      <c r="R110">
        <f t="shared" ref="R110:R117" si="178">ROUND((ROUND((AE110*AV110*I110),2)*BS110),2)</f>
        <v>0</v>
      </c>
      <c r="S110">
        <f t="shared" ref="S110:S117" si="179">ROUND((ROUND((AF110*AV110*I110),2)*BA110),2)</f>
        <v>247.57</v>
      </c>
      <c r="T110">
        <f t="shared" ref="T110:T117" si="180">ROUND(CU110*I110,2)</f>
        <v>0</v>
      </c>
      <c r="U110">
        <f t="shared" ref="U110:U117" si="181">CV110*I110</f>
        <v>0.90279668999999996</v>
      </c>
      <c r="V110">
        <f t="shared" ref="V110:V117" si="182">CW110*I110</f>
        <v>0</v>
      </c>
      <c r="W110">
        <f t="shared" ref="W110:W117" si="183">ROUND(CX110*I110,2)</f>
        <v>0</v>
      </c>
      <c r="X110">
        <f t="shared" ref="X110:Y117" si="184">ROUND(CY110,2)</f>
        <v>185.68</v>
      </c>
      <c r="Y110">
        <f t="shared" si="184"/>
        <v>101.5</v>
      </c>
      <c r="AA110">
        <v>109151981</v>
      </c>
      <c r="AB110">
        <f t="shared" ref="AB110:AB117" si="185">ROUND((AC110+AD110+AF110),6)</f>
        <v>907.10850000000005</v>
      </c>
      <c r="AC110">
        <f t="shared" ref="AC110:AC117" si="186">ROUND((ES110),6)</f>
        <v>0</v>
      </c>
      <c r="AD110">
        <f>ROUND(((((ET110*1.15))-((EU110*1.15)))+AE110),6)</f>
        <v>0</v>
      </c>
      <c r="AE110">
        <f>ROUND(((EU110*1.15)),6)</f>
        <v>0</v>
      </c>
      <c r="AF110">
        <f>ROUND(((EV110*1.15)),6)</f>
        <v>907.10850000000005</v>
      </c>
      <c r="AG110">
        <f t="shared" ref="AG110:AG117" si="187">ROUND((AP110),6)</f>
        <v>0</v>
      </c>
      <c r="AH110">
        <f>((EW110*1.15))</f>
        <v>86.227000000000004</v>
      </c>
      <c r="AI110">
        <f>((EX110*1.15))</f>
        <v>0</v>
      </c>
      <c r="AJ110">
        <f t="shared" ref="AJ110:AJ117" si="188">(AS110)</f>
        <v>0</v>
      </c>
      <c r="AK110">
        <v>788.79</v>
      </c>
      <c r="AL110">
        <v>0</v>
      </c>
      <c r="AM110">
        <v>0</v>
      </c>
      <c r="AN110">
        <v>0</v>
      </c>
      <c r="AO110">
        <v>788.79</v>
      </c>
      <c r="AP110">
        <v>0</v>
      </c>
      <c r="AQ110">
        <v>74.98</v>
      </c>
      <c r="AR110">
        <v>0</v>
      </c>
      <c r="AS110">
        <v>0</v>
      </c>
      <c r="AT110">
        <v>75</v>
      </c>
      <c r="AU110">
        <v>41</v>
      </c>
      <c r="AV110">
        <v>1.0469999999999999</v>
      </c>
      <c r="AW110">
        <v>1</v>
      </c>
      <c r="AZ110">
        <v>1</v>
      </c>
      <c r="BA110">
        <v>26.06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271</v>
      </c>
      <c r="BM110">
        <v>410</v>
      </c>
      <c r="BN110">
        <v>0</v>
      </c>
      <c r="BO110" t="s">
        <v>268</v>
      </c>
      <c r="BP110">
        <v>1</v>
      </c>
      <c r="BQ110">
        <v>60</v>
      </c>
      <c r="BR110">
        <v>0</v>
      </c>
      <c r="BS110">
        <v>26.06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75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1121</v>
      </c>
      <c r="CO110">
        <v>0</v>
      </c>
      <c r="CP110">
        <f t="shared" ref="CP110:CP117" si="189">(P110+Q110+S110)</f>
        <v>247.57</v>
      </c>
      <c r="CQ110">
        <f t="shared" ref="CQ110:CQ117" si="190">ROUND((ROUND((AC110*AW110*1),2)*BC110),2)</f>
        <v>0</v>
      </c>
      <c r="CR110">
        <f>(ROUND((ROUND((((ET110*1.15))*AV110*1),2)*BB110),2)+ROUND((ROUND(((AE110-((EU110*1.15)))*AV110*1),2)*BS110),2))</f>
        <v>0</v>
      </c>
      <c r="CS110">
        <f t="shared" ref="CS110:CS117" si="191">ROUND((ROUND((AE110*AV110*1),2)*BS110),2)</f>
        <v>0</v>
      </c>
      <c r="CT110">
        <f t="shared" ref="CT110:CT117" si="192">ROUND((ROUND((AF110*AV110*1),2)*BA110),2)</f>
        <v>24750.22</v>
      </c>
      <c r="CU110">
        <f t="shared" ref="CU110:CU117" si="193">AG110</f>
        <v>0</v>
      </c>
      <c r="CV110">
        <f t="shared" ref="CV110:CV117" si="194">(AH110*AV110)</f>
        <v>90.279668999999998</v>
      </c>
      <c r="CW110">
        <f t="shared" ref="CW110:CX117" si="195">AI110</f>
        <v>0</v>
      </c>
      <c r="CX110">
        <f t="shared" si="195"/>
        <v>0</v>
      </c>
      <c r="CY110">
        <f t="shared" ref="CY110:CY117" si="196">S110*(BZ110/100)</f>
        <v>185.67750000000001</v>
      </c>
      <c r="CZ110">
        <f t="shared" ref="CZ110:CZ117" si="197">S110*(CA110/100)</f>
        <v>101.50369999999999</v>
      </c>
      <c r="DC110" t="s">
        <v>3</v>
      </c>
      <c r="DD110" t="s">
        <v>3</v>
      </c>
      <c r="DE110" t="s">
        <v>134</v>
      </c>
      <c r="DF110" t="s">
        <v>134</v>
      </c>
      <c r="DG110" t="s">
        <v>134</v>
      </c>
      <c r="DH110" t="s">
        <v>3</v>
      </c>
      <c r="DI110" t="s">
        <v>134</v>
      </c>
      <c r="DJ110" t="s">
        <v>134</v>
      </c>
      <c r="DK110" t="s">
        <v>3</v>
      </c>
      <c r="DL110" t="s">
        <v>3</v>
      </c>
      <c r="DM110" t="s">
        <v>3</v>
      </c>
      <c r="DN110">
        <v>91</v>
      </c>
      <c r="DO110">
        <v>70</v>
      </c>
      <c r="DP110">
        <v>1.0469999999999999</v>
      </c>
      <c r="DQ110">
        <v>1</v>
      </c>
      <c r="DU110">
        <v>1013</v>
      </c>
      <c r="DV110" t="s">
        <v>270</v>
      </c>
      <c r="DW110" t="s">
        <v>270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107204690</v>
      </c>
      <c r="EF110">
        <v>60</v>
      </c>
      <c r="EG110" t="s">
        <v>135</v>
      </c>
      <c r="EH110">
        <v>0</v>
      </c>
      <c r="EI110" t="s">
        <v>3</v>
      </c>
      <c r="EJ110">
        <v>1</v>
      </c>
      <c r="EK110">
        <v>410</v>
      </c>
      <c r="EL110" t="s">
        <v>272</v>
      </c>
      <c r="EM110" t="s">
        <v>273</v>
      </c>
      <c r="EO110" t="s">
        <v>138</v>
      </c>
      <c r="EQ110">
        <v>131584</v>
      </c>
      <c r="ER110">
        <v>788.79</v>
      </c>
      <c r="ES110">
        <v>0</v>
      </c>
      <c r="ET110">
        <v>0</v>
      </c>
      <c r="EU110">
        <v>0</v>
      </c>
      <c r="EV110">
        <v>788.79</v>
      </c>
      <c r="EW110">
        <v>74.98</v>
      </c>
      <c r="EX110">
        <v>0</v>
      </c>
      <c r="EY110">
        <v>0</v>
      </c>
      <c r="FQ110">
        <v>0</v>
      </c>
      <c r="FR110">
        <f t="shared" ref="FR110:FR117" si="198">ROUND(IF(AND(BH110=3,BI110=3),P110,0),2)</f>
        <v>0</v>
      </c>
      <c r="FS110">
        <v>0</v>
      </c>
      <c r="FX110">
        <v>91</v>
      </c>
      <c r="FY110">
        <v>70</v>
      </c>
      <c r="GA110" t="s">
        <v>3</v>
      </c>
      <c r="GD110">
        <v>0</v>
      </c>
      <c r="GF110">
        <v>173366683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ref="GL110:GL117" si="199">ROUND(IF(AND(BH110=3,BI110=3,FS110&lt;&gt;0),P110,0),2)</f>
        <v>0</v>
      </c>
      <c r="GM110">
        <f t="shared" ref="GM110:GM117" si="200">ROUND(O110+X110+Y110+GK110,2)+GX110</f>
        <v>534.75</v>
      </c>
      <c r="GN110">
        <f t="shared" ref="GN110:GN117" si="201">IF(OR(BI110=0,BI110=1),ROUND(O110+X110+Y110+GK110,2),0)</f>
        <v>534.75</v>
      </c>
      <c r="GO110">
        <f t="shared" ref="GO110:GO117" si="202">IF(BI110=2,ROUND(O110+X110+Y110+GK110,2),0)</f>
        <v>0</v>
      </c>
      <c r="GP110">
        <f t="shared" ref="GP110:GP117" si="203">IF(BI110=4,ROUND(O110+X110+Y110+GK110,2)+GX110,0)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17" si="204">ROUND((GT110),6)</f>
        <v>0</v>
      </c>
      <c r="GW110">
        <v>1</v>
      </c>
      <c r="GX110">
        <f t="shared" ref="GX110:GX117" si="205">ROUND(HC110*I110,2)</f>
        <v>0</v>
      </c>
      <c r="HA110">
        <v>0</v>
      </c>
      <c r="HB110">
        <v>0</v>
      </c>
      <c r="HC110">
        <f t="shared" ref="HC110:HC117" si="206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ROW(SmtRes!A96)</f>
        <v>96</v>
      </c>
      <c r="D111">
        <f>ROW(EtalonRes!A99)</f>
        <v>99</v>
      </c>
      <c r="E111" t="s">
        <v>274</v>
      </c>
      <c r="F111" t="s">
        <v>275</v>
      </c>
      <c r="G111" t="s">
        <v>276</v>
      </c>
      <c r="H111" t="s">
        <v>164</v>
      </c>
      <c r="I111">
        <v>0.67035999999999996</v>
      </c>
      <c r="J111">
        <v>0</v>
      </c>
      <c r="K111">
        <v>0.67035999999999996</v>
      </c>
      <c r="O111">
        <f t="shared" si="176"/>
        <v>5178.12</v>
      </c>
      <c r="P111">
        <f t="shared" si="177"/>
        <v>583.37</v>
      </c>
      <c r="Q111">
        <f>(ROUND((ROUND((((ET111*1.15))*AV111*I111),2)*BB111),2)+ROUND((ROUND(((AE111-((EU111*1.15)))*AV111*I111),2)*BS111),2))</f>
        <v>97.84</v>
      </c>
      <c r="R111">
        <f t="shared" si="178"/>
        <v>22.67</v>
      </c>
      <c r="S111">
        <f t="shared" si="179"/>
        <v>4496.91</v>
      </c>
      <c r="T111">
        <f t="shared" si="180"/>
        <v>0</v>
      </c>
      <c r="U111">
        <f t="shared" si="181"/>
        <v>13.072542880799997</v>
      </c>
      <c r="V111">
        <f t="shared" si="182"/>
        <v>0</v>
      </c>
      <c r="W111">
        <f t="shared" si="183"/>
        <v>0</v>
      </c>
      <c r="X111">
        <f t="shared" si="184"/>
        <v>3237.78</v>
      </c>
      <c r="Y111">
        <f t="shared" si="184"/>
        <v>2293.42</v>
      </c>
      <c r="AA111">
        <v>109151981</v>
      </c>
      <c r="AB111">
        <f t="shared" si="185"/>
        <v>364.30799999999999</v>
      </c>
      <c r="AC111">
        <f t="shared" si="186"/>
        <v>110.71</v>
      </c>
      <c r="AD111">
        <f>ROUND(((((ET111*1.15))-((EU111*1.15)))+AE111),6)</f>
        <v>16.79</v>
      </c>
      <c r="AE111">
        <f>ROUND(((EU111*1.15)),6)</f>
        <v>1.196</v>
      </c>
      <c r="AF111">
        <f>ROUND(((EV111*1.15)),6)</f>
        <v>236.80799999999999</v>
      </c>
      <c r="AG111">
        <f t="shared" si="187"/>
        <v>0</v>
      </c>
      <c r="AH111">
        <f>((EW111*1.15))</f>
        <v>17.939999999999998</v>
      </c>
      <c r="AI111">
        <f>((EX111*1.15))</f>
        <v>0</v>
      </c>
      <c r="AJ111">
        <f t="shared" si="188"/>
        <v>0</v>
      </c>
      <c r="AK111">
        <v>331.23</v>
      </c>
      <c r="AL111">
        <v>110.71</v>
      </c>
      <c r="AM111">
        <v>14.6</v>
      </c>
      <c r="AN111">
        <v>1.04</v>
      </c>
      <c r="AO111">
        <v>205.92</v>
      </c>
      <c r="AP111">
        <v>0</v>
      </c>
      <c r="AQ111">
        <v>15.6</v>
      </c>
      <c r="AR111">
        <v>0</v>
      </c>
      <c r="AS111">
        <v>0</v>
      </c>
      <c r="AT111">
        <v>72</v>
      </c>
      <c r="AU111">
        <v>51</v>
      </c>
      <c r="AV111">
        <v>1.087</v>
      </c>
      <c r="AW111">
        <v>1</v>
      </c>
      <c r="AZ111">
        <v>1</v>
      </c>
      <c r="BA111">
        <v>26.06</v>
      </c>
      <c r="BB111">
        <v>8</v>
      </c>
      <c r="BC111">
        <v>7.86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277</v>
      </c>
      <c r="BM111">
        <v>80</v>
      </c>
      <c r="BN111">
        <v>0</v>
      </c>
      <c r="BO111" t="s">
        <v>275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72</v>
      </c>
      <c r="CA111">
        <v>51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143</v>
      </c>
      <c r="CO111">
        <v>0</v>
      </c>
      <c r="CP111">
        <f t="shared" si="189"/>
        <v>5178.12</v>
      </c>
      <c r="CQ111">
        <f t="shared" si="190"/>
        <v>870.18</v>
      </c>
      <c r="CR111">
        <f>(ROUND((ROUND((((ET111*1.15))*AV111*1),2)*BB111),2)+ROUND((ROUND(((AE111-((EU111*1.15)))*AV111*1),2)*BS111),2))</f>
        <v>146</v>
      </c>
      <c r="CS111">
        <f t="shared" si="191"/>
        <v>33.880000000000003</v>
      </c>
      <c r="CT111">
        <f t="shared" si="192"/>
        <v>6708.1</v>
      </c>
      <c r="CU111">
        <f t="shared" si="193"/>
        <v>0</v>
      </c>
      <c r="CV111">
        <f t="shared" si="194"/>
        <v>19.500779999999995</v>
      </c>
      <c r="CW111">
        <f t="shared" si="195"/>
        <v>0</v>
      </c>
      <c r="CX111">
        <f t="shared" si="195"/>
        <v>0</v>
      </c>
      <c r="CY111">
        <f t="shared" si="196"/>
        <v>3237.7751999999996</v>
      </c>
      <c r="CZ111">
        <f t="shared" si="197"/>
        <v>2293.4241000000002</v>
      </c>
      <c r="DC111" t="s">
        <v>3</v>
      </c>
      <c r="DD111" t="s">
        <v>3</v>
      </c>
      <c r="DE111" t="s">
        <v>134</v>
      </c>
      <c r="DF111" t="s">
        <v>134</v>
      </c>
      <c r="DG111" t="s">
        <v>134</v>
      </c>
      <c r="DH111" t="s">
        <v>3</v>
      </c>
      <c r="DI111" t="s">
        <v>134</v>
      </c>
      <c r="DJ111" t="s">
        <v>134</v>
      </c>
      <c r="DK111" t="s">
        <v>3</v>
      </c>
      <c r="DL111" t="s">
        <v>3</v>
      </c>
      <c r="DM111" t="s">
        <v>3</v>
      </c>
      <c r="DN111">
        <v>87</v>
      </c>
      <c r="DO111">
        <v>105</v>
      </c>
      <c r="DP111">
        <v>1.087</v>
      </c>
      <c r="DQ111">
        <v>1</v>
      </c>
      <c r="DU111">
        <v>1013</v>
      </c>
      <c r="DV111" t="s">
        <v>164</v>
      </c>
      <c r="DW111" t="s">
        <v>164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107204306</v>
      </c>
      <c r="EF111">
        <v>30</v>
      </c>
      <c r="EG111" t="s">
        <v>126</v>
      </c>
      <c r="EH111">
        <v>0</v>
      </c>
      <c r="EI111" t="s">
        <v>3</v>
      </c>
      <c r="EJ111">
        <v>1</v>
      </c>
      <c r="EK111">
        <v>80</v>
      </c>
      <c r="EL111" t="s">
        <v>160</v>
      </c>
      <c r="EM111" t="s">
        <v>161</v>
      </c>
      <c r="EO111" t="s">
        <v>146</v>
      </c>
      <c r="EQ111">
        <v>131584</v>
      </c>
      <c r="ER111">
        <v>331.23</v>
      </c>
      <c r="ES111">
        <v>110.71</v>
      </c>
      <c r="ET111">
        <v>14.6</v>
      </c>
      <c r="EU111">
        <v>1.04</v>
      </c>
      <c r="EV111">
        <v>205.92</v>
      </c>
      <c r="EW111">
        <v>15.6</v>
      </c>
      <c r="EX111">
        <v>0</v>
      </c>
      <c r="EY111">
        <v>0</v>
      </c>
      <c r="FQ111">
        <v>0</v>
      </c>
      <c r="FR111">
        <f t="shared" si="198"/>
        <v>0</v>
      </c>
      <c r="FS111">
        <v>0</v>
      </c>
      <c r="FX111">
        <v>87</v>
      </c>
      <c r="FY111">
        <v>105</v>
      </c>
      <c r="GA111" t="s">
        <v>3</v>
      </c>
      <c r="GD111">
        <v>0</v>
      </c>
      <c r="GF111">
        <v>2122080594</v>
      </c>
      <c r="GG111">
        <v>2</v>
      </c>
      <c r="GH111">
        <v>1</v>
      </c>
      <c r="GI111">
        <v>2</v>
      </c>
      <c r="GJ111">
        <v>0</v>
      </c>
      <c r="GK111">
        <f>ROUND(R111*(R12)/100,2)</f>
        <v>36.270000000000003</v>
      </c>
      <c r="GL111">
        <f t="shared" si="199"/>
        <v>0</v>
      </c>
      <c r="GM111">
        <f t="shared" si="200"/>
        <v>10745.59</v>
      </c>
      <c r="GN111">
        <f t="shared" si="201"/>
        <v>10745.59</v>
      </c>
      <c r="GO111">
        <f t="shared" si="202"/>
        <v>0</v>
      </c>
      <c r="GP111">
        <f t="shared" si="203"/>
        <v>0</v>
      </c>
      <c r="GR111">
        <v>0</v>
      </c>
      <c r="GS111">
        <v>3</v>
      </c>
      <c r="GT111">
        <v>0</v>
      </c>
      <c r="GU111" t="s">
        <v>3</v>
      </c>
      <c r="GV111">
        <f t="shared" si="204"/>
        <v>0</v>
      </c>
      <c r="GW111">
        <v>1</v>
      </c>
      <c r="GX111">
        <f t="shared" si="205"/>
        <v>0</v>
      </c>
      <c r="HA111">
        <v>0</v>
      </c>
      <c r="HB111">
        <v>0</v>
      </c>
      <c r="HC111">
        <f t="shared" si="20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94</v>
      </c>
      <c r="E112" t="s">
        <v>278</v>
      </c>
      <c r="F112" t="s">
        <v>279</v>
      </c>
      <c r="G112" t="s">
        <v>280</v>
      </c>
      <c r="H112" t="s">
        <v>169</v>
      </c>
      <c r="I112">
        <f>I111*J112</f>
        <v>0.58035999999999999</v>
      </c>
      <c r="J112">
        <v>0.86574377946178172</v>
      </c>
      <c r="K112">
        <v>0.86574399999999996</v>
      </c>
      <c r="O112">
        <f t="shared" si="176"/>
        <v>61087.37</v>
      </c>
      <c r="P112">
        <f t="shared" si="177"/>
        <v>61087.37</v>
      </c>
      <c r="Q112">
        <f>(ROUND((ROUND(((ET112)*AV112*I112),2)*BB112),2)+ROUND((ROUND(((AE112-(EU112))*AV112*I112),2)*BS112),2))</f>
        <v>0</v>
      </c>
      <c r="R112">
        <f t="shared" si="178"/>
        <v>0</v>
      </c>
      <c r="S112">
        <f t="shared" si="179"/>
        <v>0</v>
      </c>
      <c r="T112">
        <f t="shared" si="180"/>
        <v>0</v>
      </c>
      <c r="U112">
        <f t="shared" si="181"/>
        <v>0</v>
      </c>
      <c r="V112">
        <f t="shared" si="182"/>
        <v>0</v>
      </c>
      <c r="W112">
        <f t="shared" si="183"/>
        <v>0</v>
      </c>
      <c r="X112">
        <f t="shared" si="184"/>
        <v>0</v>
      </c>
      <c r="Y112">
        <f t="shared" si="184"/>
        <v>0</v>
      </c>
      <c r="AA112">
        <v>109151981</v>
      </c>
      <c r="AB112">
        <f t="shared" si="185"/>
        <v>12267.8</v>
      </c>
      <c r="AC112">
        <f t="shared" si="186"/>
        <v>12267.8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87"/>
        <v>0</v>
      </c>
      <c r="AH112">
        <f>(EW112)</f>
        <v>0</v>
      </c>
      <c r="AI112">
        <f>(EX112)</f>
        <v>0</v>
      </c>
      <c r="AJ112">
        <f t="shared" si="188"/>
        <v>0</v>
      </c>
      <c r="AK112">
        <v>12267.8</v>
      </c>
      <c r="AL112">
        <v>12267.8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8.58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281</v>
      </c>
      <c r="BM112">
        <v>80</v>
      </c>
      <c r="BN112">
        <v>0</v>
      </c>
      <c r="BO112" t="s">
        <v>279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89"/>
        <v>61087.37</v>
      </c>
      <c r="CQ112">
        <f t="shared" si="190"/>
        <v>105257.72</v>
      </c>
      <c r="CR112">
        <f>(ROUND((ROUND(((ET112)*AV112*1),2)*BB112),2)+ROUND((ROUND(((AE112-(EU112))*AV112*1),2)*BS112),2))</f>
        <v>0</v>
      </c>
      <c r="CS112">
        <f t="shared" si="191"/>
        <v>0</v>
      </c>
      <c r="CT112">
        <f t="shared" si="192"/>
        <v>0</v>
      </c>
      <c r="CU112">
        <f t="shared" si="193"/>
        <v>0</v>
      </c>
      <c r="CV112">
        <f t="shared" si="194"/>
        <v>0</v>
      </c>
      <c r="CW112">
        <f t="shared" si="195"/>
        <v>0</v>
      </c>
      <c r="CX112">
        <f t="shared" si="195"/>
        <v>0</v>
      </c>
      <c r="CY112">
        <f t="shared" si="196"/>
        <v>0</v>
      </c>
      <c r="CZ112">
        <f t="shared" si="1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87</v>
      </c>
      <c r="DO112">
        <v>105</v>
      </c>
      <c r="DP112">
        <v>1.087</v>
      </c>
      <c r="DQ112">
        <v>1</v>
      </c>
      <c r="DU112">
        <v>1009</v>
      </c>
      <c r="DV112" t="s">
        <v>169</v>
      </c>
      <c r="DW112" t="s">
        <v>169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107204306</v>
      </c>
      <c r="EF112">
        <v>30</v>
      </c>
      <c r="EG112" t="s">
        <v>126</v>
      </c>
      <c r="EH112">
        <v>0</v>
      </c>
      <c r="EI112" t="s">
        <v>3</v>
      </c>
      <c r="EJ112">
        <v>1</v>
      </c>
      <c r="EK112">
        <v>80</v>
      </c>
      <c r="EL112" t="s">
        <v>160</v>
      </c>
      <c r="EM112" t="s">
        <v>161</v>
      </c>
      <c r="EO112" t="s">
        <v>3</v>
      </c>
      <c r="EQ112">
        <v>0</v>
      </c>
      <c r="ER112">
        <v>12267.8</v>
      </c>
      <c r="ES112">
        <v>12267.8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98"/>
        <v>0</v>
      </c>
      <c r="FS112">
        <v>0</v>
      </c>
      <c r="FX112">
        <v>87</v>
      </c>
      <c r="FY112">
        <v>105</v>
      </c>
      <c r="GA112" t="s">
        <v>3</v>
      </c>
      <c r="GD112">
        <v>0</v>
      </c>
      <c r="GF112">
        <v>-1091787446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199"/>
        <v>0</v>
      </c>
      <c r="GM112">
        <f t="shared" si="200"/>
        <v>61087.37</v>
      </c>
      <c r="GN112">
        <f t="shared" si="201"/>
        <v>61087.37</v>
      </c>
      <c r="GO112">
        <f t="shared" si="202"/>
        <v>0</v>
      </c>
      <c r="GP112">
        <f t="shared" si="203"/>
        <v>0</v>
      </c>
      <c r="GR112">
        <v>0</v>
      </c>
      <c r="GS112">
        <v>3</v>
      </c>
      <c r="GT112">
        <v>0</v>
      </c>
      <c r="GU112" t="s">
        <v>3</v>
      </c>
      <c r="GV112">
        <f t="shared" si="204"/>
        <v>0</v>
      </c>
      <c r="GW112">
        <v>1</v>
      </c>
      <c r="GX112">
        <f t="shared" si="205"/>
        <v>0</v>
      </c>
      <c r="HA112">
        <v>0</v>
      </c>
      <c r="HB112">
        <v>0</v>
      </c>
      <c r="HC112">
        <f t="shared" si="20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93</v>
      </c>
      <c r="E113" t="s">
        <v>282</v>
      </c>
      <c r="F113" t="s">
        <v>283</v>
      </c>
      <c r="G113" t="s">
        <v>284</v>
      </c>
      <c r="H113" t="s">
        <v>169</v>
      </c>
      <c r="I113">
        <f>I111*J113</f>
        <v>0.09</v>
      </c>
      <c r="J113">
        <v>0.13425622053821828</v>
      </c>
      <c r="K113">
        <v>0.13425599999999999</v>
      </c>
      <c r="O113">
        <f t="shared" si="176"/>
        <v>4760.79</v>
      </c>
      <c r="P113">
        <f t="shared" si="177"/>
        <v>4760.79</v>
      </c>
      <c r="Q113">
        <f>(ROUND((ROUND(((ET113)*AV113*I113),2)*BB113),2)+ROUND((ROUND(((AE113-(EU113))*AV113*I113),2)*BS113),2))</f>
        <v>0</v>
      </c>
      <c r="R113">
        <f t="shared" si="178"/>
        <v>0</v>
      </c>
      <c r="S113">
        <f t="shared" si="179"/>
        <v>0</v>
      </c>
      <c r="T113">
        <f t="shared" si="180"/>
        <v>0</v>
      </c>
      <c r="U113">
        <f t="shared" si="181"/>
        <v>0</v>
      </c>
      <c r="V113">
        <f t="shared" si="182"/>
        <v>0</v>
      </c>
      <c r="W113">
        <f t="shared" si="183"/>
        <v>0</v>
      </c>
      <c r="X113">
        <f t="shared" si="184"/>
        <v>0</v>
      </c>
      <c r="Y113">
        <f t="shared" si="184"/>
        <v>0</v>
      </c>
      <c r="AA113">
        <v>109151981</v>
      </c>
      <c r="AB113">
        <f t="shared" si="185"/>
        <v>5120.82</v>
      </c>
      <c r="AC113">
        <f t="shared" si="186"/>
        <v>5120.82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187"/>
        <v>0</v>
      </c>
      <c r="AH113">
        <f>(EW113)</f>
        <v>0</v>
      </c>
      <c r="AI113">
        <f>(EX113)</f>
        <v>0</v>
      </c>
      <c r="AJ113">
        <f t="shared" si="188"/>
        <v>0</v>
      </c>
      <c r="AK113">
        <v>5120.82</v>
      </c>
      <c r="AL113">
        <v>5120.82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10.33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285</v>
      </c>
      <c r="BM113">
        <v>80</v>
      </c>
      <c r="BN113">
        <v>0</v>
      </c>
      <c r="BO113" t="s">
        <v>283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89"/>
        <v>4760.79</v>
      </c>
      <c r="CQ113">
        <f t="shared" si="190"/>
        <v>52898.07</v>
      </c>
      <c r="CR113">
        <f>(ROUND((ROUND(((ET113)*AV113*1),2)*BB113),2)+ROUND((ROUND(((AE113-(EU113))*AV113*1),2)*BS113),2))</f>
        <v>0</v>
      </c>
      <c r="CS113">
        <f t="shared" si="191"/>
        <v>0</v>
      </c>
      <c r="CT113">
        <f t="shared" si="192"/>
        <v>0</v>
      </c>
      <c r="CU113">
        <f t="shared" si="193"/>
        <v>0</v>
      </c>
      <c r="CV113">
        <f t="shared" si="194"/>
        <v>0</v>
      </c>
      <c r="CW113">
        <f t="shared" si="195"/>
        <v>0</v>
      </c>
      <c r="CX113">
        <f t="shared" si="195"/>
        <v>0</v>
      </c>
      <c r="CY113">
        <f t="shared" si="196"/>
        <v>0</v>
      </c>
      <c r="CZ113">
        <f t="shared" si="1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87</v>
      </c>
      <c r="DO113">
        <v>105</v>
      </c>
      <c r="DP113">
        <v>1.087</v>
      </c>
      <c r="DQ113">
        <v>1</v>
      </c>
      <c r="DU113">
        <v>1009</v>
      </c>
      <c r="DV113" t="s">
        <v>169</v>
      </c>
      <c r="DW113" t="s">
        <v>169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107204306</v>
      </c>
      <c r="EF113">
        <v>30</v>
      </c>
      <c r="EG113" t="s">
        <v>126</v>
      </c>
      <c r="EH113">
        <v>0</v>
      </c>
      <c r="EI113" t="s">
        <v>3</v>
      </c>
      <c r="EJ113">
        <v>1</v>
      </c>
      <c r="EK113">
        <v>80</v>
      </c>
      <c r="EL113" t="s">
        <v>160</v>
      </c>
      <c r="EM113" t="s">
        <v>161</v>
      </c>
      <c r="EO113" t="s">
        <v>3</v>
      </c>
      <c r="EQ113">
        <v>0</v>
      </c>
      <c r="ER113">
        <v>5120.82</v>
      </c>
      <c r="ES113">
        <v>5120.82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98"/>
        <v>0</v>
      </c>
      <c r="FS113">
        <v>0</v>
      </c>
      <c r="FX113">
        <v>87</v>
      </c>
      <c r="FY113">
        <v>105</v>
      </c>
      <c r="GA113" t="s">
        <v>3</v>
      </c>
      <c r="GD113">
        <v>0</v>
      </c>
      <c r="GF113">
        <v>1820370246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99"/>
        <v>0</v>
      </c>
      <c r="GM113">
        <f t="shared" si="200"/>
        <v>4760.79</v>
      </c>
      <c r="GN113">
        <f t="shared" si="201"/>
        <v>4760.79</v>
      </c>
      <c r="GO113">
        <f t="shared" si="202"/>
        <v>0</v>
      </c>
      <c r="GP113">
        <f t="shared" si="203"/>
        <v>0</v>
      </c>
      <c r="GR113">
        <v>0</v>
      </c>
      <c r="GS113">
        <v>3</v>
      </c>
      <c r="GT113">
        <v>0</v>
      </c>
      <c r="GU113" t="s">
        <v>3</v>
      </c>
      <c r="GV113">
        <f t="shared" si="204"/>
        <v>0</v>
      </c>
      <c r="GW113">
        <v>1</v>
      </c>
      <c r="GX113">
        <f t="shared" si="205"/>
        <v>0</v>
      </c>
      <c r="HA113">
        <v>0</v>
      </c>
      <c r="HB113">
        <v>0</v>
      </c>
      <c r="HC113">
        <f t="shared" si="20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ROW(SmtRes!A110)</f>
        <v>110</v>
      </c>
      <c r="D114">
        <f>ROW(EtalonRes!A113)</f>
        <v>113</v>
      </c>
      <c r="E114" t="s">
        <v>286</v>
      </c>
      <c r="F114" t="s">
        <v>287</v>
      </c>
      <c r="G114" t="s">
        <v>288</v>
      </c>
      <c r="H114" t="s">
        <v>164</v>
      </c>
      <c r="I114">
        <v>0.28399999999999997</v>
      </c>
      <c r="J114">
        <v>0</v>
      </c>
      <c r="K114">
        <v>0.28399999999999997</v>
      </c>
      <c r="O114">
        <f t="shared" si="176"/>
        <v>1165.69</v>
      </c>
      <c r="P114">
        <f t="shared" si="177"/>
        <v>341.2</v>
      </c>
      <c r="Q114">
        <f>(ROUND((ROUND((((ET114*1.15))*AV114*I114),2)*BB114),2)+ROUND((ROUND(((AE114-((EU114*1.15)))*AV114*I114),2)*BS114),2))</f>
        <v>118.52</v>
      </c>
      <c r="R114">
        <f t="shared" si="178"/>
        <v>69.06</v>
      </c>
      <c r="S114">
        <f t="shared" si="179"/>
        <v>705.97</v>
      </c>
      <c r="T114">
        <f t="shared" si="180"/>
        <v>0</v>
      </c>
      <c r="U114">
        <f t="shared" si="181"/>
        <v>2.0519820759999994</v>
      </c>
      <c r="V114">
        <f t="shared" si="182"/>
        <v>0</v>
      </c>
      <c r="W114">
        <f t="shared" si="183"/>
        <v>0</v>
      </c>
      <c r="X114">
        <f t="shared" si="184"/>
        <v>508.3</v>
      </c>
      <c r="Y114">
        <f t="shared" si="184"/>
        <v>360.04</v>
      </c>
      <c r="AA114">
        <v>109151981</v>
      </c>
      <c r="AB114">
        <f t="shared" si="185"/>
        <v>284.41399999999999</v>
      </c>
      <c r="AC114">
        <f t="shared" si="186"/>
        <v>155.43</v>
      </c>
      <c r="AD114">
        <f>ROUND(((((ET114*1.15))-((EU114*1.15)))+AE114),6)</f>
        <v>41.238999999999997</v>
      </c>
      <c r="AE114">
        <f>ROUND(((EU114*1.15)),6)</f>
        <v>8.5790000000000006</v>
      </c>
      <c r="AF114">
        <f>ROUND(((EV114*1.15)),6)</f>
        <v>87.745000000000005</v>
      </c>
      <c r="AG114">
        <f t="shared" si="187"/>
        <v>0</v>
      </c>
      <c r="AH114">
        <f>((EW114*1.15))</f>
        <v>6.6469999999999994</v>
      </c>
      <c r="AI114">
        <f>((EX114*1.15))</f>
        <v>0</v>
      </c>
      <c r="AJ114">
        <f t="shared" si="188"/>
        <v>0</v>
      </c>
      <c r="AK114">
        <v>267.58999999999997</v>
      </c>
      <c r="AL114">
        <v>155.43</v>
      </c>
      <c r="AM114">
        <v>35.86</v>
      </c>
      <c r="AN114">
        <v>7.46</v>
      </c>
      <c r="AO114">
        <v>76.3</v>
      </c>
      <c r="AP114">
        <v>0</v>
      </c>
      <c r="AQ114">
        <v>5.78</v>
      </c>
      <c r="AR114">
        <v>0</v>
      </c>
      <c r="AS114">
        <v>0</v>
      </c>
      <c r="AT114">
        <v>72</v>
      </c>
      <c r="AU114">
        <v>51</v>
      </c>
      <c r="AV114">
        <v>1.087</v>
      </c>
      <c r="AW114">
        <v>1</v>
      </c>
      <c r="AZ114">
        <v>1</v>
      </c>
      <c r="BA114">
        <v>26.06</v>
      </c>
      <c r="BB114">
        <v>9.31</v>
      </c>
      <c r="BC114">
        <v>7.73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289</v>
      </c>
      <c r="BM114">
        <v>80</v>
      </c>
      <c r="BN114">
        <v>0</v>
      </c>
      <c r="BO114" t="s">
        <v>287</v>
      </c>
      <c r="BP114">
        <v>1</v>
      </c>
      <c r="BQ114">
        <v>30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72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143</v>
      </c>
      <c r="CO114">
        <v>0</v>
      </c>
      <c r="CP114">
        <f t="shared" si="189"/>
        <v>1165.69</v>
      </c>
      <c r="CQ114">
        <f t="shared" si="190"/>
        <v>1201.47</v>
      </c>
      <c r="CR114">
        <f>(ROUND((ROUND((((ET114*1.15))*AV114*1),2)*BB114),2)+ROUND((ROUND(((AE114-((EU114*1.15)))*AV114*1),2)*BS114),2))</f>
        <v>417.37</v>
      </c>
      <c r="CS114">
        <f t="shared" si="191"/>
        <v>243.14</v>
      </c>
      <c r="CT114">
        <f t="shared" si="192"/>
        <v>2485.6</v>
      </c>
      <c r="CU114">
        <f t="shared" si="193"/>
        <v>0</v>
      </c>
      <c r="CV114">
        <f t="shared" si="194"/>
        <v>7.2252889999999992</v>
      </c>
      <c r="CW114">
        <f t="shared" si="195"/>
        <v>0</v>
      </c>
      <c r="CX114">
        <f t="shared" si="195"/>
        <v>0</v>
      </c>
      <c r="CY114">
        <f t="shared" si="196"/>
        <v>508.29840000000002</v>
      </c>
      <c r="CZ114">
        <f t="shared" si="197"/>
        <v>360.04470000000003</v>
      </c>
      <c r="DC114" t="s">
        <v>3</v>
      </c>
      <c r="DD114" t="s">
        <v>3</v>
      </c>
      <c r="DE114" t="s">
        <v>134</v>
      </c>
      <c r="DF114" t="s">
        <v>134</v>
      </c>
      <c r="DG114" t="s">
        <v>134</v>
      </c>
      <c r="DH114" t="s">
        <v>3</v>
      </c>
      <c r="DI114" t="s">
        <v>134</v>
      </c>
      <c r="DJ114" t="s">
        <v>134</v>
      </c>
      <c r="DK114" t="s">
        <v>3</v>
      </c>
      <c r="DL114" t="s">
        <v>3</v>
      </c>
      <c r="DM114" t="s">
        <v>3</v>
      </c>
      <c r="DN114">
        <v>87</v>
      </c>
      <c r="DO114">
        <v>105</v>
      </c>
      <c r="DP114">
        <v>1.087</v>
      </c>
      <c r="DQ114">
        <v>1</v>
      </c>
      <c r="DU114">
        <v>1013</v>
      </c>
      <c r="DV114" t="s">
        <v>164</v>
      </c>
      <c r="DW114" t="s">
        <v>164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107204306</v>
      </c>
      <c r="EF114">
        <v>30</v>
      </c>
      <c r="EG114" t="s">
        <v>126</v>
      </c>
      <c r="EH114">
        <v>0</v>
      </c>
      <c r="EI114" t="s">
        <v>3</v>
      </c>
      <c r="EJ114">
        <v>1</v>
      </c>
      <c r="EK114">
        <v>80</v>
      </c>
      <c r="EL114" t="s">
        <v>160</v>
      </c>
      <c r="EM114" t="s">
        <v>161</v>
      </c>
      <c r="EO114" t="s">
        <v>146</v>
      </c>
      <c r="EQ114">
        <v>131584</v>
      </c>
      <c r="ER114">
        <v>267.58999999999997</v>
      </c>
      <c r="ES114">
        <v>155.43</v>
      </c>
      <c r="ET114">
        <v>35.86</v>
      </c>
      <c r="EU114">
        <v>7.46</v>
      </c>
      <c r="EV114">
        <v>76.3</v>
      </c>
      <c r="EW114">
        <v>5.78</v>
      </c>
      <c r="EX114">
        <v>0</v>
      </c>
      <c r="EY114">
        <v>0</v>
      </c>
      <c r="FQ114">
        <v>0</v>
      </c>
      <c r="FR114">
        <f t="shared" si="198"/>
        <v>0</v>
      </c>
      <c r="FS114">
        <v>0</v>
      </c>
      <c r="FX114">
        <v>87</v>
      </c>
      <c r="FY114">
        <v>105</v>
      </c>
      <c r="GA114" t="s">
        <v>3</v>
      </c>
      <c r="GD114">
        <v>0</v>
      </c>
      <c r="GF114">
        <v>48762862</v>
      </c>
      <c r="GG114">
        <v>2</v>
      </c>
      <c r="GH114">
        <v>1</v>
      </c>
      <c r="GI114">
        <v>2</v>
      </c>
      <c r="GJ114">
        <v>0</v>
      </c>
      <c r="GK114">
        <f>ROUND(R114*(R12)/100,2)</f>
        <v>110.5</v>
      </c>
      <c r="GL114">
        <f t="shared" si="199"/>
        <v>0</v>
      </c>
      <c r="GM114">
        <f t="shared" si="200"/>
        <v>2144.5300000000002</v>
      </c>
      <c r="GN114">
        <f t="shared" si="201"/>
        <v>2144.5300000000002</v>
      </c>
      <c r="GO114">
        <f t="shared" si="202"/>
        <v>0</v>
      </c>
      <c r="GP114">
        <f t="shared" si="203"/>
        <v>0</v>
      </c>
      <c r="GR114">
        <v>0</v>
      </c>
      <c r="GS114">
        <v>3</v>
      </c>
      <c r="GT114">
        <v>0</v>
      </c>
      <c r="GU114" t="s">
        <v>3</v>
      </c>
      <c r="GV114">
        <f t="shared" si="204"/>
        <v>0</v>
      </c>
      <c r="GW114">
        <v>1</v>
      </c>
      <c r="GX114">
        <f t="shared" si="205"/>
        <v>0</v>
      </c>
      <c r="HA114">
        <v>0</v>
      </c>
      <c r="HB114">
        <v>0</v>
      </c>
      <c r="HC114">
        <f t="shared" si="20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108</v>
      </c>
      <c r="E115" t="s">
        <v>290</v>
      </c>
      <c r="F115" t="s">
        <v>291</v>
      </c>
      <c r="G115" t="s">
        <v>292</v>
      </c>
      <c r="H115" t="s">
        <v>169</v>
      </c>
      <c r="I115">
        <f>I114*J115</f>
        <v>0.28399999999999997</v>
      </c>
      <c r="J115">
        <v>1</v>
      </c>
      <c r="K115">
        <v>1</v>
      </c>
      <c r="O115">
        <f t="shared" si="176"/>
        <v>38278.93</v>
      </c>
      <c r="P115">
        <f t="shared" si="177"/>
        <v>38278.93</v>
      </c>
      <c r="Q115">
        <f>(ROUND((ROUND(((ET115)*AV115*I115),2)*BB115),2)+ROUND((ROUND(((AE115-(EU115))*AV115*I115),2)*BS115),2))</f>
        <v>0</v>
      </c>
      <c r="R115">
        <f t="shared" si="178"/>
        <v>0</v>
      </c>
      <c r="S115">
        <f t="shared" si="179"/>
        <v>0</v>
      </c>
      <c r="T115">
        <f t="shared" si="180"/>
        <v>0</v>
      </c>
      <c r="U115">
        <f t="shared" si="181"/>
        <v>0</v>
      </c>
      <c r="V115">
        <f t="shared" si="182"/>
        <v>0</v>
      </c>
      <c r="W115">
        <f t="shared" si="183"/>
        <v>0</v>
      </c>
      <c r="X115">
        <f t="shared" si="184"/>
        <v>0</v>
      </c>
      <c r="Y115">
        <f t="shared" si="184"/>
        <v>0</v>
      </c>
      <c r="AA115">
        <v>109151981</v>
      </c>
      <c r="AB115">
        <f t="shared" si="185"/>
        <v>15727.55</v>
      </c>
      <c r="AC115">
        <f t="shared" si="186"/>
        <v>15727.55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87"/>
        <v>0</v>
      </c>
      <c r="AH115">
        <f>(EW115)</f>
        <v>0</v>
      </c>
      <c r="AI115">
        <f>(EX115)</f>
        <v>0</v>
      </c>
      <c r="AJ115">
        <f t="shared" si="188"/>
        <v>0</v>
      </c>
      <c r="AK115">
        <v>15727.55</v>
      </c>
      <c r="AL115">
        <v>15727.55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8.57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293</v>
      </c>
      <c r="BM115">
        <v>80</v>
      </c>
      <c r="BN115">
        <v>0</v>
      </c>
      <c r="BO115" t="s">
        <v>291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89"/>
        <v>38278.93</v>
      </c>
      <c r="CQ115">
        <f t="shared" si="190"/>
        <v>134785.1</v>
      </c>
      <c r="CR115">
        <f>(ROUND((ROUND(((ET115)*AV115*1),2)*BB115),2)+ROUND((ROUND(((AE115-(EU115))*AV115*1),2)*BS115),2))</f>
        <v>0</v>
      </c>
      <c r="CS115">
        <f t="shared" si="191"/>
        <v>0</v>
      </c>
      <c r="CT115">
        <f t="shared" si="192"/>
        <v>0</v>
      </c>
      <c r="CU115">
        <f t="shared" si="193"/>
        <v>0</v>
      </c>
      <c r="CV115">
        <f t="shared" si="194"/>
        <v>0</v>
      </c>
      <c r="CW115">
        <f t="shared" si="195"/>
        <v>0</v>
      </c>
      <c r="CX115">
        <f t="shared" si="195"/>
        <v>0</v>
      </c>
      <c r="CY115">
        <f t="shared" si="196"/>
        <v>0</v>
      </c>
      <c r="CZ115">
        <f t="shared" si="19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169</v>
      </c>
      <c r="DW115" t="s">
        <v>169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107204306</v>
      </c>
      <c r="EF115">
        <v>30</v>
      </c>
      <c r="EG115" t="s">
        <v>126</v>
      </c>
      <c r="EH115">
        <v>0</v>
      </c>
      <c r="EI115" t="s">
        <v>3</v>
      </c>
      <c r="EJ115">
        <v>1</v>
      </c>
      <c r="EK115">
        <v>80</v>
      </c>
      <c r="EL115" t="s">
        <v>160</v>
      </c>
      <c r="EM115" t="s">
        <v>161</v>
      </c>
      <c r="EO115" t="s">
        <v>3</v>
      </c>
      <c r="EQ115">
        <v>0</v>
      </c>
      <c r="ER115">
        <v>15727.55</v>
      </c>
      <c r="ES115">
        <v>15727.55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98"/>
        <v>0</v>
      </c>
      <c r="FS115">
        <v>0</v>
      </c>
      <c r="FX115">
        <v>87</v>
      </c>
      <c r="FY115">
        <v>105</v>
      </c>
      <c r="GA115" t="s">
        <v>3</v>
      </c>
      <c r="GD115">
        <v>0</v>
      </c>
      <c r="GF115">
        <v>-465511116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199"/>
        <v>0</v>
      </c>
      <c r="GM115">
        <f t="shared" si="200"/>
        <v>38278.93</v>
      </c>
      <c r="GN115">
        <f t="shared" si="201"/>
        <v>38278.93</v>
      </c>
      <c r="GO115">
        <f t="shared" si="202"/>
        <v>0</v>
      </c>
      <c r="GP115">
        <f t="shared" si="203"/>
        <v>0</v>
      </c>
      <c r="GR115">
        <v>0</v>
      </c>
      <c r="GS115">
        <v>3</v>
      </c>
      <c r="GT115">
        <v>0</v>
      </c>
      <c r="GU115" t="s">
        <v>3</v>
      </c>
      <c r="GV115">
        <f t="shared" si="204"/>
        <v>0</v>
      </c>
      <c r="GW115">
        <v>1</v>
      </c>
      <c r="GX115">
        <f t="shared" si="205"/>
        <v>0</v>
      </c>
      <c r="HA115">
        <v>0</v>
      </c>
      <c r="HB115">
        <v>0</v>
      </c>
      <c r="HC115">
        <f t="shared" si="20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ROW(SmtRes!A114)</f>
        <v>114</v>
      </c>
      <c r="D116">
        <f>ROW(EtalonRes!A117)</f>
        <v>117</v>
      </c>
      <c r="E116" t="s">
        <v>294</v>
      </c>
      <c r="F116" t="s">
        <v>295</v>
      </c>
      <c r="G116" t="s">
        <v>296</v>
      </c>
      <c r="H116" t="s">
        <v>31</v>
      </c>
      <c r="I116">
        <v>8.8959999999999997E-2</v>
      </c>
      <c r="J116">
        <v>0</v>
      </c>
      <c r="K116">
        <v>8.8959999999999997E-2</v>
      </c>
      <c r="O116">
        <f t="shared" si="176"/>
        <v>1958.9</v>
      </c>
      <c r="P116">
        <f t="shared" si="177"/>
        <v>0</v>
      </c>
      <c r="Q116">
        <f>(ROUND((ROUND((((ET116*1.15))*AV116*I116),2)*BB116),2)+ROUND((ROUND(((AE116-((EU116*1.15)))*AV116*I116),2)*BS116),2))</f>
        <v>32.28</v>
      </c>
      <c r="R116">
        <f t="shared" si="178"/>
        <v>19.55</v>
      </c>
      <c r="S116">
        <f t="shared" si="179"/>
        <v>1926.62</v>
      </c>
      <c r="T116">
        <f t="shared" si="180"/>
        <v>0</v>
      </c>
      <c r="U116">
        <f t="shared" si="181"/>
        <v>6.212512703999999</v>
      </c>
      <c r="V116">
        <f t="shared" si="182"/>
        <v>0</v>
      </c>
      <c r="W116">
        <f t="shared" si="183"/>
        <v>0</v>
      </c>
      <c r="X116">
        <f t="shared" si="184"/>
        <v>1811.02</v>
      </c>
      <c r="Y116">
        <f t="shared" si="184"/>
        <v>1271.57</v>
      </c>
      <c r="AA116">
        <v>109151981</v>
      </c>
      <c r="AB116">
        <f t="shared" si="185"/>
        <v>830.44949999999994</v>
      </c>
      <c r="AC116">
        <f t="shared" si="186"/>
        <v>0</v>
      </c>
      <c r="AD116">
        <f>ROUND(((((ET116*1.15))-((EU116*1.15)))+AE116),6)</f>
        <v>36.719499999999996</v>
      </c>
      <c r="AE116">
        <f>ROUND(((EU116*1.15)),6)</f>
        <v>8.0385000000000009</v>
      </c>
      <c r="AF116">
        <f>ROUND(((EV116*1.15)),6)</f>
        <v>793.73</v>
      </c>
      <c r="AG116">
        <f t="shared" si="187"/>
        <v>0</v>
      </c>
      <c r="AH116">
        <f>((EW116*1.15))</f>
        <v>66.699999999999989</v>
      </c>
      <c r="AI116">
        <f>((EX116*1.15))</f>
        <v>0</v>
      </c>
      <c r="AJ116">
        <f t="shared" si="188"/>
        <v>0</v>
      </c>
      <c r="AK116">
        <v>722.13</v>
      </c>
      <c r="AL116">
        <v>0</v>
      </c>
      <c r="AM116">
        <v>31.93</v>
      </c>
      <c r="AN116">
        <v>6.99</v>
      </c>
      <c r="AO116">
        <v>690.2</v>
      </c>
      <c r="AP116">
        <v>0</v>
      </c>
      <c r="AQ116">
        <v>58</v>
      </c>
      <c r="AR116">
        <v>0</v>
      </c>
      <c r="AS116">
        <v>0</v>
      </c>
      <c r="AT116">
        <v>94</v>
      </c>
      <c r="AU116">
        <v>66</v>
      </c>
      <c r="AV116">
        <v>1.0469999999999999</v>
      </c>
      <c r="AW116">
        <v>1.022</v>
      </c>
      <c r="AZ116">
        <v>1</v>
      </c>
      <c r="BA116">
        <v>26.06</v>
      </c>
      <c r="BB116">
        <v>9.44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297</v>
      </c>
      <c r="BM116">
        <v>47</v>
      </c>
      <c r="BN116">
        <v>0</v>
      </c>
      <c r="BO116" t="s">
        <v>295</v>
      </c>
      <c r="BP116">
        <v>1</v>
      </c>
      <c r="BQ116">
        <v>30</v>
      </c>
      <c r="BR116">
        <v>0</v>
      </c>
      <c r="BS116">
        <v>26.06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94</v>
      </c>
      <c r="CA116">
        <v>66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143</v>
      </c>
      <c r="CO116">
        <v>0</v>
      </c>
      <c r="CP116">
        <f t="shared" si="189"/>
        <v>1958.8999999999999</v>
      </c>
      <c r="CQ116">
        <f t="shared" si="190"/>
        <v>0</v>
      </c>
      <c r="CR116">
        <f>(ROUND((ROUND((((ET116*1.15))*AV116*1),2)*BB116),2)+ROUND((ROUND(((AE116-((EU116*1.15)))*AV116*1),2)*BS116),2))</f>
        <v>362.97</v>
      </c>
      <c r="CS116">
        <f t="shared" si="191"/>
        <v>219.43</v>
      </c>
      <c r="CT116">
        <f t="shared" si="192"/>
        <v>21656.9</v>
      </c>
      <c r="CU116">
        <f t="shared" si="193"/>
        <v>0</v>
      </c>
      <c r="CV116">
        <f t="shared" si="194"/>
        <v>69.83489999999999</v>
      </c>
      <c r="CW116">
        <f t="shared" si="195"/>
        <v>0</v>
      </c>
      <c r="CX116">
        <f t="shared" si="195"/>
        <v>0</v>
      </c>
      <c r="CY116">
        <f t="shared" si="196"/>
        <v>1811.0227999999997</v>
      </c>
      <c r="CZ116">
        <f t="shared" si="197"/>
        <v>1271.5691999999999</v>
      </c>
      <c r="DC116" t="s">
        <v>3</v>
      </c>
      <c r="DD116" t="s">
        <v>3</v>
      </c>
      <c r="DE116" t="s">
        <v>134</v>
      </c>
      <c r="DF116" t="s">
        <v>134</v>
      </c>
      <c r="DG116" t="s">
        <v>134</v>
      </c>
      <c r="DH116" t="s">
        <v>3</v>
      </c>
      <c r="DI116" t="s">
        <v>134</v>
      </c>
      <c r="DJ116" t="s">
        <v>134</v>
      </c>
      <c r="DK116" t="s">
        <v>3</v>
      </c>
      <c r="DL116" t="s">
        <v>3</v>
      </c>
      <c r="DM116" t="s">
        <v>3</v>
      </c>
      <c r="DN116">
        <v>98</v>
      </c>
      <c r="DO116">
        <v>70</v>
      </c>
      <c r="DP116">
        <v>1.0469999999999999</v>
      </c>
      <c r="DQ116">
        <v>1.022</v>
      </c>
      <c r="DU116">
        <v>1013</v>
      </c>
      <c r="DV116" t="s">
        <v>31</v>
      </c>
      <c r="DW116" t="s">
        <v>31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107204371</v>
      </c>
      <c r="EF116">
        <v>30</v>
      </c>
      <c r="EG116" t="s">
        <v>126</v>
      </c>
      <c r="EH116">
        <v>0</v>
      </c>
      <c r="EI116" t="s">
        <v>3</v>
      </c>
      <c r="EJ116">
        <v>1</v>
      </c>
      <c r="EK116">
        <v>47</v>
      </c>
      <c r="EL116" t="s">
        <v>298</v>
      </c>
      <c r="EM116" t="s">
        <v>299</v>
      </c>
      <c r="EO116" t="s">
        <v>146</v>
      </c>
      <c r="EQ116">
        <v>131584</v>
      </c>
      <c r="ER116">
        <v>722.13</v>
      </c>
      <c r="ES116">
        <v>0</v>
      </c>
      <c r="ET116">
        <v>31.93</v>
      </c>
      <c r="EU116">
        <v>6.99</v>
      </c>
      <c r="EV116">
        <v>690.2</v>
      </c>
      <c r="EW116">
        <v>58</v>
      </c>
      <c r="EX116">
        <v>0</v>
      </c>
      <c r="EY116">
        <v>0</v>
      </c>
      <c r="FQ116">
        <v>0</v>
      </c>
      <c r="FR116">
        <f t="shared" si="198"/>
        <v>0</v>
      </c>
      <c r="FS116">
        <v>0</v>
      </c>
      <c r="FX116">
        <v>98</v>
      </c>
      <c r="FY116">
        <v>70</v>
      </c>
      <c r="GA116" t="s">
        <v>3</v>
      </c>
      <c r="GD116">
        <v>0</v>
      </c>
      <c r="GF116">
        <v>-1895301836</v>
      </c>
      <c r="GG116">
        <v>2</v>
      </c>
      <c r="GH116">
        <v>1</v>
      </c>
      <c r="GI116">
        <v>2</v>
      </c>
      <c r="GJ116">
        <v>0</v>
      </c>
      <c r="GK116">
        <f>ROUND(R116*(R12)/100,2)</f>
        <v>31.28</v>
      </c>
      <c r="GL116">
        <f t="shared" si="199"/>
        <v>0</v>
      </c>
      <c r="GM116">
        <f t="shared" si="200"/>
        <v>5072.7700000000004</v>
      </c>
      <c r="GN116">
        <f t="shared" si="201"/>
        <v>5072.7700000000004</v>
      </c>
      <c r="GO116">
        <f t="shared" si="202"/>
        <v>0</v>
      </c>
      <c r="GP116">
        <f t="shared" si="203"/>
        <v>0</v>
      </c>
      <c r="GR116">
        <v>0</v>
      </c>
      <c r="GS116">
        <v>3</v>
      </c>
      <c r="GT116">
        <v>0</v>
      </c>
      <c r="GU116" t="s">
        <v>3</v>
      </c>
      <c r="GV116">
        <f t="shared" si="204"/>
        <v>0</v>
      </c>
      <c r="GW116">
        <v>1</v>
      </c>
      <c r="GX116">
        <f t="shared" si="205"/>
        <v>0</v>
      </c>
      <c r="HA116">
        <v>0</v>
      </c>
      <c r="HB116">
        <v>0</v>
      </c>
      <c r="HC116">
        <f t="shared" si="20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114</v>
      </c>
      <c r="E117" t="s">
        <v>300</v>
      </c>
      <c r="F117" t="s">
        <v>283</v>
      </c>
      <c r="G117" t="s">
        <v>284</v>
      </c>
      <c r="H117" t="s">
        <v>169</v>
      </c>
      <c r="I117">
        <f>I116*J117</f>
        <v>8.8959999999999997E-2</v>
      </c>
      <c r="J117">
        <v>1</v>
      </c>
      <c r="K117">
        <v>1</v>
      </c>
      <c r="O117">
        <f t="shared" si="176"/>
        <v>4809.34</v>
      </c>
      <c r="P117">
        <f t="shared" si="177"/>
        <v>4809.34</v>
      </c>
      <c r="Q117">
        <f>(ROUND((ROUND(((ET117)*AV117*I117),2)*BB117),2)+ROUND((ROUND(((AE117-(EU117))*AV117*I117),2)*BS117),2))</f>
        <v>0</v>
      </c>
      <c r="R117">
        <f t="shared" si="178"/>
        <v>0</v>
      </c>
      <c r="S117">
        <f t="shared" si="179"/>
        <v>0</v>
      </c>
      <c r="T117">
        <f t="shared" si="180"/>
        <v>0</v>
      </c>
      <c r="U117">
        <f t="shared" si="181"/>
        <v>0</v>
      </c>
      <c r="V117">
        <f t="shared" si="182"/>
        <v>0</v>
      </c>
      <c r="W117">
        <f t="shared" si="183"/>
        <v>0</v>
      </c>
      <c r="X117">
        <f t="shared" si="184"/>
        <v>0</v>
      </c>
      <c r="Y117">
        <f t="shared" si="184"/>
        <v>0</v>
      </c>
      <c r="AA117">
        <v>109151981</v>
      </c>
      <c r="AB117">
        <f t="shared" si="185"/>
        <v>5120.82</v>
      </c>
      <c r="AC117">
        <f t="shared" si="186"/>
        <v>5120.82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87"/>
        <v>0</v>
      </c>
      <c r="AH117">
        <f>(EW117)</f>
        <v>0</v>
      </c>
      <c r="AI117">
        <f>(EX117)</f>
        <v>0</v>
      </c>
      <c r="AJ117">
        <f t="shared" si="188"/>
        <v>0</v>
      </c>
      <c r="AK117">
        <v>5120.82</v>
      </c>
      <c r="AL117">
        <v>5120.82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1.022</v>
      </c>
      <c r="AZ117">
        <v>1</v>
      </c>
      <c r="BA117">
        <v>1</v>
      </c>
      <c r="BB117">
        <v>1</v>
      </c>
      <c r="BC117">
        <v>10.33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285</v>
      </c>
      <c r="BM117">
        <v>47</v>
      </c>
      <c r="BN117">
        <v>0</v>
      </c>
      <c r="BO117" t="s">
        <v>283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89"/>
        <v>4809.34</v>
      </c>
      <c r="CQ117">
        <f t="shared" si="190"/>
        <v>54061.85</v>
      </c>
      <c r="CR117">
        <f>(ROUND((ROUND(((ET117)*AV117*1),2)*BB117),2)+ROUND((ROUND(((AE117-(EU117))*AV117*1),2)*BS117),2))</f>
        <v>0</v>
      </c>
      <c r="CS117">
        <f t="shared" si="191"/>
        <v>0</v>
      </c>
      <c r="CT117">
        <f t="shared" si="192"/>
        <v>0</v>
      </c>
      <c r="CU117">
        <f t="shared" si="193"/>
        <v>0</v>
      </c>
      <c r="CV117">
        <f t="shared" si="194"/>
        <v>0</v>
      </c>
      <c r="CW117">
        <f t="shared" si="195"/>
        <v>0</v>
      </c>
      <c r="CX117">
        <f t="shared" si="195"/>
        <v>0</v>
      </c>
      <c r="CY117">
        <f t="shared" si="196"/>
        <v>0</v>
      </c>
      <c r="CZ117">
        <f t="shared" si="19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98</v>
      </c>
      <c r="DO117">
        <v>70</v>
      </c>
      <c r="DP117">
        <v>1.0469999999999999</v>
      </c>
      <c r="DQ117">
        <v>1.022</v>
      </c>
      <c r="DU117">
        <v>1009</v>
      </c>
      <c r="DV117" t="s">
        <v>169</v>
      </c>
      <c r="DW117" t="s">
        <v>169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107204371</v>
      </c>
      <c r="EF117">
        <v>30</v>
      </c>
      <c r="EG117" t="s">
        <v>126</v>
      </c>
      <c r="EH117">
        <v>0</v>
      </c>
      <c r="EI117" t="s">
        <v>3</v>
      </c>
      <c r="EJ117">
        <v>1</v>
      </c>
      <c r="EK117">
        <v>47</v>
      </c>
      <c r="EL117" t="s">
        <v>298</v>
      </c>
      <c r="EM117" t="s">
        <v>299</v>
      </c>
      <c r="EO117" t="s">
        <v>3</v>
      </c>
      <c r="EQ117">
        <v>0</v>
      </c>
      <c r="ER117">
        <v>5120.82</v>
      </c>
      <c r="ES117">
        <v>5120.82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98"/>
        <v>0</v>
      </c>
      <c r="FS117">
        <v>0</v>
      </c>
      <c r="FX117">
        <v>98</v>
      </c>
      <c r="FY117">
        <v>70</v>
      </c>
      <c r="GA117" t="s">
        <v>3</v>
      </c>
      <c r="GD117">
        <v>0</v>
      </c>
      <c r="GF117">
        <v>1820370246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99"/>
        <v>0</v>
      </c>
      <c r="GM117">
        <f t="shared" si="200"/>
        <v>4809.34</v>
      </c>
      <c r="GN117">
        <f t="shared" si="201"/>
        <v>4809.34</v>
      </c>
      <c r="GO117">
        <f t="shared" si="202"/>
        <v>0</v>
      </c>
      <c r="GP117">
        <f t="shared" si="203"/>
        <v>0</v>
      </c>
      <c r="GR117">
        <v>0</v>
      </c>
      <c r="GS117">
        <v>3</v>
      </c>
      <c r="GT117">
        <v>0</v>
      </c>
      <c r="GU117" t="s">
        <v>3</v>
      </c>
      <c r="GV117">
        <f t="shared" si="204"/>
        <v>0</v>
      </c>
      <c r="GW117">
        <v>1</v>
      </c>
      <c r="GX117">
        <f t="shared" si="205"/>
        <v>0</v>
      </c>
      <c r="HA117">
        <v>0</v>
      </c>
      <c r="HB117">
        <v>0</v>
      </c>
      <c r="HC117">
        <f t="shared" si="20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B73</f>
        <v>1</v>
      </c>
      <c r="C119" s="2">
        <f>A73</f>
        <v>5</v>
      </c>
      <c r="D119" s="2">
        <f>ROW(A73)</f>
        <v>73</v>
      </c>
      <c r="E119" s="2"/>
      <c r="F119" s="2" t="str">
        <f>IF(F73&lt;&gt;"",F73,"")</f>
        <v>Новый подраздел</v>
      </c>
      <c r="G119" s="2" t="str">
        <f>IF(G73&lt;&gt;"",G73,"")</f>
        <v>Реконструкция здания и кабельных приямков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207">ROUND(AB119,2)</f>
        <v>201833.84</v>
      </c>
      <c r="P119" s="2">
        <f t="shared" si="207"/>
        <v>148827.72</v>
      </c>
      <c r="Q119" s="2">
        <f t="shared" si="207"/>
        <v>9056.44</v>
      </c>
      <c r="R119" s="2">
        <f t="shared" si="207"/>
        <v>5057.1899999999996</v>
      </c>
      <c r="S119" s="2">
        <f t="shared" si="207"/>
        <v>43949.68</v>
      </c>
      <c r="T119" s="2">
        <f t="shared" si="207"/>
        <v>0</v>
      </c>
      <c r="U119" s="2">
        <f>AH119</f>
        <v>120.6928083817</v>
      </c>
      <c r="V119" s="2">
        <f>AI119</f>
        <v>0</v>
      </c>
      <c r="W119" s="2">
        <f>ROUND(AJ119,2)</f>
        <v>0</v>
      </c>
      <c r="X119" s="2">
        <f>ROUND(AK119,2)</f>
        <v>41002.620000000003</v>
      </c>
      <c r="Y119" s="2">
        <f>ROUND(AL119,2)</f>
        <v>21041.47</v>
      </c>
      <c r="Z119" s="2"/>
      <c r="AA119" s="2"/>
      <c r="AB119" s="2">
        <f>ROUND(SUMIF(AA77:AA117,"=109151981",O77:O117),2)</f>
        <v>201833.84</v>
      </c>
      <c r="AC119" s="2">
        <f>ROUND(SUMIF(AA77:AA117,"=109151981",P77:P117),2)</f>
        <v>148827.72</v>
      </c>
      <c r="AD119" s="2">
        <f>ROUND(SUMIF(AA77:AA117,"=109151981",Q77:Q117),2)</f>
        <v>9056.44</v>
      </c>
      <c r="AE119" s="2">
        <f>ROUND(SUMIF(AA77:AA117,"=109151981",R77:R117),2)</f>
        <v>5057.1899999999996</v>
      </c>
      <c r="AF119" s="2">
        <f>ROUND(SUMIF(AA77:AA117,"=109151981",S77:S117),2)</f>
        <v>43949.68</v>
      </c>
      <c r="AG119" s="2">
        <f>ROUND(SUMIF(AA77:AA117,"=109151981",T77:T117),2)</f>
        <v>0</v>
      </c>
      <c r="AH119" s="2">
        <f>SUMIF(AA77:AA117,"=109151981",U77:U117)</f>
        <v>120.6928083817</v>
      </c>
      <c r="AI119" s="2">
        <f>SUMIF(AA77:AA117,"=109151981",V77:V117)</f>
        <v>0</v>
      </c>
      <c r="AJ119" s="2">
        <f>ROUND(SUMIF(AA77:AA117,"=109151981",W77:W117),2)</f>
        <v>0</v>
      </c>
      <c r="AK119" s="2">
        <f>ROUND(SUMIF(AA77:AA117,"=109151981",X77:X117),2)</f>
        <v>41002.620000000003</v>
      </c>
      <c r="AL119" s="2">
        <f>ROUND(SUMIF(AA77:AA117,"=109151981",Y77:Y117),2)</f>
        <v>21041.47</v>
      </c>
      <c r="AM119" s="2"/>
      <c r="AN119" s="2"/>
      <c r="AO119" s="2">
        <f t="shared" ref="AO119:BD119" si="208">ROUND(BX119,2)</f>
        <v>0</v>
      </c>
      <c r="AP119" s="2">
        <f t="shared" si="208"/>
        <v>0</v>
      </c>
      <c r="AQ119" s="2">
        <f t="shared" si="208"/>
        <v>0</v>
      </c>
      <c r="AR119" s="2">
        <f t="shared" si="208"/>
        <v>271969.45</v>
      </c>
      <c r="AS119" s="2">
        <f t="shared" si="208"/>
        <v>271969.45</v>
      </c>
      <c r="AT119" s="2">
        <f t="shared" si="208"/>
        <v>0</v>
      </c>
      <c r="AU119" s="2">
        <f t="shared" si="208"/>
        <v>0</v>
      </c>
      <c r="AV119" s="2">
        <f t="shared" si="208"/>
        <v>148827.72</v>
      </c>
      <c r="AW119" s="2">
        <f t="shared" si="208"/>
        <v>148827.72</v>
      </c>
      <c r="AX119" s="2">
        <f t="shared" si="208"/>
        <v>0</v>
      </c>
      <c r="AY119" s="2">
        <f t="shared" si="208"/>
        <v>148827.72</v>
      </c>
      <c r="AZ119" s="2">
        <f t="shared" si="208"/>
        <v>0</v>
      </c>
      <c r="BA119" s="2">
        <f t="shared" si="208"/>
        <v>0</v>
      </c>
      <c r="BB119" s="2">
        <f t="shared" si="208"/>
        <v>0</v>
      </c>
      <c r="BC119" s="2">
        <f t="shared" si="208"/>
        <v>0</v>
      </c>
      <c r="BD119" s="2">
        <f t="shared" si="208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ROUND(SUMIF(AA77:AA117,"=109151981",FQ77:FQ117),2)</f>
        <v>0</v>
      </c>
      <c r="BY119" s="2">
        <f>ROUND(SUMIF(AA77:AA117,"=109151981",FR77:FR117),2)</f>
        <v>0</v>
      </c>
      <c r="BZ119" s="2">
        <f>ROUND(SUMIF(AA77:AA117,"=109151981",GL77:GL117),2)</f>
        <v>0</v>
      </c>
      <c r="CA119" s="2">
        <f>ROUND(SUMIF(AA77:AA117,"=109151981",GM77:GM117),2)</f>
        <v>271969.45</v>
      </c>
      <c r="CB119" s="2">
        <f>ROUND(SUMIF(AA77:AA117,"=109151981",GN77:GN117),2)</f>
        <v>271969.45</v>
      </c>
      <c r="CC119" s="2">
        <f>ROUND(SUMIF(AA77:AA117,"=109151981",GO77:GO117),2)</f>
        <v>0</v>
      </c>
      <c r="CD119" s="2">
        <f>ROUND(SUMIF(AA77:AA117,"=109151981",GP77:GP117),2)</f>
        <v>0</v>
      </c>
      <c r="CE119" s="2">
        <f>AC119-BX119</f>
        <v>148827.72</v>
      </c>
      <c r="CF119" s="2">
        <f>AC119-BY119</f>
        <v>148827.72</v>
      </c>
      <c r="CG119" s="2">
        <f>BX119-BZ119</f>
        <v>0</v>
      </c>
      <c r="CH119" s="2">
        <f>AC119-BX119-BY119+BZ119</f>
        <v>148827.72</v>
      </c>
      <c r="CI119" s="2">
        <f>BY119-BZ119</f>
        <v>0</v>
      </c>
      <c r="CJ119" s="2">
        <f>ROUND(SUMIF(AA77:AA117,"=109151981",GX77:GX117),2)</f>
        <v>0</v>
      </c>
      <c r="CK119" s="2">
        <f>ROUND(SUMIF(AA77:AA117,"=109151981",GY77:GY117),2)</f>
        <v>0</v>
      </c>
      <c r="CL119" s="2">
        <f>ROUND(SUMIF(AA77:AA117,"=109151981",GZ77:GZ117),2)</f>
        <v>0</v>
      </c>
      <c r="CM119" s="2">
        <f>ROUND(SUMIF(AA77:AA117,"=109151981",HD77:HD117),2)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201833.84</v>
      </c>
      <c r="G121" s="4" t="s">
        <v>72</v>
      </c>
      <c r="H121" s="4" t="s">
        <v>73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201833.84</v>
      </c>
      <c r="X121" s="4">
        <v>1</v>
      </c>
      <c r="Y121" s="4">
        <v>201833.84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148827.72</v>
      </c>
      <c r="G122" s="4" t="s">
        <v>74</v>
      </c>
      <c r="H122" s="4" t="s">
        <v>75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148827.72</v>
      </c>
      <c r="X122" s="4">
        <v>1</v>
      </c>
      <c r="Y122" s="4">
        <v>148827.72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76</v>
      </c>
      <c r="H123" s="4" t="s">
        <v>77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148827.72</v>
      </c>
      <c r="G124" s="4" t="s">
        <v>78</v>
      </c>
      <c r="H124" s="4" t="s">
        <v>79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148827.72</v>
      </c>
      <c r="X124" s="4">
        <v>1</v>
      </c>
      <c r="Y124" s="4">
        <v>148827.72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148827.72</v>
      </c>
      <c r="G125" s="4" t="s">
        <v>80</v>
      </c>
      <c r="H125" s="4" t="s">
        <v>81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148827.72</v>
      </c>
      <c r="X125" s="4">
        <v>1</v>
      </c>
      <c r="Y125" s="4">
        <v>148827.72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82</v>
      </c>
      <c r="H126" s="4" t="s">
        <v>83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148827.72</v>
      </c>
      <c r="G127" s="4" t="s">
        <v>84</v>
      </c>
      <c r="H127" s="4" t="s">
        <v>85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148827.72</v>
      </c>
      <c r="X127" s="4">
        <v>1</v>
      </c>
      <c r="Y127" s="4">
        <v>148827.72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86</v>
      </c>
      <c r="H128" s="4" t="s">
        <v>87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88</v>
      </c>
      <c r="H129" s="4" t="s">
        <v>89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90</v>
      </c>
      <c r="H130" s="4" t="s">
        <v>91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9056.44</v>
      </c>
      <c r="G131" s="4" t="s">
        <v>92</v>
      </c>
      <c r="H131" s="4" t="s">
        <v>93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9056.44</v>
      </c>
      <c r="X131" s="4">
        <v>1</v>
      </c>
      <c r="Y131" s="4">
        <v>9056.44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94</v>
      </c>
      <c r="H132" s="4" t="s">
        <v>95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5057.1899999999996</v>
      </c>
      <c r="G133" s="4" t="s">
        <v>96</v>
      </c>
      <c r="H133" s="4" t="s">
        <v>97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5057.1899999999996</v>
      </c>
      <c r="X133" s="4">
        <v>1</v>
      </c>
      <c r="Y133" s="4">
        <v>5057.1899999999996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43949.68</v>
      </c>
      <c r="G134" s="4" t="s">
        <v>98</v>
      </c>
      <c r="H134" s="4" t="s">
        <v>99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43949.68</v>
      </c>
      <c r="X134" s="4">
        <v>1</v>
      </c>
      <c r="Y134" s="4">
        <v>43949.68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100</v>
      </c>
      <c r="H135" s="4" t="s">
        <v>101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271969.45</v>
      </c>
      <c r="G136" s="4" t="s">
        <v>102</v>
      </c>
      <c r="H136" s="4" t="s">
        <v>103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271969.45</v>
      </c>
      <c r="X136" s="4">
        <v>1</v>
      </c>
      <c r="Y136" s="4">
        <v>271969.45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104</v>
      </c>
      <c r="H137" s="4" t="s">
        <v>105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0</v>
      </c>
      <c r="G138" s="4" t="s">
        <v>106</v>
      </c>
      <c r="H138" s="4" t="s">
        <v>107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108</v>
      </c>
      <c r="H139" s="4" t="s">
        <v>109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110</v>
      </c>
      <c r="H140" s="4" t="s">
        <v>111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120.6928083817</v>
      </c>
      <c r="G141" s="4" t="s">
        <v>112</v>
      </c>
      <c r="H141" s="4" t="s">
        <v>113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120.69280838170002</v>
      </c>
      <c r="X141" s="4">
        <v>1</v>
      </c>
      <c r="Y141" s="4">
        <v>120.69280838170002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114</v>
      </c>
      <c r="H142" s="4" t="s">
        <v>115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116</v>
      </c>
      <c r="H143" s="4" t="s">
        <v>117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118</v>
      </c>
      <c r="H144" s="4" t="s">
        <v>119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41002.620000000003</v>
      </c>
      <c r="G145" s="4" t="s">
        <v>120</v>
      </c>
      <c r="H145" s="4" t="s">
        <v>121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41002.620000000003</v>
      </c>
      <c r="X145" s="4">
        <v>1</v>
      </c>
      <c r="Y145" s="4">
        <v>41002.620000000003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21041.47</v>
      </c>
      <c r="G146" s="4" t="s">
        <v>122</v>
      </c>
      <c r="H146" s="4" t="s">
        <v>123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21041.47</v>
      </c>
      <c r="X146" s="4">
        <v>1</v>
      </c>
      <c r="Y146" s="4">
        <v>21041.47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271969.45</v>
      </c>
      <c r="G147" s="4" t="s">
        <v>124</v>
      </c>
      <c r="H147" s="4" t="s">
        <v>125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271969.45</v>
      </c>
      <c r="X147" s="4">
        <v>1</v>
      </c>
      <c r="Y147" s="4">
        <v>271969.45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ROW(A167)</f>
        <v>167</v>
      </c>
      <c r="E149" s="1"/>
      <c r="F149" s="1" t="s">
        <v>127</v>
      </c>
      <c r="G149" s="1" t="s">
        <v>301</v>
      </c>
      <c r="H149" s="1" t="s">
        <v>3</v>
      </c>
      <c r="I149" s="1">
        <v>0</v>
      </c>
      <c r="J149" s="1"/>
      <c r="K149" s="1">
        <v>0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209">B167</f>
        <v>1</v>
      </c>
      <c r="C151" s="2">
        <f t="shared" si="209"/>
        <v>5</v>
      </c>
      <c r="D151" s="2">
        <f t="shared" si="209"/>
        <v>149</v>
      </c>
      <c r="E151" s="2">
        <f t="shared" si="209"/>
        <v>0</v>
      </c>
      <c r="F151" s="2" t="str">
        <f t="shared" si="209"/>
        <v>Новый подраздел</v>
      </c>
      <c r="G151" s="2" t="str">
        <f t="shared" si="209"/>
        <v>Двери и жалюзийные решетки</v>
      </c>
      <c r="H151" s="2"/>
      <c r="I151" s="2"/>
      <c r="J151" s="2"/>
      <c r="K151" s="2"/>
      <c r="L151" s="2"/>
      <c r="M151" s="2"/>
      <c r="N151" s="2"/>
      <c r="O151" s="2">
        <f t="shared" ref="O151:AT151" si="210">O167</f>
        <v>61526.87</v>
      </c>
      <c r="P151" s="2">
        <f t="shared" si="210"/>
        <v>14824.9</v>
      </c>
      <c r="Q151" s="2">
        <f t="shared" si="210"/>
        <v>3439.76</v>
      </c>
      <c r="R151" s="2">
        <f t="shared" si="210"/>
        <v>1423.91</v>
      </c>
      <c r="S151" s="2">
        <f t="shared" si="210"/>
        <v>43262.21</v>
      </c>
      <c r="T151" s="2">
        <f t="shared" si="210"/>
        <v>0</v>
      </c>
      <c r="U151" s="2">
        <f t="shared" si="210"/>
        <v>125.86149357575997</v>
      </c>
      <c r="V151" s="2">
        <f t="shared" si="210"/>
        <v>0</v>
      </c>
      <c r="W151" s="2">
        <f t="shared" si="210"/>
        <v>0</v>
      </c>
      <c r="X151" s="2">
        <f t="shared" si="210"/>
        <v>31153.279999999999</v>
      </c>
      <c r="Y151" s="2">
        <f t="shared" si="210"/>
        <v>22048.73</v>
      </c>
      <c r="Z151" s="2">
        <f t="shared" si="210"/>
        <v>0</v>
      </c>
      <c r="AA151" s="2">
        <f t="shared" si="210"/>
        <v>0</v>
      </c>
      <c r="AB151" s="2">
        <f t="shared" si="210"/>
        <v>61526.87</v>
      </c>
      <c r="AC151" s="2">
        <f t="shared" si="210"/>
        <v>14824.9</v>
      </c>
      <c r="AD151" s="2">
        <f t="shared" si="210"/>
        <v>3439.76</v>
      </c>
      <c r="AE151" s="2">
        <f t="shared" si="210"/>
        <v>1423.91</v>
      </c>
      <c r="AF151" s="2">
        <f t="shared" si="210"/>
        <v>43262.21</v>
      </c>
      <c r="AG151" s="2">
        <f t="shared" si="210"/>
        <v>0</v>
      </c>
      <c r="AH151" s="2">
        <f t="shared" si="210"/>
        <v>125.86149357575997</v>
      </c>
      <c r="AI151" s="2">
        <f t="shared" si="210"/>
        <v>0</v>
      </c>
      <c r="AJ151" s="2">
        <f t="shared" si="210"/>
        <v>0</v>
      </c>
      <c r="AK151" s="2">
        <f t="shared" si="210"/>
        <v>31153.279999999999</v>
      </c>
      <c r="AL151" s="2">
        <f t="shared" si="210"/>
        <v>22048.73</v>
      </c>
      <c r="AM151" s="2">
        <f t="shared" si="210"/>
        <v>0</v>
      </c>
      <c r="AN151" s="2">
        <f t="shared" si="210"/>
        <v>0</v>
      </c>
      <c r="AO151" s="2">
        <f t="shared" si="210"/>
        <v>0</v>
      </c>
      <c r="AP151" s="2">
        <f t="shared" si="210"/>
        <v>0</v>
      </c>
      <c r="AQ151" s="2">
        <f t="shared" si="210"/>
        <v>0</v>
      </c>
      <c r="AR151" s="2">
        <f t="shared" si="210"/>
        <v>117007.12</v>
      </c>
      <c r="AS151" s="2">
        <f t="shared" si="210"/>
        <v>117007.12</v>
      </c>
      <c r="AT151" s="2">
        <f t="shared" si="210"/>
        <v>0</v>
      </c>
      <c r="AU151" s="2">
        <f t="shared" ref="AU151:BZ151" si="211">AU167</f>
        <v>0</v>
      </c>
      <c r="AV151" s="2">
        <f t="shared" si="211"/>
        <v>14824.9</v>
      </c>
      <c r="AW151" s="2">
        <f t="shared" si="211"/>
        <v>14824.9</v>
      </c>
      <c r="AX151" s="2">
        <f t="shared" si="211"/>
        <v>0</v>
      </c>
      <c r="AY151" s="2">
        <f t="shared" si="211"/>
        <v>14824.9</v>
      </c>
      <c r="AZ151" s="2">
        <f t="shared" si="211"/>
        <v>0</v>
      </c>
      <c r="BA151" s="2">
        <f t="shared" si="211"/>
        <v>0</v>
      </c>
      <c r="BB151" s="2">
        <f t="shared" si="211"/>
        <v>0</v>
      </c>
      <c r="BC151" s="2">
        <f t="shared" si="211"/>
        <v>0</v>
      </c>
      <c r="BD151" s="2">
        <f t="shared" si="211"/>
        <v>0</v>
      </c>
      <c r="BE151" s="2">
        <f t="shared" si="211"/>
        <v>0</v>
      </c>
      <c r="BF151" s="2">
        <f t="shared" si="211"/>
        <v>0</v>
      </c>
      <c r="BG151" s="2">
        <f t="shared" si="211"/>
        <v>0</v>
      </c>
      <c r="BH151" s="2">
        <f t="shared" si="211"/>
        <v>0</v>
      </c>
      <c r="BI151" s="2">
        <f t="shared" si="211"/>
        <v>0</v>
      </c>
      <c r="BJ151" s="2">
        <f t="shared" si="211"/>
        <v>0</v>
      </c>
      <c r="BK151" s="2">
        <f t="shared" si="211"/>
        <v>0</v>
      </c>
      <c r="BL151" s="2">
        <f t="shared" si="211"/>
        <v>0</v>
      </c>
      <c r="BM151" s="2">
        <f t="shared" si="211"/>
        <v>0</v>
      </c>
      <c r="BN151" s="2">
        <f t="shared" si="211"/>
        <v>0</v>
      </c>
      <c r="BO151" s="2">
        <f t="shared" si="211"/>
        <v>0</v>
      </c>
      <c r="BP151" s="2">
        <f t="shared" si="211"/>
        <v>0</v>
      </c>
      <c r="BQ151" s="2">
        <f t="shared" si="211"/>
        <v>0</v>
      </c>
      <c r="BR151" s="2">
        <f t="shared" si="211"/>
        <v>0</v>
      </c>
      <c r="BS151" s="2">
        <f t="shared" si="211"/>
        <v>0</v>
      </c>
      <c r="BT151" s="2">
        <f t="shared" si="211"/>
        <v>0</v>
      </c>
      <c r="BU151" s="2">
        <f t="shared" si="211"/>
        <v>0</v>
      </c>
      <c r="BV151" s="2">
        <f t="shared" si="211"/>
        <v>0</v>
      </c>
      <c r="BW151" s="2">
        <f t="shared" si="211"/>
        <v>0</v>
      </c>
      <c r="BX151" s="2">
        <f t="shared" si="211"/>
        <v>0</v>
      </c>
      <c r="BY151" s="2">
        <f t="shared" si="211"/>
        <v>0</v>
      </c>
      <c r="BZ151" s="2">
        <f t="shared" si="211"/>
        <v>0</v>
      </c>
      <c r="CA151" s="2">
        <f t="shared" ref="CA151:DF151" si="212">CA167</f>
        <v>117007.12</v>
      </c>
      <c r="CB151" s="2">
        <f t="shared" si="212"/>
        <v>117007.12</v>
      </c>
      <c r="CC151" s="2">
        <f t="shared" si="212"/>
        <v>0</v>
      </c>
      <c r="CD151" s="2">
        <f t="shared" si="212"/>
        <v>0</v>
      </c>
      <c r="CE151" s="2">
        <f t="shared" si="212"/>
        <v>14824.9</v>
      </c>
      <c r="CF151" s="2">
        <f t="shared" si="212"/>
        <v>14824.9</v>
      </c>
      <c r="CG151" s="2">
        <f t="shared" si="212"/>
        <v>0</v>
      </c>
      <c r="CH151" s="2">
        <f t="shared" si="212"/>
        <v>14824.9</v>
      </c>
      <c r="CI151" s="2">
        <f t="shared" si="212"/>
        <v>0</v>
      </c>
      <c r="CJ151" s="2">
        <f t="shared" si="212"/>
        <v>0</v>
      </c>
      <c r="CK151" s="2">
        <f t="shared" si="212"/>
        <v>0</v>
      </c>
      <c r="CL151" s="2">
        <f t="shared" si="212"/>
        <v>0</v>
      </c>
      <c r="CM151" s="2">
        <f t="shared" si="212"/>
        <v>0</v>
      </c>
      <c r="CN151" s="2">
        <f t="shared" si="212"/>
        <v>0</v>
      </c>
      <c r="CO151" s="2">
        <f t="shared" si="212"/>
        <v>0</v>
      </c>
      <c r="CP151" s="2">
        <f t="shared" si="212"/>
        <v>0</v>
      </c>
      <c r="CQ151" s="2">
        <f t="shared" si="212"/>
        <v>0</v>
      </c>
      <c r="CR151" s="2">
        <f t="shared" si="212"/>
        <v>0</v>
      </c>
      <c r="CS151" s="2">
        <f t="shared" si="212"/>
        <v>0</v>
      </c>
      <c r="CT151" s="2">
        <f t="shared" si="212"/>
        <v>0</v>
      </c>
      <c r="CU151" s="2">
        <f t="shared" si="212"/>
        <v>0</v>
      </c>
      <c r="CV151" s="2">
        <f t="shared" si="212"/>
        <v>0</v>
      </c>
      <c r="CW151" s="2">
        <f t="shared" si="212"/>
        <v>0</v>
      </c>
      <c r="CX151" s="2">
        <f t="shared" si="212"/>
        <v>0</v>
      </c>
      <c r="CY151" s="2">
        <f t="shared" si="212"/>
        <v>0</v>
      </c>
      <c r="CZ151" s="2">
        <f t="shared" si="212"/>
        <v>0</v>
      </c>
      <c r="DA151" s="2">
        <f t="shared" si="212"/>
        <v>0</v>
      </c>
      <c r="DB151" s="2">
        <f t="shared" si="212"/>
        <v>0</v>
      </c>
      <c r="DC151" s="2">
        <f t="shared" si="212"/>
        <v>0</v>
      </c>
      <c r="DD151" s="2">
        <f t="shared" si="212"/>
        <v>0</v>
      </c>
      <c r="DE151" s="2">
        <f t="shared" si="212"/>
        <v>0</v>
      </c>
      <c r="DF151" s="2">
        <f t="shared" si="212"/>
        <v>0</v>
      </c>
      <c r="DG151" s="3">
        <f t="shared" ref="DG151:EL151" si="213">DG167</f>
        <v>0</v>
      </c>
      <c r="DH151" s="3">
        <f t="shared" si="213"/>
        <v>0</v>
      </c>
      <c r="DI151" s="3">
        <f t="shared" si="213"/>
        <v>0</v>
      </c>
      <c r="DJ151" s="3">
        <f t="shared" si="213"/>
        <v>0</v>
      </c>
      <c r="DK151" s="3">
        <f t="shared" si="213"/>
        <v>0</v>
      </c>
      <c r="DL151" s="3">
        <f t="shared" si="213"/>
        <v>0</v>
      </c>
      <c r="DM151" s="3">
        <f t="shared" si="213"/>
        <v>0</v>
      </c>
      <c r="DN151" s="3">
        <f t="shared" si="213"/>
        <v>0</v>
      </c>
      <c r="DO151" s="3">
        <f t="shared" si="213"/>
        <v>0</v>
      </c>
      <c r="DP151" s="3">
        <f t="shared" si="213"/>
        <v>0</v>
      </c>
      <c r="DQ151" s="3">
        <f t="shared" si="213"/>
        <v>0</v>
      </c>
      <c r="DR151" s="3">
        <f t="shared" si="213"/>
        <v>0</v>
      </c>
      <c r="DS151" s="3">
        <f t="shared" si="213"/>
        <v>0</v>
      </c>
      <c r="DT151" s="3">
        <f t="shared" si="213"/>
        <v>0</v>
      </c>
      <c r="DU151" s="3">
        <f t="shared" si="213"/>
        <v>0</v>
      </c>
      <c r="DV151" s="3">
        <f t="shared" si="213"/>
        <v>0</v>
      </c>
      <c r="DW151" s="3">
        <f t="shared" si="213"/>
        <v>0</v>
      </c>
      <c r="DX151" s="3">
        <f t="shared" si="213"/>
        <v>0</v>
      </c>
      <c r="DY151" s="3">
        <f t="shared" si="213"/>
        <v>0</v>
      </c>
      <c r="DZ151" s="3">
        <f t="shared" si="213"/>
        <v>0</v>
      </c>
      <c r="EA151" s="3">
        <f t="shared" si="213"/>
        <v>0</v>
      </c>
      <c r="EB151" s="3">
        <f t="shared" si="213"/>
        <v>0</v>
      </c>
      <c r="EC151" s="3">
        <f t="shared" si="213"/>
        <v>0</v>
      </c>
      <c r="ED151" s="3">
        <f t="shared" si="213"/>
        <v>0</v>
      </c>
      <c r="EE151" s="3">
        <f t="shared" si="213"/>
        <v>0</v>
      </c>
      <c r="EF151" s="3">
        <f t="shared" si="213"/>
        <v>0</v>
      </c>
      <c r="EG151" s="3">
        <f t="shared" si="213"/>
        <v>0</v>
      </c>
      <c r="EH151" s="3">
        <f t="shared" si="213"/>
        <v>0</v>
      </c>
      <c r="EI151" s="3">
        <f t="shared" si="213"/>
        <v>0</v>
      </c>
      <c r="EJ151" s="3">
        <f t="shared" si="213"/>
        <v>0</v>
      </c>
      <c r="EK151" s="3">
        <f t="shared" si="213"/>
        <v>0</v>
      </c>
      <c r="EL151" s="3">
        <f t="shared" si="213"/>
        <v>0</v>
      </c>
      <c r="EM151" s="3">
        <f t="shared" ref="EM151:FR151" si="214">EM167</f>
        <v>0</v>
      </c>
      <c r="EN151" s="3">
        <f t="shared" si="214"/>
        <v>0</v>
      </c>
      <c r="EO151" s="3">
        <f t="shared" si="214"/>
        <v>0</v>
      </c>
      <c r="EP151" s="3">
        <f t="shared" si="214"/>
        <v>0</v>
      </c>
      <c r="EQ151" s="3">
        <f t="shared" si="214"/>
        <v>0</v>
      </c>
      <c r="ER151" s="3">
        <f t="shared" si="214"/>
        <v>0</v>
      </c>
      <c r="ES151" s="3">
        <f t="shared" si="214"/>
        <v>0</v>
      </c>
      <c r="ET151" s="3">
        <f t="shared" si="214"/>
        <v>0</v>
      </c>
      <c r="EU151" s="3">
        <f t="shared" si="214"/>
        <v>0</v>
      </c>
      <c r="EV151" s="3">
        <f t="shared" si="214"/>
        <v>0</v>
      </c>
      <c r="EW151" s="3">
        <f t="shared" si="214"/>
        <v>0</v>
      </c>
      <c r="EX151" s="3">
        <f t="shared" si="214"/>
        <v>0</v>
      </c>
      <c r="EY151" s="3">
        <f t="shared" si="214"/>
        <v>0</v>
      </c>
      <c r="EZ151" s="3">
        <f t="shared" si="214"/>
        <v>0</v>
      </c>
      <c r="FA151" s="3">
        <f t="shared" si="214"/>
        <v>0</v>
      </c>
      <c r="FB151" s="3">
        <f t="shared" si="214"/>
        <v>0</v>
      </c>
      <c r="FC151" s="3">
        <f t="shared" si="214"/>
        <v>0</v>
      </c>
      <c r="FD151" s="3">
        <f t="shared" si="214"/>
        <v>0</v>
      </c>
      <c r="FE151" s="3">
        <f t="shared" si="214"/>
        <v>0</v>
      </c>
      <c r="FF151" s="3">
        <f t="shared" si="214"/>
        <v>0</v>
      </c>
      <c r="FG151" s="3">
        <f t="shared" si="214"/>
        <v>0</v>
      </c>
      <c r="FH151" s="3">
        <f t="shared" si="214"/>
        <v>0</v>
      </c>
      <c r="FI151" s="3">
        <f t="shared" si="214"/>
        <v>0</v>
      </c>
      <c r="FJ151" s="3">
        <f t="shared" si="214"/>
        <v>0</v>
      </c>
      <c r="FK151" s="3">
        <f t="shared" si="214"/>
        <v>0</v>
      </c>
      <c r="FL151" s="3">
        <f t="shared" si="214"/>
        <v>0</v>
      </c>
      <c r="FM151" s="3">
        <f t="shared" si="214"/>
        <v>0</v>
      </c>
      <c r="FN151" s="3">
        <f t="shared" si="214"/>
        <v>0</v>
      </c>
      <c r="FO151" s="3">
        <f t="shared" si="214"/>
        <v>0</v>
      </c>
      <c r="FP151" s="3">
        <f t="shared" si="214"/>
        <v>0</v>
      </c>
      <c r="FQ151" s="3">
        <f t="shared" si="214"/>
        <v>0</v>
      </c>
      <c r="FR151" s="3">
        <f t="shared" si="214"/>
        <v>0</v>
      </c>
      <c r="FS151" s="3">
        <f t="shared" ref="FS151:GX151" si="215">FS167</f>
        <v>0</v>
      </c>
      <c r="FT151" s="3">
        <f t="shared" si="215"/>
        <v>0</v>
      </c>
      <c r="FU151" s="3">
        <f t="shared" si="215"/>
        <v>0</v>
      </c>
      <c r="FV151" s="3">
        <f t="shared" si="215"/>
        <v>0</v>
      </c>
      <c r="FW151" s="3">
        <f t="shared" si="215"/>
        <v>0</v>
      </c>
      <c r="FX151" s="3">
        <f t="shared" si="215"/>
        <v>0</v>
      </c>
      <c r="FY151" s="3">
        <f t="shared" si="215"/>
        <v>0</v>
      </c>
      <c r="FZ151" s="3">
        <f t="shared" si="215"/>
        <v>0</v>
      </c>
      <c r="GA151" s="3">
        <f t="shared" si="215"/>
        <v>0</v>
      </c>
      <c r="GB151" s="3">
        <f t="shared" si="215"/>
        <v>0</v>
      </c>
      <c r="GC151" s="3">
        <f t="shared" si="215"/>
        <v>0</v>
      </c>
      <c r="GD151" s="3">
        <f t="shared" si="215"/>
        <v>0</v>
      </c>
      <c r="GE151" s="3">
        <f t="shared" si="215"/>
        <v>0</v>
      </c>
      <c r="GF151" s="3">
        <f t="shared" si="215"/>
        <v>0</v>
      </c>
      <c r="GG151" s="3">
        <f t="shared" si="215"/>
        <v>0</v>
      </c>
      <c r="GH151" s="3">
        <f t="shared" si="215"/>
        <v>0</v>
      </c>
      <c r="GI151" s="3">
        <f t="shared" si="215"/>
        <v>0</v>
      </c>
      <c r="GJ151" s="3">
        <f t="shared" si="215"/>
        <v>0</v>
      </c>
      <c r="GK151" s="3">
        <f t="shared" si="215"/>
        <v>0</v>
      </c>
      <c r="GL151" s="3">
        <f t="shared" si="215"/>
        <v>0</v>
      </c>
      <c r="GM151" s="3">
        <f t="shared" si="215"/>
        <v>0</v>
      </c>
      <c r="GN151" s="3">
        <f t="shared" si="215"/>
        <v>0</v>
      </c>
      <c r="GO151" s="3">
        <f t="shared" si="215"/>
        <v>0</v>
      </c>
      <c r="GP151" s="3">
        <f t="shared" si="215"/>
        <v>0</v>
      </c>
      <c r="GQ151" s="3">
        <f t="shared" si="215"/>
        <v>0</v>
      </c>
      <c r="GR151" s="3">
        <f t="shared" si="215"/>
        <v>0</v>
      </c>
      <c r="GS151" s="3">
        <f t="shared" si="215"/>
        <v>0</v>
      </c>
      <c r="GT151" s="3">
        <f t="shared" si="215"/>
        <v>0</v>
      </c>
      <c r="GU151" s="3">
        <f t="shared" si="215"/>
        <v>0</v>
      </c>
      <c r="GV151" s="3">
        <f t="shared" si="215"/>
        <v>0</v>
      </c>
      <c r="GW151" s="3">
        <f t="shared" si="215"/>
        <v>0</v>
      </c>
      <c r="GX151" s="3">
        <f t="shared" si="215"/>
        <v>0</v>
      </c>
    </row>
    <row r="153" spans="1:245" x14ac:dyDescent="0.2">
      <c r="A153">
        <v>19</v>
      </c>
      <c r="B153">
        <v>1</v>
      </c>
      <c r="F153" t="s">
        <v>3</v>
      </c>
      <c r="G153" t="s">
        <v>302</v>
      </c>
      <c r="H153" t="s">
        <v>3</v>
      </c>
      <c r="AA153">
        <v>1</v>
      </c>
      <c r="IK153">
        <v>0</v>
      </c>
    </row>
    <row r="154" spans="1:245" x14ac:dyDescent="0.2">
      <c r="A154">
        <v>17</v>
      </c>
      <c r="B154">
        <v>1</v>
      </c>
      <c r="C154">
        <f>ROW(SmtRes!A120)</f>
        <v>120</v>
      </c>
      <c r="D154">
        <f>ROW(EtalonRes!A124)</f>
        <v>124</v>
      </c>
      <c r="E154" t="s">
        <v>17</v>
      </c>
      <c r="F154" t="s">
        <v>303</v>
      </c>
      <c r="G154" t="s">
        <v>304</v>
      </c>
      <c r="H154" t="s">
        <v>164</v>
      </c>
      <c r="I154">
        <v>0.29671999999999998</v>
      </c>
      <c r="J154">
        <v>0</v>
      </c>
      <c r="K154">
        <v>0.29671999999999998</v>
      </c>
      <c r="O154">
        <f t="shared" ref="O154:O161" si="216">ROUND(CP154,2)</f>
        <v>6933.3</v>
      </c>
      <c r="P154">
        <f t="shared" ref="P154:P161" si="217">ROUND((ROUND((AC154*AW154*I154),2)*BC154),2)</f>
        <v>62.88</v>
      </c>
      <c r="Q154">
        <f>(ROUND((ROUND(((((ET154*0.6)*1.15))*AV154*I154),2)*BB154),2)+ROUND((ROUND(((AE154-(((EU154*0.6)*1.15)))*AV154*I154),2)*BS154),2))</f>
        <v>585.27</v>
      </c>
      <c r="R154">
        <f t="shared" ref="R154:R161" si="218">ROUND((ROUND((AE154*AV154*I154),2)*BS154),2)</f>
        <v>318.45</v>
      </c>
      <c r="S154">
        <f t="shared" ref="S154:S161" si="219">ROUND((ROUND((AF154*AV154*I154),2)*BA154),2)</f>
        <v>6285.15</v>
      </c>
      <c r="T154">
        <f t="shared" ref="T154:T161" si="220">ROUND(CU154*I154,2)</f>
        <v>0</v>
      </c>
      <c r="U154">
        <f t="shared" ref="U154:U161" si="221">CV154*I154</f>
        <v>18.271264821359999</v>
      </c>
      <c r="V154">
        <f t="shared" ref="V154:V161" si="222">CW154*I154</f>
        <v>0</v>
      </c>
      <c r="W154">
        <f t="shared" ref="W154:W161" si="223">ROUND(CX154*I154,2)</f>
        <v>0</v>
      </c>
      <c r="X154">
        <f t="shared" ref="X154:Y161" si="224">ROUND(CY154,2)</f>
        <v>4525.3100000000004</v>
      </c>
      <c r="Y154">
        <f t="shared" si="224"/>
        <v>3205.43</v>
      </c>
      <c r="AA154">
        <v>109151981</v>
      </c>
      <c r="AB154">
        <f t="shared" ref="AB154:AB161" si="225">ROUND((AC154+AD154+AF154),6)</f>
        <v>936.33989999999994</v>
      </c>
      <c r="AC154">
        <f>ROUND(((ES154*0.6)),6)</f>
        <v>26.706</v>
      </c>
      <c r="AD154">
        <f>ROUND((((((ET154*0.6)*1.15))-(((EU154*0.6)*1.15)))+AE154),6)</f>
        <v>161.86709999999999</v>
      </c>
      <c r="AE154">
        <f>ROUND((((EU154*0.6)*1.15)),6)</f>
        <v>37.901699999999998</v>
      </c>
      <c r="AF154">
        <f>ROUND((((EV154*0.6)*1.15)),6)</f>
        <v>747.76679999999999</v>
      </c>
      <c r="AG154">
        <f t="shared" ref="AG154:AG161" si="226">ROUND((AP154),6)</f>
        <v>0</v>
      </c>
      <c r="AH154">
        <f>(((EW154*0.6)*1.15))</f>
        <v>56.648999999999994</v>
      </c>
      <c r="AI154">
        <f>(((EX154*0.6)*1.15))</f>
        <v>0</v>
      </c>
      <c r="AJ154">
        <f t="shared" ref="AJ154:AJ161" si="227">(AS154)</f>
        <v>0</v>
      </c>
      <c r="AK154">
        <v>1362.82</v>
      </c>
      <c r="AL154">
        <v>44.51</v>
      </c>
      <c r="AM154">
        <v>234.59</v>
      </c>
      <c r="AN154">
        <v>54.93</v>
      </c>
      <c r="AO154">
        <v>1083.72</v>
      </c>
      <c r="AP154">
        <v>0</v>
      </c>
      <c r="AQ154">
        <v>82.1</v>
      </c>
      <c r="AR154">
        <v>0</v>
      </c>
      <c r="AS154">
        <v>0</v>
      </c>
      <c r="AT154">
        <v>72</v>
      </c>
      <c r="AU154">
        <v>51</v>
      </c>
      <c r="AV154">
        <v>1.087</v>
      </c>
      <c r="AW154">
        <v>1</v>
      </c>
      <c r="AZ154">
        <v>1</v>
      </c>
      <c r="BA154">
        <v>26.06</v>
      </c>
      <c r="BB154">
        <v>11.21</v>
      </c>
      <c r="BC154">
        <v>7.94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305</v>
      </c>
      <c r="BM154">
        <v>80</v>
      </c>
      <c r="BN154">
        <v>0</v>
      </c>
      <c r="BO154" t="s">
        <v>303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72</v>
      </c>
      <c r="CA154">
        <v>51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1123</v>
      </c>
      <c r="CO154">
        <v>0</v>
      </c>
      <c r="CP154">
        <f t="shared" ref="CP154:CP161" si="228">(P154+Q154+S154)</f>
        <v>6933.2999999999993</v>
      </c>
      <c r="CQ154">
        <f t="shared" ref="CQ154:CQ161" si="229">ROUND((ROUND((AC154*AW154*1),2)*BC154),2)</f>
        <v>212.08</v>
      </c>
      <c r="CR154">
        <f>(ROUND((ROUND(((((ET154*0.6)*1.15))*AV154*1),2)*BB154),2)+ROUND((ROUND(((AE154-(((EU154*0.6)*1.15)))*AV154*1),2)*BS154),2))</f>
        <v>1972.4</v>
      </c>
      <c r="CS154">
        <f t="shared" ref="CS154:CS161" si="230">ROUND((ROUND((AE154*AV154*1),2)*BS154),2)</f>
        <v>1073.67</v>
      </c>
      <c r="CT154">
        <f t="shared" ref="CT154:CT161" si="231">ROUND((ROUND((AF154*AV154*1),2)*BA154),2)</f>
        <v>21182.09</v>
      </c>
      <c r="CU154">
        <f t="shared" ref="CU154:CU161" si="232">AG154</f>
        <v>0</v>
      </c>
      <c r="CV154">
        <f t="shared" ref="CV154:CV161" si="233">(AH154*AV154)</f>
        <v>61.577462999999995</v>
      </c>
      <c r="CW154">
        <f t="shared" ref="CW154:CX161" si="234">AI154</f>
        <v>0</v>
      </c>
      <c r="CX154">
        <f t="shared" si="234"/>
        <v>0</v>
      </c>
      <c r="CY154">
        <f t="shared" ref="CY154:CY161" si="235">S154*(BZ154/100)</f>
        <v>4525.308</v>
      </c>
      <c r="CZ154">
        <f t="shared" ref="CZ154:CZ161" si="236">S154*(CA154/100)</f>
        <v>3205.4265</v>
      </c>
      <c r="DC154" t="s">
        <v>3</v>
      </c>
      <c r="DD154" t="s">
        <v>306</v>
      </c>
      <c r="DE154" t="s">
        <v>208</v>
      </c>
      <c r="DF154" t="s">
        <v>208</v>
      </c>
      <c r="DG154" t="s">
        <v>208</v>
      </c>
      <c r="DH154" t="s">
        <v>3</v>
      </c>
      <c r="DI154" t="s">
        <v>208</v>
      </c>
      <c r="DJ154" t="s">
        <v>208</v>
      </c>
      <c r="DK154" t="s">
        <v>3</v>
      </c>
      <c r="DL154" t="s">
        <v>3</v>
      </c>
      <c r="DM154" t="s">
        <v>3</v>
      </c>
      <c r="DN154">
        <v>87</v>
      </c>
      <c r="DO154">
        <v>105</v>
      </c>
      <c r="DP154">
        <v>1.087</v>
      </c>
      <c r="DQ154">
        <v>1</v>
      </c>
      <c r="DU154">
        <v>1013</v>
      </c>
      <c r="DV154" t="s">
        <v>164</v>
      </c>
      <c r="DW154" t="s">
        <v>164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107204306</v>
      </c>
      <c r="EF154">
        <v>30</v>
      </c>
      <c r="EG154" t="s">
        <v>126</v>
      </c>
      <c r="EH154">
        <v>0</v>
      </c>
      <c r="EI154" t="s">
        <v>3</v>
      </c>
      <c r="EJ154">
        <v>1</v>
      </c>
      <c r="EK154">
        <v>80</v>
      </c>
      <c r="EL154" t="s">
        <v>160</v>
      </c>
      <c r="EM154" t="s">
        <v>161</v>
      </c>
      <c r="EO154" t="s">
        <v>307</v>
      </c>
      <c r="EQ154">
        <v>131584</v>
      </c>
      <c r="ER154">
        <v>1362.82</v>
      </c>
      <c r="ES154">
        <v>44.51</v>
      </c>
      <c r="ET154">
        <v>234.59</v>
      </c>
      <c r="EU154">
        <v>54.93</v>
      </c>
      <c r="EV154">
        <v>1083.72</v>
      </c>
      <c r="EW154">
        <v>82.1</v>
      </c>
      <c r="EX154">
        <v>0</v>
      </c>
      <c r="EY154">
        <v>0</v>
      </c>
      <c r="FQ154">
        <v>0</v>
      </c>
      <c r="FR154">
        <f t="shared" ref="FR154:FR161" si="237">ROUND(IF(AND(BH154=3,BI154=3),P154,0),2)</f>
        <v>0</v>
      </c>
      <c r="FS154">
        <v>0</v>
      </c>
      <c r="FX154">
        <v>87</v>
      </c>
      <c r="FY154">
        <v>105</v>
      </c>
      <c r="GA154" t="s">
        <v>3</v>
      </c>
      <c r="GD154">
        <v>0</v>
      </c>
      <c r="GF154">
        <v>-2026963638</v>
      </c>
      <c r="GG154">
        <v>2</v>
      </c>
      <c r="GH154">
        <v>1</v>
      </c>
      <c r="GI154">
        <v>2</v>
      </c>
      <c r="GJ154">
        <v>0</v>
      </c>
      <c r="GK154">
        <f>ROUND(R154*(R12)/100,2)</f>
        <v>509.52</v>
      </c>
      <c r="GL154">
        <f t="shared" ref="GL154:GL161" si="238">ROUND(IF(AND(BH154=3,BI154=3,FS154&lt;&gt;0),P154,0),2)</f>
        <v>0</v>
      </c>
      <c r="GM154">
        <f t="shared" ref="GM154:GM161" si="239">ROUND(O154+X154+Y154+GK154,2)+GX154</f>
        <v>15173.56</v>
      </c>
      <c r="GN154">
        <f t="shared" ref="GN154:GN161" si="240">IF(OR(BI154=0,BI154=1),ROUND(O154+X154+Y154+GK154,2),0)</f>
        <v>15173.56</v>
      </c>
      <c r="GO154">
        <f t="shared" ref="GO154:GO161" si="241">IF(BI154=2,ROUND(O154+X154+Y154+GK154,2),0)</f>
        <v>0</v>
      </c>
      <c r="GP154">
        <f t="shared" ref="GP154:GP161" si="242">IF(BI154=4,ROUND(O154+X154+Y154+GK154,2)+GX154,0)</f>
        <v>0</v>
      </c>
      <c r="GR154">
        <v>0</v>
      </c>
      <c r="GS154">
        <v>3</v>
      </c>
      <c r="GT154">
        <v>0</v>
      </c>
      <c r="GU154" t="s">
        <v>3</v>
      </c>
      <c r="GV154">
        <f t="shared" ref="GV154:GV161" si="243">ROUND((GT154),6)</f>
        <v>0</v>
      </c>
      <c r="GW154">
        <v>1</v>
      </c>
      <c r="GX154">
        <f t="shared" ref="GX154:GX161" si="244">ROUND(HC154*I154,2)</f>
        <v>0</v>
      </c>
      <c r="HA154">
        <v>0</v>
      </c>
      <c r="HB154">
        <v>0</v>
      </c>
      <c r="HC154">
        <f t="shared" ref="HC154:HC161" si="245"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ROW(SmtRes!A122)</f>
        <v>122</v>
      </c>
      <c r="D155">
        <f>ROW(EtalonRes!A126)</f>
        <v>126</v>
      </c>
      <c r="E155" t="s">
        <v>28</v>
      </c>
      <c r="F155" t="s">
        <v>308</v>
      </c>
      <c r="G155" t="s">
        <v>309</v>
      </c>
      <c r="H155" t="s">
        <v>310</v>
      </c>
      <c r="I155">
        <v>29.64</v>
      </c>
      <c r="J155">
        <v>0</v>
      </c>
      <c r="K155">
        <v>29.64</v>
      </c>
      <c r="O155">
        <f t="shared" si="216"/>
        <v>4382.5600000000004</v>
      </c>
      <c r="P155">
        <f t="shared" si="217"/>
        <v>0</v>
      </c>
      <c r="Q155">
        <f>(ROUND((ROUND((((ET155*1.15))*AV155*I155),2)*BB155),2)+ROUND((ROUND(((AE155-((EU155*1.15)))*AV155*I155),2)*BS155),2))</f>
        <v>47.22</v>
      </c>
      <c r="R155">
        <f t="shared" si="218"/>
        <v>9.64</v>
      </c>
      <c r="S155">
        <f t="shared" si="219"/>
        <v>4335.34</v>
      </c>
      <c r="T155">
        <f t="shared" si="220"/>
        <v>0</v>
      </c>
      <c r="U155">
        <f t="shared" si="221"/>
        <v>12.59750388</v>
      </c>
      <c r="V155">
        <f t="shared" si="222"/>
        <v>0</v>
      </c>
      <c r="W155">
        <f t="shared" si="223"/>
        <v>0</v>
      </c>
      <c r="X155">
        <f t="shared" si="224"/>
        <v>3121.44</v>
      </c>
      <c r="Y155">
        <f t="shared" si="224"/>
        <v>2211.02</v>
      </c>
      <c r="AA155">
        <v>109151981</v>
      </c>
      <c r="AB155">
        <f t="shared" si="225"/>
        <v>5.4050000000000002</v>
      </c>
      <c r="AC155">
        <f t="shared" ref="AC155:AC161" si="246">ROUND((ES155),6)</f>
        <v>0</v>
      </c>
      <c r="AD155">
        <f>ROUND(((((ET155*1.15))-((EU155*1.15)))+AE155),6)</f>
        <v>0.24149999999999999</v>
      </c>
      <c r="AE155">
        <f>ROUND(((EU155*1.15)),6)</f>
        <v>1.15E-2</v>
      </c>
      <c r="AF155">
        <f>ROUND(((EV155*1.15)),6)</f>
        <v>5.1635</v>
      </c>
      <c r="AG155">
        <f t="shared" si="226"/>
        <v>0</v>
      </c>
      <c r="AH155">
        <f>((EW155*1.15))</f>
        <v>0.39100000000000001</v>
      </c>
      <c r="AI155">
        <f>((EX155*1.15))</f>
        <v>0</v>
      </c>
      <c r="AJ155">
        <f t="shared" si="227"/>
        <v>0</v>
      </c>
      <c r="AK155">
        <v>4.7</v>
      </c>
      <c r="AL155">
        <v>0</v>
      </c>
      <c r="AM155">
        <v>0.21</v>
      </c>
      <c r="AN155">
        <v>0.01</v>
      </c>
      <c r="AO155">
        <v>4.49</v>
      </c>
      <c r="AP155">
        <v>0</v>
      </c>
      <c r="AQ155">
        <v>0.34</v>
      </c>
      <c r="AR155">
        <v>0</v>
      </c>
      <c r="AS155">
        <v>0</v>
      </c>
      <c r="AT155">
        <v>72</v>
      </c>
      <c r="AU155">
        <v>51</v>
      </c>
      <c r="AV155">
        <v>1.087</v>
      </c>
      <c r="AW155">
        <v>1</v>
      </c>
      <c r="AZ155">
        <v>1</v>
      </c>
      <c r="BA155">
        <v>26.06</v>
      </c>
      <c r="BB155">
        <v>6.07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311</v>
      </c>
      <c r="BM155">
        <v>80</v>
      </c>
      <c r="BN155">
        <v>0</v>
      </c>
      <c r="BO155" t="s">
        <v>308</v>
      </c>
      <c r="BP155">
        <v>1</v>
      </c>
      <c r="BQ155">
        <v>30</v>
      </c>
      <c r="BR155">
        <v>0</v>
      </c>
      <c r="BS155">
        <v>26.06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72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143</v>
      </c>
      <c r="CO155">
        <v>0</v>
      </c>
      <c r="CP155">
        <f t="shared" si="228"/>
        <v>4382.5600000000004</v>
      </c>
      <c r="CQ155">
        <f t="shared" si="229"/>
        <v>0</v>
      </c>
      <c r="CR155">
        <f>(ROUND((ROUND((((ET155*1.15))*AV155*1),2)*BB155),2)+ROUND((ROUND(((AE155-((EU155*1.15)))*AV155*1),2)*BS155),2))</f>
        <v>1.58</v>
      </c>
      <c r="CS155">
        <f t="shared" si="230"/>
        <v>0.26</v>
      </c>
      <c r="CT155">
        <f t="shared" si="231"/>
        <v>146.19999999999999</v>
      </c>
      <c r="CU155">
        <f t="shared" si="232"/>
        <v>0</v>
      </c>
      <c r="CV155">
        <f t="shared" si="233"/>
        <v>0.42501699999999998</v>
      </c>
      <c r="CW155">
        <f t="shared" si="234"/>
        <v>0</v>
      </c>
      <c r="CX155">
        <f t="shared" si="234"/>
        <v>0</v>
      </c>
      <c r="CY155">
        <f t="shared" si="235"/>
        <v>3121.4448000000002</v>
      </c>
      <c r="CZ155">
        <f t="shared" si="236"/>
        <v>2211.0234</v>
      </c>
      <c r="DC155" t="s">
        <v>3</v>
      </c>
      <c r="DD155" t="s">
        <v>3</v>
      </c>
      <c r="DE155" t="s">
        <v>134</v>
      </c>
      <c r="DF155" t="s">
        <v>134</v>
      </c>
      <c r="DG155" t="s">
        <v>134</v>
      </c>
      <c r="DH155" t="s">
        <v>3</v>
      </c>
      <c r="DI155" t="s">
        <v>134</v>
      </c>
      <c r="DJ155" t="s">
        <v>134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1.087</v>
      </c>
      <c r="DQ155">
        <v>1</v>
      </c>
      <c r="DU155">
        <v>1003</v>
      </c>
      <c r="DV155" t="s">
        <v>310</v>
      </c>
      <c r="DW155" t="s">
        <v>310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107204306</v>
      </c>
      <c r="EF155">
        <v>30</v>
      </c>
      <c r="EG155" t="s">
        <v>126</v>
      </c>
      <c r="EH155">
        <v>0</v>
      </c>
      <c r="EI155" t="s">
        <v>3</v>
      </c>
      <c r="EJ155">
        <v>1</v>
      </c>
      <c r="EK155">
        <v>80</v>
      </c>
      <c r="EL155" t="s">
        <v>160</v>
      </c>
      <c r="EM155" t="s">
        <v>161</v>
      </c>
      <c r="EO155" t="s">
        <v>146</v>
      </c>
      <c r="EQ155">
        <v>131584</v>
      </c>
      <c r="ER155">
        <v>4.7</v>
      </c>
      <c r="ES155">
        <v>0</v>
      </c>
      <c r="ET155">
        <v>0.21</v>
      </c>
      <c r="EU155">
        <v>0.01</v>
      </c>
      <c r="EV155">
        <v>4.49</v>
      </c>
      <c r="EW155">
        <v>0.34</v>
      </c>
      <c r="EX155">
        <v>0</v>
      </c>
      <c r="EY155">
        <v>0</v>
      </c>
      <c r="FQ155">
        <v>0</v>
      </c>
      <c r="FR155">
        <f t="shared" si="237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179427139</v>
      </c>
      <c r="GG155">
        <v>2</v>
      </c>
      <c r="GH155">
        <v>1</v>
      </c>
      <c r="GI155">
        <v>2</v>
      </c>
      <c r="GJ155">
        <v>0</v>
      </c>
      <c r="GK155">
        <f>ROUND(R155*(R12)/100,2)</f>
        <v>15.42</v>
      </c>
      <c r="GL155">
        <f t="shared" si="238"/>
        <v>0</v>
      </c>
      <c r="GM155">
        <f t="shared" si="239"/>
        <v>9730.44</v>
      </c>
      <c r="GN155">
        <f t="shared" si="240"/>
        <v>9730.44</v>
      </c>
      <c r="GO155">
        <f t="shared" si="241"/>
        <v>0</v>
      </c>
      <c r="GP155">
        <f t="shared" si="242"/>
        <v>0</v>
      </c>
      <c r="GR155">
        <v>0</v>
      </c>
      <c r="GS155">
        <v>3</v>
      </c>
      <c r="GT155">
        <v>0</v>
      </c>
      <c r="GU155" t="s">
        <v>3</v>
      </c>
      <c r="GV155">
        <f t="shared" si="243"/>
        <v>0</v>
      </c>
      <c r="GW155">
        <v>1</v>
      </c>
      <c r="GX155">
        <f t="shared" si="244"/>
        <v>0</v>
      </c>
      <c r="HA155">
        <v>0</v>
      </c>
      <c r="HB155">
        <v>0</v>
      </c>
      <c r="HC155">
        <f t="shared" si="24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ROW(SmtRes!A134)</f>
        <v>134</v>
      </c>
      <c r="D156">
        <f>ROW(EtalonRes!A138)</f>
        <v>138</v>
      </c>
      <c r="E156" t="s">
        <v>33</v>
      </c>
      <c r="F156" t="s">
        <v>312</v>
      </c>
      <c r="G156" t="s">
        <v>313</v>
      </c>
      <c r="H156" t="s">
        <v>164</v>
      </c>
      <c r="I156">
        <v>0.314</v>
      </c>
      <c r="J156">
        <v>0</v>
      </c>
      <c r="K156">
        <v>0.314</v>
      </c>
      <c r="O156">
        <f t="shared" si="216"/>
        <v>16769.98</v>
      </c>
      <c r="P156">
        <f t="shared" si="217"/>
        <v>662.81</v>
      </c>
      <c r="Q156">
        <f>(ROUND((ROUND((((ET156*1.15))*AV156*I156),2)*BB156),2)+ROUND((ROUND(((AE156-((EU156*1.15)))*AV156*I156),2)*BS156),2))</f>
        <v>1254.79</v>
      </c>
      <c r="R156">
        <f t="shared" si="218"/>
        <v>332.79</v>
      </c>
      <c r="S156">
        <f t="shared" si="219"/>
        <v>14852.38</v>
      </c>
      <c r="T156">
        <f t="shared" si="220"/>
        <v>0</v>
      </c>
      <c r="U156">
        <f t="shared" si="221"/>
        <v>43.176726999999993</v>
      </c>
      <c r="V156">
        <f t="shared" si="222"/>
        <v>0</v>
      </c>
      <c r="W156">
        <f t="shared" si="223"/>
        <v>0</v>
      </c>
      <c r="X156">
        <f t="shared" si="224"/>
        <v>10693.71</v>
      </c>
      <c r="Y156">
        <f t="shared" si="224"/>
        <v>7574.71</v>
      </c>
      <c r="AA156">
        <v>109151981</v>
      </c>
      <c r="AB156">
        <f t="shared" si="225"/>
        <v>2181.5814999999998</v>
      </c>
      <c r="AC156">
        <f t="shared" si="246"/>
        <v>136.63999999999999</v>
      </c>
      <c r="AD156">
        <f>ROUND(((((ET156*1.15))-((EU156*1.15)))+AE156),6)</f>
        <v>375.14150000000001</v>
      </c>
      <c r="AE156">
        <f>ROUND(((EU156*1.15)),6)</f>
        <v>37.409500000000001</v>
      </c>
      <c r="AF156">
        <f>ROUND(((EV156*1.15)),6)</f>
        <v>1669.8</v>
      </c>
      <c r="AG156">
        <f t="shared" si="226"/>
        <v>0</v>
      </c>
      <c r="AH156">
        <f>((EW156*1.15))</f>
        <v>126.49999999999999</v>
      </c>
      <c r="AI156">
        <f>((EX156*1.15))</f>
        <v>0</v>
      </c>
      <c r="AJ156">
        <f t="shared" si="227"/>
        <v>0</v>
      </c>
      <c r="AK156">
        <v>1914.85</v>
      </c>
      <c r="AL156">
        <v>136.63999999999999</v>
      </c>
      <c r="AM156">
        <v>326.20999999999998</v>
      </c>
      <c r="AN156">
        <v>32.53</v>
      </c>
      <c r="AO156">
        <v>1452</v>
      </c>
      <c r="AP156">
        <v>0</v>
      </c>
      <c r="AQ156">
        <v>110</v>
      </c>
      <c r="AR156">
        <v>0</v>
      </c>
      <c r="AS156">
        <v>0</v>
      </c>
      <c r="AT156">
        <v>72</v>
      </c>
      <c r="AU156">
        <v>51</v>
      </c>
      <c r="AV156">
        <v>1.087</v>
      </c>
      <c r="AW156">
        <v>1</v>
      </c>
      <c r="AZ156">
        <v>1</v>
      </c>
      <c r="BA156">
        <v>26.06</v>
      </c>
      <c r="BB156">
        <v>9.8000000000000007</v>
      </c>
      <c r="BC156">
        <v>15.45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314</v>
      </c>
      <c r="BM156">
        <v>80</v>
      </c>
      <c r="BN156">
        <v>0</v>
      </c>
      <c r="BO156" t="s">
        <v>312</v>
      </c>
      <c r="BP156">
        <v>1</v>
      </c>
      <c r="BQ156">
        <v>30</v>
      </c>
      <c r="BR156">
        <v>0</v>
      </c>
      <c r="BS156">
        <v>26.06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72</v>
      </c>
      <c r="CA156">
        <v>51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143</v>
      </c>
      <c r="CO156">
        <v>0</v>
      </c>
      <c r="CP156">
        <f t="shared" si="228"/>
        <v>16769.98</v>
      </c>
      <c r="CQ156">
        <f t="shared" si="229"/>
        <v>2111.09</v>
      </c>
      <c r="CR156">
        <f>(ROUND((ROUND((((ET156*1.15))*AV156*1),2)*BB156),2)+ROUND((ROUND(((AE156-((EU156*1.15)))*AV156*1),2)*BS156),2))</f>
        <v>3996.24</v>
      </c>
      <c r="CS156">
        <f t="shared" si="230"/>
        <v>1059.5999999999999</v>
      </c>
      <c r="CT156">
        <f t="shared" si="231"/>
        <v>47300.72</v>
      </c>
      <c r="CU156">
        <f t="shared" si="232"/>
        <v>0</v>
      </c>
      <c r="CV156">
        <f t="shared" si="233"/>
        <v>137.50549999999998</v>
      </c>
      <c r="CW156">
        <f t="shared" si="234"/>
        <v>0</v>
      </c>
      <c r="CX156">
        <f t="shared" si="234"/>
        <v>0</v>
      </c>
      <c r="CY156">
        <f t="shared" si="235"/>
        <v>10693.713599999999</v>
      </c>
      <c r="CZ156">
        <f t="shared" si="236"/>
        <v>7574.7137999999995</v>
      </c>
      <c r="DC156" t="s">
        <v>3</v>
      </c>
      <c r="DD156" t="s">
        <v>3</v>
      </c>
      <c r="DE156" t="s">
        <v>134</v>
      </c>
      <c r="DF156" t="s">
        <v>134</v>
      </c>
      <c r="DG156" t="s">
        <v>134</v>
      </c>
      <c r="DH156" t="s">
        <v>3</v>
      </c>
      <c r="DI156" t="s">
        <v>134</v>
      </c>
      <c r="DJ156" t="s">
        <v>134</v>
      </c>
      <c r="DK156" t="s">
        <v>3</v>
      </c>
      <c r="DL156" t="s">
        <v>3</v>
      </c>
      <c r="DM156" t="s">
        <v>3</v>
      </c>
      <c r="DN156">
        <v>87</v>
      </c>
      <c r="DO156">
        <v>105</v>
      </c>
      <c r="DP156">
        <v>1.087</v>
      </c>
      <c r="DQ156">
        <v>1</v>
      </c>
      <c r="DU156">
        <v>1013</v>
      </c>
      <c r="DV156" t="s">
        <v>164</v>
      </c>
      <c r="DW156" t="s">
        <v>164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107204306</v>
      </c>
      <c r="EF156">
        <v>30</v>
      </c>
      <c r="EG156" t="s">
        <v>126</v>
      </c>
      <c r="EH156">
        <v>0</v>
      </c>
      <c r="EI156" t="s">
        <v>3</v>
      </c>
      <c r="EJ156">
        <v>1</v>
      </c>
      <c r="EK156">
        <v>80</v>
      </c>
      <c r="EL156" t="s">
        <v>160</v>
      </c>
      <c r="EM156" t="s">
        <v>161</v>
      </c>
      <c r="EO156" t="s">
        <v>146</v>
      </c>
      <c r="EQ156">
        <v>131584</v>
      </c>
      <c r="ER156">
        <v>1914.85</v>
      </c>
      <c r="ES156">
        <v>136.63999999999999</v>
      </c>
      <c r="ET156">
        <v>326.20999999999998</v>
      </c>
      <c r="EU156">
        <v>32.53</v>
      </c>
      <c r="EV156">
        <v>1452</v>
      </c>
      <c r="EW156">
        <v>110</v>
      </c>
      <c r="EX156">
        <v>0</v>
      </c>
      <c r="EY156">
        <v>0</v>
      </c>
      <c r="FQ156">
        <v>0</v>
      </c>
      <c r="FR156">
        <f t="shared" si="237"/>
        <v>0</v>
      </c>
      <c r="FS156">
        <v>0</v>
      </c>
      <c r="FX156">
        <v>87</v>
      </c>
      <c r="FY156">
        <v>105</v>
      </c>
      <c r="GA156" t="s">
        <v>3</v>
      </c>
      <c r="GD156">
        <v>0</v>
      </c>
      <c r="GF156">
        <v>-1382981873</v>
      </c>
      <c r="GG156">
        <v>2</v>
      </c>
      <c r="GH156">
        <v>1</v>
      </c>
      <c r="GI156">
        <v>2</v>
      </c>
      <c r="GJ156">
        <v>0</v>
      </c>
      <c r="GK156">
        <f>ROUND(R156*(R12)/100,2)</f>
        <v>532.46</v>
      </c>
      <c r="GL156">
        <f t="shared" si="238"/>
        <v>0</v>
      </c>
      <c r="GM156">
        <f t="shared" si="239"/>
        <v>35570.86</v>
      </c>
      <c r="GN156">
        <f t="shared" si="240"/>
        <v>35570.86</v>
      </c>
      <c r="GO156">
        <f t="shared" si="241"/>
        <v>0</v>
      </c>
      <c r="GP156">
        <f t="shared" si="242"/>
        <v>0</v>
      </c>
      <c r="GR156">
        <v>0</v>
      </c>
      <c r="GS156">
        <v>3</v>
      </c>
      <c r="GT156">
        <v>0</v>
      </c>
      <c r="GU156" t="s">
        <v>3</v>
      </c>
      <c r="GV156">
        <f t="shared" si="243"/>
        <v>0</v>
      </c>
      <c r="GW156">
        <v>1</v>
      </c>
      <c r="GX156">
        <f t="shared" si="244"/>
        <v>0</v>
      </c>
      <c r="HA156">
        <v>0</v>
      </c>
      <c r="HB156">
        <v>0</v>
      </c>
      <c r="HC156">
        <f t="shared" si="24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18</v>
      </c>
      <c r="B157">
        <v>1</v>
      </c>
      <c r="C157">
        <v>134</v>
      </c>
      <c r="E157" t="s">
        <v>315</v>
      </c>
      <c r="F157" t="s">
        <v>182</v>
      </c>
      <c r="G157" t="s">
        <v>183</v>
      </c>
      <c r="H157" t="s">
        <v>155</v>
      </c>
      <c r="I157">
        <f>I156*J157</f>
        <v>6.2799999999999995E-2</v>
      </c>
      <c r="J157">
        <v>0.19999999999999998</v>
      </c>
      <c r="K157">
        <v>0.2</v>
      </c>
      <c r="O157">
        <f t="shared" si="216"/>
        <v>6.77</v>
      </c>
      <c r="P157">
        <f t="shared" si="217"/>
        <v>6.77</v>
      </c>
      <c r="Q157">
        <f>(ROUND((ROUND(((ET157)*AV157*I157),2)*BB157),2)+ROUND((ROUND(((AE157-(EU157))*AV157*I157),2)*BS157),2))</f>
        <v>0</v>
      </c>
      <c r="R157">
        <f t="shared" si="218"/>
        <v>0</v>
      </c>
      <c r="S157">
        <f t="shared" si="219"/>
        <v>0</v>
      </c>
      <c r="T157">
        <f t="shared" si="220"/>
        <v>0</v>
      </c>
      <c r="U157">
        <f t="shared" si="221"/>
        <v>0</v>
      </c>
      <c r="V157">
        <f t="shared" si="222"/>
        <v>0</v>
      </c>
      <c r="W157">
        <f t="shared" si="223"/>
        <v>0</v>
      </c>
      <c r="X157">
        <f t="shared" si="224"/>
        <v>0</v>
      </c>
      <c r="Y157">
        <f t="shared" si="224"/>
        <v>0</v>
      </c>
      <c r="AA157">
        <v>109151981</v>
      </c>
      <c r="AB157">
        <f t="shared" si="225"/>
        <v>5.67</v>
      </c>
      <c r="AC157">
        <f t="shared" si="246"/>
        <v>5.67</v>
      </c>
      <c r="AD157">
        <f>ROUND((((ET157)-(EU157))+AE157),6)</f>
        <v>0</v>
      </c>
      <c r="AE157">
        <f t="shared" ref="AE157:AF159" si="247">ROUND((EU157),6)</f>
        <v>0</v>
      </c>
      <c r="AF157">
        <f t="shared" si="247"/>
        <v>0</v>
      </c>
      <c r="AG157">
        <f t="shared" si="226"/>
        <v>0</v>
      </c>
      <c r="AH157">
        <f t="shared" ref="AH157:AI159" si="248">(EW157)</f>
        <v>0</v>
      </c>
      <c r="AI157">
        <f t="shared" si="248"/>
        <v>0</v>
      </c>
      <c r="AJ157">
        <f t="shared" si="227"/>
        <v>0</v>
      </c>
      <c r="AK157">
        <v>5.67</v>
      </c>
      <c r="AL157">
        <v>5.67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18.8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184</v>
      </c>
      <c r="BM157">
        <v>80</v>
      </c>
      <c r="BN157">
        <v>0</v>
      </c>
      <c r="BO157" t="s">
        <v>182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28"/>
        <v>6.77</v>
      </c>
      <c r="CQ157">
        <f t="shared" si="229"/>
        <v>106.6</v>
      </c>
      <c r="CR157">
        <f>(ROUND((ROUND(((ET157)*AV157*1),2)*BB157),2)+ROUND((ROUND(((AE157-(EU157))*AV157*1),2)*BS157),2))</f>
        <v>0</v>
      </c>
      <c r="CS157">
        <f t="shared" si="230"/>
        <v>0</v>
      </c>
      <c r="CT157">
        <f t="shared" si="231"/>
        <v>0</v>
      </c>
      <c r="CU157">
        <f t="shared" si="232"/>
        <v>0</v>
      </c>
      <c r="CV157">
        <f t="shared" si="233"/>
        <v>0</v>
      </c>
      <c r="CW157">
        <f t="shared" si="234"/>
        <v>0</v>
      </c>
      <c r="CX157">
        <f t="shared" si="234"/>
        <v>0</v>
      </c>
      <c r="CY157">
        <f t="shared" si="235"/>
        <v>0</v>
      </c>
      <c r="CZ157">
        <f t="shared" si="23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1.087</v>
      </c>
      <c r="DQ157">
        <v>1</v>
      </c>
      <c r="DU157">
        <v>1007</v>
      </c>
      <c r="DV157" t="s">
        <v>155</v>
      </c>
      <c r="DW157" t="s">
        <v>155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107204306</v>
      </c>
      <c r="EF157">
        <v>30</v>
      </c>
      <c r="EG157" t="s">
        <v>126</v>
      </c>
      <c r="EH157">
        <v>0</v>
      </c>
      <c r="EI157" t="s">
        <v>3</v>
      </c>
      <c r="EJ157">
        <v>1</v>
      </c>
      <c r="EK157">
        <v>80</v>
      </c>
      <c r="EL157" t="s">
        <v>160</v>
      </c>
      <c r="EM157" t="s">
        <v>161</v>
      </c>
      <c r="EO157" t="s">
        <v>3</v>
      </c>
      <c r="EQ157">
        <v>0</v>
      </c>
      <c r="ER157">
        <v>5.67</v>
      </c>
      <c r="ES157">
        <v>5.67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237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138241181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238"/>
        <v>0</v>
      </c>
      <c r="GM157">
        <f t="shared" si="239"/>
        <v>6.77</v>
      </c>
      <c r="GN157">
        <f t="shared" si="240"/>
        <v>6.77</v>
      </c>
      <c r="GO157">
        <f t="shared" si="241"/>
        <v>0</v>
      </c>
      <c r="GP157">
        <f t="shared" si="242"/>
        <v>0</v>
      </c>
      <c r="GR157">
        <v>0</v>
      </c>
      <c r="GS157">
        <v>3</v>
      </c>
      <c r="GT157">
        <v>0</v>
      </c>
      <c r="GU157" t="s">
        <v>3</v>
      </c>
      <c r="GV157">
        <f t="shared" si="243"/>
        <v>0</v>
      </c>
      <c r="GW157">
        <v>1</v>
      </c>
      <c r="GX157">
        <f t="shared" si="244"/>
        <v>0</v>
      </c>
      <c r="HA157">
        <v>0</v>
      </c>
      <c r="HB157">
        <v>0</v>
      </c>
      <c r="HC157">
        <f t="shared" si="24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131</v>
      </c>
      <c r="E158" t="s">
        <v>316</v>
      </c>
      <c r="F158" t="s">
        <v>250</v>
      </c>
      <c r="G158" t="s">
        <v>251</v>
      </c>
      <c r="H158" t="s">
        <v>169</v>
      </c>
      <c r="I158">
        <f>I156*J158</f>
        <v>0.33284000000000002</v>
      </c>
      <c r="J158">
        <v>1.06</v>
      </c>
      <c r="K158">
        <v>1.06</v>
      </c>
      <c r="O158">
        <f t="shared" si="216"/>
        <v>8129.72</v>
      </c>
      <c r="P158">
        <f t="shared" si="217"/>
        <v>8129.72</v>
      </c>
      <c r="Q158">
        <f>(ROUND((ROUND(((ET158)*AV158*I158),2)*BB158),2)+ROUND((ROUND(((AE158-(EU158))*AV158*I158),2)*BS158),2))</f>
        <v>0</v>
      </c>
      <c r="R158">
        <f t="shared" si="218"/>
        <v>0</v>
      </c>
      <c r="S158">
        <f t="shared" si="219"/>
        <v>0</v>
      </c>
      <c r="T158">
        <f t="shared" si="220"/>
        <v>0</v>
      </c>
      <c r="U158">
        <f t="shared" si="221"/>
        <v>0</v>
      </c>
      <c r="V158">
        <f t="shared" si="222"/>
        <v>0</v>
      </c>
      <c r="W158">
        <f t="shared" si="223"/>
        <v>0</v>
      </c>
      <c r="X158">
        <f t="shared" si="224"/>
        <v>0</v>
      </c>
      <c r="Y158">
        <f t="shared" si="224"/>
        <v>0</v>
      </c>
      <c r="AA158">
        <v>109151981</v>
      </c>
      <c r="AB158">
        <f t="shared" si="225"/>
        <v>7879.13</v>
      </c>
      <c r="AC158">
        <f t="shared" si="246"/>
        <v>7879.13</v>
      </c>
      <c r="AD158">
        <f>ROUND((((ET158)-(EU158))+AE158),6)</f>
        <v>0</v>
      </c>
      <c r="AE158">
        <f t="shared" si="247"/>
        <v>0</v>
      </c>
      <c r="AF158">
        <f t="shared" si="247"/>
        <v>0</v>
      </c>
      <c r="AG158">
        <f t="shared" si="226"/>
        <v>0</v>
      </c>
      <c r="AH158">
        <f t="shared" si="248"/>
        <v>0</v>
      </c>
      <c r="AI158">
        <f t="shared" si="248"/>
        <v>0</v>
      </c>
      <c r="AJ158">
        <f t="shared" si="227"/>
        <v>0</v>
      </c>
      <c r="AK158">
        <v>7879.13</v>
      </c>
      <c r="AL158">
        <v>7879.13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3.1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252</v>
      </c>
      <c r="BM158">
        <v>80</v>
      </c>
      <c r="BN158">
        <v>0</v>
      </c>
      <c r="BO158" t="s">
        <v>250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228"/>
        <v>8129.72</v>
      </c>
      <c r="CQ158">
        <f t="shared" si="229"/>
        <v>24425.3</v>
      </c>
      <c r="CR158">
        <f>(ROUND((ROUND(((ET158)*AV158*1),2)*BB158),2)+ROUND((ROUND(((AE158-(EU158))*AV158*1),2)*BS158),2))</f>
        <v>0</v>
      </c>
      <c r="CS158">
        <f t="shared" si="230"/>
        <v>0</v>
      </c>
      <c r="CT158">
        <f t="shared" si="231"/>
        <v>0</v>
      </c>
      <c r="CU158">
        <f t="shared" si="232"/>
        <v>0</v>
      </c>
      <c r="CV158">
        <f t="shared" si="233"/>
        <v>0</v>
      </c>
      <c r="CW158">
        <f t="shared" si="234"/>
        <v>0</v>
      </c>
      <c r="CX158">
        <f t="shared" si="234"/>
        <v>0</v>
      </c>
      <c r="CY158">
        <f t="shared" si="235"/>
        <v>0</v>
      </c>
      <c r="CZ158">
        <f t="shared" si="23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87</v>
      </c>
      <c r="DO158">
        <v>105</v>
      </c>
      <c r="DP158">
        <v>1.087</v>
      </c>
      <c r="DQ158">
        <v>1</v>
      </c>
      <c r="DU158">
        <v>1009</v>
      </c>
      <c r="DV158" t="s">
        <v>169</v>
      </c>
      <c r="DW158" t="s">
        <v>169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107204306</v>
      </c>
      <c r="EF158">
        <v>30</v>
      </c>
      <c r="EG158" t="s">
        <v>126</v>
      </c>
      <c r="EH158">
        <v>0</v>
      </c>
      <c r="EI158" t="s">
        <v>3</v>
      </c>
      <c r="EJ158">
        <v>1</v>
      </c>
      <c r="EK158">
        <v>80</v>
      </c>
      <c r="EL158" t="s">
        <v>160</v>
      </c>
      <c r="EM158" t="s">
        <v>161</v>
      </c>
      <c r="EO158" t="s">
        <v>3</v>
      </c>
      <c r="EQ158">
        <v>0</v>
      </c>
      <c r="ER158">
        <v>7879.13</v>
      </c>
      <c r="ES158">
        <v>7879.13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237"/>
        <v>0</v>
      </c>
      <c r="FS158">
        <v>0</v>
      </c>
      <c r="FX158">
        <v>87</v>
      </c>
      <c r="FY158">
        <v>105</v>
      </c>
      <c r="GA158" t="s">
        <v>3</v>
      </c>
      <c r="GD158">
        <v>0</v>
      </c>
      <c r="GF158">
        <v>-1850011472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238"/>
        <v>0</v>
      </c>
      <c r="GM158">
        <f t="shared" si="239"/>
        <v>8129.72</v>
      </c>
      <c r="GN158">
        <f t="shared" si="240"/>
        <v>8129.72</v>
      </c>
      <c r="GO158">
        <f t="shared" si="241"/>
        <v>0</v>
      </c>
      <c r="GP158">
        <f t="shared" si="242"/>
        <v>0</v>
      </c>
      <c r="GR158">
        <v>0</v>
      </c>
      <c r="GS158">
        <v>3</v>
      </c>
      <c r="GT158">
        <v>0</v>
      </c>
      <c r="GU158" t="s">
        <v>3</v>
      </c>
      <c r="GV158">
        <f t="shared" si="243"/>
        <v>0</v>
      </c>
      <c r="GW158">
        <v>1</v>
      </c>
      <c r="GX158">
        <f t="shared" si="244"/>
        <v>0</v>
      </c>
      <c r="HA158">
        <v>0</v>
      </c>
      <c r="HB158">
        <v>0</v>
      </c>
      <c r="HC158">
        <f t="shared" si="24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18</v>
      </c>
      <c r="B159">
        <v>1</v>
      </c>
      <c r="C159">
        <v>133</v>
      </c>
      <c r="E159" t="s">
        <v>317</v>
      </c>
      <c r="F159" t="s">
        <v>190</v>
      </c>
      <c r="G159" t="s">
        <v>191</v>
      </c>
      <c r="H159" t="s">
        <v>155</v>
      </c>
      <c r="I159">
        <f>I156*J159</f>
        <v>0.18840000000000004</v>
      </c>
      <c r="J159">
        <v>0.60000000000000009</v>
      </c>
      <c r="K159">
        <v>0.6</v>
      </c>
      <c r="O159">
        <f t="shared" si="216"/>
        <v>19.39</v>
      </c>
      <c r="P159">
        <f t="shared" si="217"/>
        <v>19.39</v>
      </c>
      <c r="Q159">
        <f>(ROUND((ROUND(((ET159)*AV159*I159),2)*BB159),2)+ROUND((ROUND(((AE159-(EU159))*AV159*I159),2)*BS159),2))</f>
        <v>0</v>
      </c>
      <c r="R159">
        <f t="shared" si="218"/>
        <v>0</v>
      </c>
      <c r="S159">
        <f t="shared" si="219"/>
        <v>0</v>
      </c>
      <c r="T159">
        <f t="shared" si="220"/>
        <v>0</v>
      </c>
      <c r="U159">
        <f t="shared" si="221"/>
        <v>0</v>
      </c>
      <c r="V159">
        <f t="shared" si="222"/>
        <v>0</v>
      </c>
      <c r="W159">
        <f t="shared" si="223"/>
        <v>0</v>
      </c>
      <c r="X159">
        <f t="shared" si="224"/>
        <v>0</v>
      </c>
      <c r="Y159">
        <f t="shared" si="224"/>
        <v>0</v>
      </c>
      <c r="AA159">
        <v>109151981</v>
      </c>
      <c r="AB159">
        <f t="shared" si="225"/>
        <v>5.91</v>
      </c>
      <c r="AC159">
        <f t="shared" si="246"/>
        <v>5.91</v>
      </c>
      <c r="AD159">
        <f>ROUND((((ET159)-(EU159))+AE159),6)</f>
        <v>0</v>
      </c>
      <c r="AE159">
        <f t="shared" si="247"/>
        <v>0</v>
      </c>
      <c r="AF159">
        <f t="shared" si="247"/>
        <v>0</v>
      </c>
      <c r="AG159">
        <f t="shared" si="226"/>
        <v>0</v>
      </c>
      <c r="AH159">
        <f t="shared" si="248"/>
        <v>0</v>
      </c>
      <c r="AI159">
        <f t="shared" si="248"/>
        <v>0</v>
      </c>
      <c r="AJ159">
        <f t="shared" si="227"/>
        <v>0</v>
      </c>
      <c r="AK159">
        <v>5.91</v>
      </c>
      <c r="AL159">
        <v>5.91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17.47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192</v>
      </c>
      <c r="BM159">
        <v>80</v>
      </c>
      <c r="BN159">
        <v>0</v>
      </c>
      <c r="BO159" t="s">
        <v>190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28"/>
        <v>19.39</v>
      </c>
      <c r="CQ159">
        <f t="shared" si="229"/>
        <v>103.25</v>
      </c>
      <c r="CR159">
        <f>(ROUND((ROUND(((ET159)*AV159*1),2)*BB159),2)+ROUND((ROUND(((AE159-(EU159))*AV159*1),2)*BS159),2))</f>
        <v>0</v>
      </c>
      <c r="CS159">
        <f t="shared" si="230"/>
        <v>0</v>
      </c>
      <c r="CT159">
        <f t="shared" si="231"/>
        <v>0</v>
      </c>
      <c r="CU159">
        <f t="shared" si="232"/>
        <v>0</v>
      </c>
      <c r="CV159">
        <f t="shared" si="233"/>
        <v>0</v>
      </c>
      <c r="CW159">
        <f t="shared" si="234"/>
        <v>0</v>
      </c>
      <c r="CX159">
        <f t="shared" si="234"/>
        <v>0</v>
      </c>
      <c r="CY159">
        <f t="shared" si="235"/>
        <v>0</v>
      </c>
      <c r="CZ159">
        <f t="shared" si="23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1.087</v>
      </c>
      <c r="DQ159">
        <v>1</v>
      </c>
      <c r="DU159">
        <v>1007</v>
      </c>
      <c r="DV159" t="s">
        <v>155</v>
      </c>
      <c r="DW159" t="s">
        <v>155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107204306</v>
      </c>
      <c r="EF159">
        <v>30</v>
      </c>
      <c r="EG159" t="s">
        <v>126</v>
      </c>
      <c r="EH159">
        <v>0</v>
      </c>
      <c r="EI159" t="s">
        <v>3</v>
      </c>
      <c r="EJ159">
        <v>1</v>
      </c>
      <c r="EK159">
        <v>80</v>
      </c>
      <c r="EL159" t="s">
        <v>160</v>
      </c>
      <c r="EM159" t="s">
        <v>161</v>
      </c>
      <c r="EO159" t="s">
        <v>3</v>
      </c>
      <c r="EQ159">
        <v>0</v>
      </c>
      <c r="ER159">
        <v>5.91</v>
      </c>
      <c r="ES159">
        <v>5.91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237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-1236741395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238"/>
        <v>0</v>
      </c>
      <c r="GM159">
        <f t="shared" si="239"/>
        <v>19.39</v>
      </c>
      <c r="GN159">
        <f t="shared" si="240"/>
        <v>19.39</v>
      </c>
      <c r="GO159">
        <f t="shared" si="241"/>
        <v>0</v>
      </c>
      <c r="GP159">
        <f t="shared" si="242"/>
        <v>0</v>
      </c>
      <c r="GR159">
        <v>0</v>
      </c>
      <c r="GS159">
        <v>3</v>
      </c>
      <c r="GT159">
        <v>0</v>
      </c>
      <c r="GU159" t="s">
        <v>3</v>
      </c>
      <c r="GV159">
        <f t="shared" si="243"/>
        <v>0</v>
      </c>
      <c r="GW159">
        <v>1</v>
      </c>
      <c r="GX159">
        <f t="shared" si="244"/>
        <v>0</v>
      </c>
      <c r="HA159">
        <v>0</v>
      </c>
      <c r="HB159">
        <v>0</v>
      </c>
      <c r="HC159">
        <f t="shared" si="24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ROW(SmtRes!A142)</f>
        <v>142</v>
      </c>
      <c r="D160">
        <f>ROW(EtalonRes!A147)</f>
        <v>147</v>
      </c>
      <c r="E160" t="s">
        <v>37</v>
      </c>
      <c r="F160" t="s">
        <v>318</v>
      </c>
      <c r="G160" t="s">
        <v>319</v>
      </c>
      <c r="H160" t="s">
        <v>164</v>
      </c>
      <c r="I160">
        <v>0.31391999999999998</v>
      </c>
      <c r="J160">
        <v>0</v>
      </c>
      <c r="K160">
        <v>0.31391999999999998</v>
      </c>
      <c r="O160">
        <f t="shared" si="216"/>
        <v>6911.46</v>
      </c>
      <c r="P160">
        <f t="shared" si="217"/>
        <v>230.99</v>
      </c>
      <c r="Q160">
        <f>(ROUND((ROUND((((ET160*1.15))*AV160*I160),2)*BB160),2)+ROUND((ROUND(((AE160-((EU160*1.15)))*AV160*I160),2)*BS160),2))</f>
        <v>390.11</v>
      </c>
      <c r="R160">
        <f t="shared" si="218"/>
        <v>138.12</v>
      </c>
      <c r="S160">
        <f t="shared" si="219"/>
        <v>6290.36</v>
      </c>
      <c r="T160">
        <f t="shared" si="220"/>
        <v>0</v>
      </c>
      <c r="U160">
        <f t="shared" si="221"/>
        <v>18.286571433599995</v>
      </c>
      <c r="V160">
        <f t="shared" si="222"/>
        <v>0</v>
      </c>
      <c r="W160">
        <f t="shared" si="223"/>
        <v>0</v>
      </c>
      <c r="X160">
        <f t="shared" si="224"/>
        <v>4529.0600000000004</v>
      </c>
      <c r="Y160">
        <f t="shared" si="224"/>
        <v>3208.08</v>
      </c>
      <c r="AA160">
        <v>109151981</v>
      </c>
      <c r="AB160">
        <f t="shared" si="225"/>
        <v>952.84699999999998</v>
      </c>
      <c r="AC160">
        <f t="shared" si="246"/>
        <v>108.54</v>
      </c>
      <c r="AD160">
        <f>ROUND(((((ET160*1.15))-((EU160*1.15)))+AE160),6)</f>
        <v>136.91900000000001</v>
      </c>
      <c r="AE160">
        <f>ROUND(((EU160*1.15)),6)</f>
        <v>15.5365</v>
      </c>
      <c r="AF160">
        <f>ROUND(((EV160*1.15)),6)</f>
        <v>707.38800000000003</v>
      </c>
      <c r="AG160">
        <f t="shared" si="226"/>
        <v>0</v>
      </c>
      <c r="AH160">
        <f>((EW160*1.15))</f>
        <v>53.589999999999996</v>
      </c>
      <c r="AI160">
        <f>((EX160*1.15))</f>
        <v>0</v>
      </c>
      <c r="AJ160">
        <f t="shared" si="227"/>
        <v>0</v>
      </c>
      <c r="AK160">
        <v>842.72</v>
      </c>
      <c r="AL160">
        <v>108.54</v>
      </c>
      <c r="AM160">
        <v>119.06</v>
      </c>
      <c r="AN160">
        <v>13.51</v>
      </c>
      <c r="AO160">
        <v>615.12</v>
      </c>
      <c r="AP160">
        <v>0</v>
      </c>
      <c r="AQ160">
        <v>46.6</v>
      </c>
      <c r="AR160">
        <v>0</v>
      </c>
      <c r="AS160">
        <v>0</v>
      </c>
      <c r="AT160">
        <v>72</v>
      </c>
      <c r="AU160">
        <v>51</v>
      </c>
      <c r="AV160">
        <v>1.087</v>
      </c>
      <c r="AW160">
        <v>1</v>
      </c>
      <c r="AZ160">
        <v>1</v>
      </c>
      <c r="BA160">
        <v>26.06</v>
      </c>
      <c r="BB160">
        <v>8.35</v>
      </c>
      <c r="BC160">
        <v>6.78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320</v>
      </c>
      <c r="BM160">
        <v>80</v>
      </c>
      <c r="BN160">
        <v>0</v>
      </c>
      <c r="BO160" t="s">
        <v>318</v>
      </c>
      <c r="BP160">
        <v>1</v>
      </c>
      <c r="BQ160">
        <v>30</v>
      </c>
      <c r="BR160">
        <v>0</v>
      </c>
      <c r="BS160">
        <v>26.06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72</v>
      </c>
      <c r="CA160">
        <v>51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143</v>
      </c>
      <c r="CO160">
        <v>0</v>
      </c>
      <c r="CP160">
        <f t="shared" si="228"/>
        <v>6911.46</v>
      </c>
      <c r="CQ160">
        <f t="shared" si="229"/>
        <v>735.9</v>
      </c>
      <c r="CR160">
        <f>(ROUND((ROUND((((ET160*1.15))*AV160*1),2)*BB160),2)+ROUND((ROUND(((AE160-((EU160*1.15)))*AV160*1),2)*BS160),2))</f>
        <v>1242.73</v>
      </c>
      <c r="CS160">
        <f t="shared" si="230"/>
        <v>440.15</v>
      </c>
      <c r="CT160">
        <f t="shared" si="231"/>
        <v>20038.32</v>
      </c>
      <c r="CU160">
        <f t="shared" si="232"/>
        <v>0</v>
      </c>
      <c r="CV160">
        <f t="shared" si="233"/>
        <v>58.252329999999994</v>
      </c>
      <c r="CW160">
        <f t="shared" si="234"/>
        <v>0</v>
      </c>
      <c r="CX160">
        <f t="shared" si="234"/>
        <v>0</v>
      </c>
      <c r="CY160">
        <f t="shared" si="235"/>
        <v>4529.0591999999997</v>
      </c>
      <c r="CZ160">
        <f t="shared" si="236"/>
        <v>3208.0835999999999</v>
      </c>
      <c r="DC160" t="s">
        <v>3</v>
      </c>
      <c r="DD160" t="s">
        <v>3</v>
      </c>
      <c r="DE160" t="s">
        <v>134</v>
      </c>
      <c r="DF160" t="s">
        <v>134</v>
      </c>
      <c r="DG160" t="s">
        <v>134</v>
      </c>
      <c r="DH160" t="s">
        <v>3</v>
      </c>
      <c r="DI160" t="s">
        <v>134</v>
      </c>
      <c r="DJ160" t="s">
        <v>134</v>
      </c>
      <c r="DK160" t="s">
        <v>3</v>
      </c>
      <c r="DL160" t="s">
        <v>3</v>
      </c>
      <c r="DM160" t="s">
        <v>3</v>
      </c>
      <c r="DN160">
        <v>87</v>
      </c>
      <c r="DO160">
        <v>105</v>
      </c>
      <c r="DP160">
        <v>1.087</v>
      </c>
      <c r="DQ160">
        <v>1</v>
      </c>
      <c r="DU160">
        <v>1013</v>
      </c>
      <c r="DV160" t="s">
        <v>164</v>
      </c>
      <c r="DW160" t="s">
        <v>164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107204306</v>
      </c>
      <c r="EF160">
        <v>30</v>
      </c>
      <c r="EG160" t="s">
        <v>126</v>
      </c>
      <c r="EH160">
        <v>0</v>
      </c>
      <c r="EI160" t="s">
        <v>3</v>
      </c>
      <c r="EJ160">
        <v>1</v>
      </c>
      <c r="EK160">
        <v>80</v>
      </c>
      <c r="EL160" t="s">
        <v>160</v>
      </c>
      <c r="EM160" t="s">
        <v>161</v>
      </c>
      <c r="EO160" t="s">
        <v>146</v>
      </c>
      <c r="EQ160">
        <v>131584</v>
      </c>
      <c r="ER160">
        <v>842.72</v>
      </c>
      <c r="ES160">
        <v>108.54</v>
      </c>
      <c r="ET160">
        <v>119.06</v>
      </c>
      <c r="EU160">
        <v>13.51</v>
      </c>
      <c r="EV160">
        <v>615.12</v>
      </c>
      <c r="EW160">
        <v>46.6</v>
      </c>
      <c r="EX160">
        <v>0</v>
      </c>
      <c r="EY160">
        <v>0</v>
      </c>
      <c r="FQ160">
        <v>0</v>
      </c>
      <c r="FR160">
        <f t="shared" si="237"/>
        <v>0</v>
      </c>
      <c r="FS160">
        <v>0</v>
      </c>
      <c r="FX160">
        <v>87</v>
      </c>
      <c r="FY160">
        <v>105</v>
      </c>
      <c r="GA160" t="s">
        <v>3</v>
      </c>
      <c r="GD160">
        <v>0</v>
      </c>
      <c r="GF160">
        <v>-409288810</v>
      </c>
      <c r="GG160">
        <v>2</v>
      </c>
      <c r="GH160">
        <v>1</v>
      </c>
      <c r="GI160">
        <v>2</v>
      </c>
      <c r="GJ160">
        <v>0</v>
      </c>
      <c r="GK160">
        <f>ROUND(R160*(R12)/100,2)</f>
        <v>220.99</v>
      </c>
      <c r="GL160">
        <f t="shared" si="238"/>
        <v>0</v>
      </c>
      <c r="GM160">
        <f t="shared" si="239"/>
        <v>14869.59</v>
      </c>
      <c r="GN160">
        <f t="shared" si="240"/>
        <v>14869.59</v>
      </c>
      <c r="GO160">
        <f t="shared" si="241"/>
        <v>0</v>
      </c>
      <c r="GP160">
        <f t="shared" si="242"/>
        <v>0</v>
      </c>
      <c r="GR160">
        <v>0</v>
      </c>
      <c r="GS160">
        <v>3</v>
      </c>
      <c r="GT160">
        <v>0</v>
      </c>
      <c r="GU160" t="s">
        <v>3</v>
      </c>
      <c r="GV160">
        <f t="shared" si="243"/>
        <v>0</v>
      </c>
      <c r="GW160">
        <v>1</v>
      </c>
      <c r="GX160">
        <f t="shared" si="244"/>
        <v>0</v>
      </c>
      <c r="HA160">
        <v>0</v>
      </c>
      <c r="HB160">
        <v>0</v>
      </c>
      <c r="HC160">
        <f t="shared" si="24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ROW(SmtRes!A148)</f>
        <v>148</v>
      </c>
      <c r="D161">
        <f>ROW(EtalonRes!A154)</f>
        <v>154</v>
      </c>
      <c r="E161" t="s">
        <v>44</v>
      </c>
      <c r="F161" t="s">
        <v>303</v>
      </c>
      <c r="G161" t="s">
        <v>321</v>
      </c>
      <c r="H161" t="s">
        <v>164</v>
      </c>
      <c r="I161">
        <v>0.29671999999999998</v>
      </c>
      <c r="J161">
        <v>0</v>
      </c>
      <c r="K161">
        <v>0.29671999999999998</v>
      </c>
      <c r="O161">
        <f t="shared" si="216"/>
        <v>11555.61</v>
      </c>
      <c r="P161">
        <f t="shared" si="217"/>
        <v>104.89</v>
      </c>
      <c r="Q161">
        <f>(ROUND((ROUND((((ET161*1.15))*AV161*I161),2)*BB161),2)+ROUND((ROUND(((AE161-((EU161*1.15)))*AV161*I161),2)*BS161),2))</f>
        <v>975.38</v>
      </c>
      <c r="R161">
        <f t="shared" si="218"/>
        <v>530.84</v>
      </c>
      <c r="S161">
        <f t="shared" si="219"/>
        <v>10475.34</v>
      </c>
      <c r="T161">
        <f t="shared" si="220"/>
        <v>0</v>
      </c>
      <c r="U161">
        <f t="shared" si="221"/>
        <v>30.452108035599991</v>
      </c>
      <c r="V161">
        <f t="shared" si="222"/>
        <v>0</v>
      </c>
      <c r="W161">
        <f t="shared" si="223"/>
        <v>0</v>
      </c>
      <c r="X161">
        <f t="shared" si="224"/>
        <v>7542.24</v>
      </c>
      <c r="Y161">
        <f t="shared" si="224"/>
        <v>5342.42</v>
      </c>
      <c r="AA161">
        <v>109151981</v>
      </c>
      <c r="AB161">
        <f t="shared" si="225"/>
        <v>1560.5664999999999</v>
      </c>
      <c r="AC161">
        <f t="shared" si="246"/>
        <v>44.51</v>
      </c>
      <c r="AD161">
        <f>ROUND(((((ET161*1.15))-((EU161*1.15)))+AE161),6)</f>
        <v>269.77850000000001</v>
      </c>
      <c r="AE161">
        <f>ROUND(((EU161*1.15)),6)</f>
        <v>63.169499999999999</v>
      </c>
      <c r="AF161">
        <f>ROUND(((EV161*1.15)),6)</f>
        <v>1246.278</v>
      </c>
      <c r="AG161">
        <f t="shared" si="226"/>
        <v>0</v>
      </c>
      <c r="AH161">
        <f>((EW161*1.15))</f>
        <v>94.414999999999992</v>
      </c>
      <c r="AI161">
        <f>((EX161*1.15))</f>
        <v>0</v>
      </c>
      <c r="AJ161">
        <f t="shared" si="227"/>
        <v>0</v>
      </c>
      <c r="AK161">
        <v>1362.82</v>
      </c>
      <c r="AL161">
        <v>44.51</v>
      </c>
      <c r="AM161">
        <v>234.59</v>
      </c>
      <c r="AN161">
        <v>54.93</v>
      </c>
      <c r="AO161">
        <v>1083.72</v>
      </c>
      <c r="AP161">
        <v>0</v>
      </c>
      <c r="AQ161">
        <v>82.1</v>
      </c>
      <c r="AR161">
        <v>0</v>
      </c>
      <c r="AS161">
        <v>0</v>
      </c>
      <c r="AT161">
        <v>72</v>
      </c>
      <c r="AU161">
        <v>51</v>
      </c>
      <c r="AV161">
        <v>1.087</v>
      </c>
      <c r="AW161">
        <v>1</v>
      </c>
      <c r="AZ161">
        <v>1</v>
      </c>
      <c r="BA161">
        <v>26.06</v>
      </c>
      <c r="BB161">
        <v>11.21</v>
      </c>
      <c r="BC161">
        <v>7.94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305</v>
      </c>
      <c r="BM161">
        <v>80</v>
      </c>
      <c r="BN161">
        <v>0</v>
      </c>
      <c r="BO161" t="s">
        <v>303</v>
      </c>
      <c r="BP161">
        <v>1</v>
      </c>
      <c r="BQ161">
        <v>30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72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143</v>
      </c>
      <c r="CO161">
        <v>0</v>
      </c>
      <c r="CP161">
        <f t="shared" si="228"/>
        <v>11555.61</v>
      </c>
      <c r="CQ161">
        <f t="shared" si="229"/>
        <v>353.41</v>
      </c>
      <c r="CR161">
        <f>(ROUND((ROUND((((ET161*1.15))*AV161*1),2)*BB161),2)+ROUND((ROUND(((AE161-((EU161*1.15)))*AV161*1),2)*BS161),2))</f>
        <v>3287.33</v>
      </c>
      <c r="CS161">
        <f t="shared" si="230"/>
        <v>1789.54</v>
      </c>
      <c r="CT161">
        <f t="shared" si="231"/>
        <v>35303.480000000003</v>
      </c>
      <c r="CU161">
        <f t="shared" si="232"/>
        <v>0</v>
      </c>
      <c r="CV161">
        <f t="shared" si="233"/>
        <v>102.62910499999998</v>
      </c>
      <c r="CW161">
        <f t="shared" si="234"/>
        <v>0</v>
      </c>
      <c r="CX161">
        <f t="shared" si="234"/>
        <v>0</v>
      </c>
      <c r="CY161">
        <f t="shared" si="235"/>
        <v>7542.2447999999995</v>
      </c>
      <c r="CZ161">
        <f t="shared" si="236"/>
        <v>5342.4234000000006</v>
      </c>
      <c r="DC161" t="s">
        <v>3</v>
      </c>
      <c r="DD161" t="s">
        <v>3</v>
      </c>
      <c r="DE161" t="s">
        <v>134</v>
      </c>
      <c r="DF161" t="s">
        <v>134</v>
      </c>
      <c r="DG161" t="s">
        <v>134</v>
      </c>
      <c r="DH161" t="s">
        <v>3</v>
      </c>
      <c r="DI161" t="s">
        <v>134</v>
      </c>
      <c r="DJ161" t="s">
        <v>134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1.087</v>
      </c>
      <c r="DQ161">
        <v>1</v>
      </c>
      <c r="DU161">
        <v>1013</v>
      </c>
      <c r="DV161" t="s">
        <v>164</v>
      </c>
      <c r="DW161" t="s">
        <v>164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107204306</v>
      </c>
      <c r="EF161">
        <v>30</v>
      </c>
      <c r="EG161" t="s">
        <v>126</v>
      </c>
      <c r="EH161">
        <v>0</v>
      </c>
      <c r="EI161" t="s">
        <v>3</v>
      </c>
      <c r="EJ161">
        <v>1</v>
      </c>
      <c r="EK161">
        <v>80</v>
      </c>
      <c r="EL161" t="s">
        <v>160</v>
      </c>
      <c r="EM161" t="s">
        <v>161</v>
      </c>
      <c r="EO161" t="s">
        <v>146</v>
      </c>
      <c r="EQ161">
        <v>131584</v>
      </c>
      <c r="ER161">
        <v>1362.82</v>
      </c>
      <c r="ES161">
        <v>44.51</v>
      </c>
      <c r="ET161">
        <v>234.59</v>
      </c>
      <c r="EU161">
        <v>54.93</v>
      </c>
      <c r="EV161">
        <v>1083.72</v>
      </c>
      <c r="EW161">
        <v>82.1</v>
      </c>
      <c r="EX161">
        <v>0</v>
      </c>
      <c r="EY161">
        <v>0</v>
      </c>
      <c r="FQ161">
        <v>0</v>
      </c>
      <c r="FR161">
        <f t="shared" si="237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885218915</v>
      </c>
      <c r="GG161">
        <v>2</v>
      </c>
      <c r="GH161">
        <v>1</v>
      </c>
      <c r="GI161">
        <v>2</v>
      </c>
      <c r="GJ161">
        <v>0</v>
      </c>
      <c r="GK161">
        <f>ROUND(R161*(R12)/100,2)</f>
        <v>849.34</v>
      </c>
      <c r="GL161">
        <f t="shared" si="238"/>
        <v>0</v>
      </c>
      <c r="GM161">
        <f t="shared" si="239"/>
        <v>25289.61</v>
      </c>
      <c r="GN161">
        <f t="shared" si="240"/>
        <v>25289.61</v>
      </c>
      <c r="GO161">
        <f t="shared" si="241"/>
        <v>0</v>
      </c>
      <c r="GP161">
        <f t="shared" si="242"/>
        <v>0</v>
      </c>
      <c r="GR161">
        <v>0</v>
      </c>
      <c r="GS161">
        <v>3</v>
      </c>
      <c r="GT161">
        <v>0</v>
      </c>
      <c r="GU161" t="s">
        <v>3</v>
      </c>
      <c r="GV161">
        <f t="shared" si="243"/>
        <v>0</v>
      </c>
      <c r="GW161">
        <v>1</v>
      </c>
      <c r="GX161">
        <f t="shared" si="244"/>
        <v>0</v>
      </c>
      <c r="HA161">
        <v>0</v>
      </c>
      <c r="HB161">
        <v>0</v>
      </c>
      <c r="HC161">
        <f t="shared" si="24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19</v>
      </c>
      <c r="B162">
        <v>1</v>
      </c>
      <c r="F162" t="s">
        <v>3</v>
      </c>
      <c r="G162" t="s">
        <v>322</v>
      </c>
      <c r="H162" t="s">
        <v>3</v>
      </c>
      <c r="AA162">
        <v>1</v>
      </c>
      <c r="IK162">
        <v>0</v>
      </c>
    </row>
    <row r="163" spans="1:245" x14ac:dyDescent="0.2">
      <c r="A163">
        <v>17</v>
      </c>
      <c r="B163">
        <v>1</v>
      </c>
      <c r="C163">
        <f>ROW(SmtRes!A152)</f>
        <v>152</v>
      </c>
      <c r="D163">
        <f>ROW(EtalonRes!A158)</f>
        <v>158</v>
      </c>
      <c r="E163" t="s">
        <v>48</v>
      </c>
      <c r="F163" t="s">
        <v>323</v>
      </c>
      <c r="G163" t="s">
        <v>324</v>
      </c>
      <c r="H163" t="s">
        <v>132</v>
      </c>
      <c r="I163">
        <f>ROUND(0.24/100,9)</f>
        <v>2.3999999999999998E-3</v>
      </c>
      <c r="J163">
        <v>0</v>
      </c>
      <c r="K163">
        <f>ROUND(0.24/100,9)</f>
        <v>2.3999999999999998E-3</v>
      </c>
      <c r="O163">
        <f>ROUND(CP163,2)</f>
        <v>282.64999999999998</v>
      </c>
      <c r="P163">
        <f>ROUND((ROUND((AC163*AW163*I163),2)*BC163),2)</f>
        <v>0</v>
      </c>
      <c r="Q163">
        <f>(ROUND((ROUND((((ET163*1.15))*AV163*I163),2)*BB163),2)+ROUND((ROUND(((AE163-((EU163*1.15)))*AV163*I163),2)*BS163),2))</f>
        <v>132.80000000000001</v>
      </c>
      <c r="R163">
        <f>ROUND((ROUND((AE163*AV163*I163),2)*BS163),2)</f>
        <v>74.790000000000006</v>
      </c>
      <c r="S163">
        <f>ROUND((ROUND((AF163*AV163*I163),2)*BA163),2)</f>
        <v>149.85</v>
      </c>
      <c r="T163">
        <f>ROUND(CU163*I163,2)</f>
        <v>0</v>
      </c>
      <c r="U163">
        <f>CV163*I163</f>
        <v>0.53751681719999977</v>
      </c>
      <c r="V163">
        <f>CW163*I163</f>
        <v>0</v>
      </c>
      <c r="W163">
        <f>ROUND(CX163*I163,2)</f>
        <v>0</v>
      </c>
      <c r="X163">
        <f t="shared" ref="X163:Y165" si="249">ROUND(CY163,2)</f>
        <v>112.39</v>
      </c>
      <c r="Y163">
        <f t="shared" si="249"/>
        <v>61.44</v>
      </c>
      <c r="AA163">
        <v>109151981</v>
      </c>
      <c r="AB163">
        <f>ROUND((AC163+AD163+AF163),6)</f>
        <v>6120.2309999999998</v>
      </c>
      <c r="AC163">
        <f>ROUND((ES163),6)</f>
        <v>0</v>
      </c>
      <c r="AD163">
        <f>ROUND(((((ET163*1.15))-((EU163*1.15)))+AE163),6)</f>
        <v>3831.3744999999999</v>
      </c>
      <c r="AE163">
        <f>ROUND(((EU163*1.15)),6)</f>
        <v>1143.9395</v>
      </c>
      <c r="AF163">
        <f>ROUND(((EV163*1.15)),6)</f>
        <v>2288.8564999999999</v>
      </c>
      <c r="AG163">
        <f>ROUND((AP163),6)</f>
        <v>0</v>
      </c>
      <c r="AH163">
        <f>((EW163*1.15))</f>
        <v>213.91149999999996</v>
      </c>
      <c r="AI163">
        <f>((EX163*1.15))</f>
        <v>0</v>
      </c>
      <c r="AJ163">
        <f>(AS163)</f>
        <v>0</v>
      </c>
      <c r="AK163">
        <v>5321.94</v>
      </c>
      <c r="AL163">
        <v>0</v>
      </c>
      <c r="AM163">
        <v>3331.63</v>
      </c>
      <c r="AN163">
        <v>994.73</v>
      </c>
      <c r="AO163">
        <v>1990.31</v>
      </c>
      <c r="AP163">
        <v>0</v>
      </c>
      <c r="AQ163">
        <v>186.01</v>
      </c>
      <c r="AR163">
        <v>0</v>
      </c>
      <c r="AS163">
        <v>0</v>
      </c>
      <c r="AT163">
        <v>75</v>
      </c>
      <c r="AU163">
        <v>41</v>
      </c>
      <c r="AV163">
        <v>1.0469999999999999</v>
      </c>
      <c r="AW163">
        <v>1</v>
      </c>
      <c r="AZ163">
        <v>1</v>
      </c>
      <c r="BA163">
        <v>26.06</v>
      </c>
      <c r="BB163">
        <v>13.79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325</v>
      </c>
      <c r="BM163">
        <v>410</v>
      </c>
      <c r="BN163">
        <v>0</v>
      </c>
      <c r="BO163" t="s">
        <v>323</v>
      </c>
      <c r="BP163">
        <v>1</v>
      </c>
      <c r="BQ163">
        <v>60</v>
      </c>
      <c r="BR163">
        <v>0</v>
      </c>
      <c r="BS163">
        <v>26.06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75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1121</v>
      </c>
      <c r="CO163">
        <v>0</v>
      </c>
      <c r="CP163">
        <f>(P163+Q163+S163)</f>
        <v>282.64999999999998</v>
      </c>
      <c r="CQ163">
        <f>ROUND((ROUND((AC163*AW163*1),2)*BC163),2)</f>
        <v>0</v>
      </c>
      <c r="CR163">
        <f>(ROUND((ROUND((((ET163*1.15))*AV163*1),2)*BB163),2)+ROUND((ROUND(((AE163-((EU163*1.15)))*AV163*1),2)*BS163),2))</f>
        <v>55317.9</v>
      </c>
      <c r="CS163">
        <f>ROUND((ROUND((AE163*AV163*1),2)*BS163),2)</f>
        <v>31212.06</v>
      </c>
      <c r="CT163">
        <f>ROUND((ROUND((AF163*AV163*1),2)*BA163),2)</f>
        <v>62450.97</v>
      </c>
      <c r="CU163">
        <f>AG163</f>
        <v>0</v>
      </c>
      <c r="CV163">
        <f>(AH163*AV163)</f>
        <v>223.96534049999994</v>
      </c>
      <c r="CW163">
        <f t="shared" ref="CW163:CX165" si="250">AI163</f>
        <v>0</v>
      </c>
      <c r="CX163">
        <f t="shared" si="250"/>
        <v>0</v>
      </c>
      <c r="CY163">
        <f>S163*(BZ163/100)</f>
        <v>112.38749999999999</v>
      </c>
      <c r="CZ163">
        <f>S163*(CA163/100)</f>
        <v>61.438499999999991</v>
      </c>
      <c r="DC163" t="s">
        <v>3</v>
      </c>
      <c r="DD163" t="s">
        <v>3</v>
      </c>
      <c r="DE163" t="s">
        <v>134</v>
      </c>
      <c r="DF163" t="s">
        <v>134</v>
      </c>
      <c r="DG163" t="s">
        <v>134</v>
      </c>
      <c r="DH163" t="s">
        <v>3</v>
      </c>
      <c r="DI163" t="s">
        <v>134</v>
      </c>
      <c r="DJ163" t="s">
        <v>134</v>
      </c>
      <c r="DK163" t="s">
        <v>3</v>
      </c>
      <c r="DL163" t="s">
        <v>3</v>
      </c>
      <c r="DM163" t="s">
        <v>3</v>
      </c>
      <c r="DN163">
        <v>91</v>
      </c>
      <c r="DO163">
        <v>70</v>
      </c>
      <c r="DP163">
        <v>1.0469999999999999</v>
      </c>
      <c r="DQ163">
        <v>1</v>
      </c>
      <c r="DU163">
        <v>1013</v>
      </c>
      <c r="DV163" t="s">
        <v>132</v>
      </c>
      <c r="DW163" t="s">
        <v>132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107204690</v>
      </c>
      <c r="EF163">
        <v>60</v>
      </c>
      <c r="EG163" t="s">
        <v>135</v>
      </c>
      <c r="EH163">
        <v>0</v>
      </c>
      <c r="EI163" t="s">
        <v>3</v>
      </c>
      <c r="EJ163">
        <v>1</v>
      </c>
      <c r="EK163">
        <v>410</v>
      </c>
      <c r="EL163" t="s">
        <v>272</v>
      </c>
      <c r="EM163" t="s">
        <v>273</v>
      </c>
      <c r="EO163" t="s">
        <v>138</v>
      </c>
      <c r="EQ163">
        <v>131584</v>
      </c>
      <c r="ER163">
        <v>5321.94</v>
      </c>
      <c r="ES163">
        <v>0</v>
      </c>
      <c r="ET163">
        <v>3331.63</v>
      </c>
      <c r="EU163">
        <v>994.73</v>
      </c>
      <c r="EV163">
        <v>1990.31</v>
      </c>
      <c r="EW163">
        <v>186.01</v>
      </c>
      <c r="EX163">
        <v>0</v>
      </c>
      <c r="EY163">
        <v>0</v>
      </c>
      <c r="FQ163">
        <v>0</v>
      </c>
      <c r="FR163">
        <f>ROUND(IF(AND(BH163=3,BI163=3),P163,0),2)</f>
        <v>0</v>
      </c>
      <c r="FS163">
        <v>0</v>
      </c>
      <c r="FX163">
        <v>91</v>
      </c>
      <c r="FY163">
        <v>70</v>
      </c>
      <c r="GA163" t="s">
        <v>3</v>
      </c>
      <c r="GD163">
        <v>0</v>
      </c>
      <c r="GF163">
        <v>-648904683</v>
      </c>
      <c r="GG163">
        <v>2</v>
      </c>
      <c r="GH163">
        <v>1</v>
      </c>
      <c r="GI163">
        <v>2</v>
      </c>
      <c r="GJ163">
        <v>0</v>
      </c>
      <c r="GK163">
        <f>ROUND(R163*(R12)/100,2)</f>
        <v>119.66</v>
      </c>
      <c r="GL163">
        <f>ROUND(IF(AND(BH163=3,BI163=3,FS163&lt;&gt;0),P163,0),2)</f>
        <v>0</v>
      </c>
      <c r="GM163">
        <f>ROUND(O163+X163+Y163+GK163,2)+GX163</f>
        <v>576.14</v>
      </c>
      <c r="GN163">
        <f>IF(OR(BI163=0,BI163=1),ROUND(O163+X163+Y163+GK163,2),0)</f>
        <v>576.14</v>
      </c>
      <c r="GO163">
        <f>IF(BI163=2,ROUND(O163+X163+Y163+GK163,2),0)</f>
        <v>0</v>
      </c>
      <c r="GP163">
        <f>IF(BI163=4,ROUND(O163+X163+Y163+GK163,2)+GX163,0)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ROW(SmtRes!A160)</f>
        <v>160</v>
      </c>
      <c r="D164">
        <f>ROW(EtalonRes!A167)</f>
        <v>167</v>
      </c>
      <c r="E164" t="s">
        <v>52</v>
      </c>
      <c r="F164" t="s">
        <v>318</v>
      </c>
      <c r="G164" t="s">
        <v>319</v>
      </c>
      <c r="H164" t="s">
        <v>164</v>
      </c>
      <c r="I164">
        <v>4.36E-2</v>
      </c>
      <c r="J164">
        <v>0</v>
      </c>
      <c r="K164">
        <v>4.36E-2</v>
      </c>
      <c r="O164">
        <f>ROUND(CP164,2)</f>
        <v>960.05</v>
      </c>
      <c r="P164">
        <f>ROUND((ROUND((AC164*AW164*I164),2)*BC164),2)</f>
        <v>32.07</v>
      </c>
      <c r="Q164">
        <f>(ROUND((ROUND((((ET164*1.15))*AV164*I164),2)*BB164),2)+ROUND((ROUND(((AE164-((EU164*1.15)))*AV164*I164),2)*BS164),2))</f>
        <v>54.19</v>
      </c>
      <c r="R164">
        <f>ROUND((ROUND((AE164*AV164*I164),2)*BS164),2)</f>
        <v>19.28</v>
      </c>
      <c r="S164">
        <f>ROUND((ROUND((AF164*AV164*I164),2)*BA164),2)</f>
        <v>873.79</v>
      </c>
      <c r="T164">
        <f>ROUND(CU164*I164,2)</f>
        <v>0</v>
      </c>
      <c r="U164">
        <f>CV164*I164</f>
        <v>2.5398015879999996</v>
      </c>
      <c r="V164">
        <f>CW164*I164</f>
        <v>0</v>
      </c>
      <c r="W164">
        <f>ROUND(CX164*I164,2)</f>
        <v>0</v>
      </c>
      <c r="X164">
        <f t="shared" si="249"/>
        <v>629.13</v>
      </c>
      <c r="Y164">
        <f t="shared" si="249"/>
        <v>445.63</v>
      </c>
      <c r="AA164">
        <v>109151981</v>
      </c>
      <c r="AB164">
        <f>ROUND((AC164+AD164+AF164),6)</f>
        <v>952.84699999999998</v>
      </c>
      <c r="AC164">
        <f>ROUND((ES164),6)</f>
        <v>108.54</v>
      </c>
      <c r="AD164">
        <f>ROUND(((((ET164*1.15))-((EU164*1.15)))+AE164),6)</f>
        <v>136.91900000000001</v>
      </c>
      <c r="AE164">
        <f>ROUND(((EU164*1.15)),6)</f>
        <v>15.5365</v>
      </c>
      <c r="AF164">
        <f>ROUND(((EV164*1.15)),6)</f>
        <v>707.38800000000003</v>
      </c>
      <c r="AG164">
        <f>ROUND((AP164),6)</f>
        <v>0</v>
      </c>
      <c r="AH164">
        <f>((EW164*1.15))</f>
        <v>53.589999999999996</v>
      </c>
      <c r="AI164">
        <f>((EX164*1.15))</f>
        <v>0</v>
      </c>
      <c r="AJ164">
        <f>(AS164)</f>
        <v>0</v>
      </c>
      <c r="AK164">
        <v>842.72</v>
      </c>
      <c r="AL164">
        <v>108.54</v>
      </c>
      <c r="AM164">
        <v>119.06</v>
      </c>
      <c r="AN164">
        <v>13.51</v>
      </c>
      <c r="AO164">
        <v>615.12</v>
      </c>
      <c r="AP164">
        <v>0</v>
      </c>
      <c r="AQ164">
        <v>46.6</v>
      </c>
      <c r="AR164">
        <v>0</v>
      </c>
      <c r="AS164">
        <v>0</v>
      </c>
      <c r="AT164">
        <v>72</v>
      </c>
      <c r="AU164">
        <v>51</v>
      </c>
      <c r="AV164">
        <v>1.087</v>
      </c>
      <c r="AW164">
        <v>1</v>
      </c>
      <c r="AZ164">
        <v>1</v>
      </c>
      <c r="BA164">
        <v>26.06</v>
      </c>
      <c r="BB164">
        <v>8.35</v>
      </c>
      <c r="BC164">
        <v>6.78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320</v>
      </c>
      <c r="BM164">
        <v>80</v>
      </c>
      <c r="BN164">
        <v>0</v>
      </c>
      <c r="BO164" t="s">
        <v>318</v>
      </c>
      <c r="BP164">
        <v>1</v>
      </c>
      <c r="BQ164">
        <v>30</v>
      </c>
      <c r="BR164">
        <v>0</v>
      </c>
      <c r="BS164">
        <v>26.06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72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143</v>
      </c>
      <c r="CO164">
        <v>0</v>
      </c>
      <c r="CP164">
        <f>(P164+Q164+S164)</f>
        <v>960.05</v>
      </c>
      <c r="CQ164">
        <f>ROUND((ROUND((AC164*AW164*1),2)*BC164),2)</f>
        <v>735.9</v>
      </c>
      <c r="CR164">
        <f>(ROUND((ROUND((((ET164*1.15))*AV164*1),2)*BB164),2)+ROUND((ROUND(((AE164-((EU164*1.15)))*AV164*1),2)*BS164),2))</f>
        <v>1242.73</v>
      </c>
      <c r="CS164">
        <f>ROUND((ROUND((AE164*AV164*1),2)*BS164),2)</f>
        <v>440.15</v>
      </c>
      <c r="CT164">
        <f>ROUND((ROUND((AF164*AV164*1),2)*BA164),2)</f>
        <v>20038.32</v>
      </c>
      <c r="CU164">
        <f>AG164</f>
        <v>0</v>
      </c>
      <c r="CV164">
        <f>(AH164*AV164)</f>
        <v>58.252329999999994</v>
      </c>
      <c r="CW164">
        <f t="shared" si="250"/>
        <v>0</v>
      </c>
      <c r="CX164">
        <f t="shared" si="250"/>
        <v>0</v>
      </c>
      <c r="CY164">
        <f>S164*(BZ164/100)</f>
        <v>629.12879999999996</v>
      </c>
      <c r="CZ164">
        <f>S164*(CA164/100)</f>
        <v>445.63290000000001</v>
      </c>
      <c r="DC164" t="s">
        <v>3</v>
      </c>
      <c r="DD164" t="s">
        <v>3</v>
      </c>
      <c r="DE164" t="s">
        <v>134</v>
      </c>
      <c r="DF164" t="s">
        <v>134</v>
      </c>
      <c r="DG164" t="s">
        <v>134</v>
      </c>
      <c r="DH164" t="s">
        <v>3</v>
      </c>
      <c r="DI164" t="s">
        <v>134</v>
      </c>
      <c r="DJ164" t="s">
        <v>134</v>
      </c>
      <c r="DK164" t="s">
        <v>3</v>
      </c>
      <c r="DL164" t="s">
        <v>3</v>
      </c>
      <c r="DM164" t="s">
        <v>3</v>
      </c>
      <c r="DN164">
        <v>87</v>
      </c>
      <c r="DO164">
        <v>105</v>
      </c>
      <c r="DP164">
        <v>1.087</v>
      </c>
      <c r="DQ164">
        <v>1</v>
      </c>
      <c r="DU164">
        <v>1013</v>
      </c>
      <c r="DV164" t="s">
        <v>164</v>
      </c>
      <c r="DW164" t="s">
        <v>164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107204306</v>
      </c>
      <c r="EF164">
        <v>30</v>
      </c>
      <c r="EG164" t="s">
        <v>126</v>
      </c>
      <c r="EH164">
        <v>0</v>
      </c>
      <c r="EI164" t="s">
        <v>3</v>
      </c>
      <c r="EJ164">
        <v>1</v>
      </c>
      <c r="EK164">
        <v>80</v>
      </c>
      <c r="EL164" t="s">
        <v>160</v>
      </c>
      <c r="EM164" t="s">
        <v>161</v>
      </c>
      <c r="EO164" t="s">
        <v>146</v>
      </c>
      <c r="EQ164">
        <v>131584</v>
      </c>
      <c r="ER164">
        <v>842.72</v>
      </c>
      <c r="ES164">
        <v>108.54</v>
      </c>
      <c r="ET164">
        <v>119.06</v>
      </c>
      <c r="EU164">
        <v>13.51</v>
      </c>
      <c r="EV164">
        <v>615.12</v>
      </c>
      <c r="EW164">
        <v>46.6</v>
      </c>
      <c r="EX164">
        <v>0</v>
      </c>
      <c r="EY164">
        <v>0</v>
      </c>
      <c r="FQ164">
        <v>0</v>
      </c>
      <c r="FR164">
        <f>ROUND(IF(AND(BH164=3,BI164=3),P164,0),2)</f>
        <v>0</v>
      </c>
      <c r="FS164">
        <v>0</v>
      </c>
      <c r="FX164">
        <v>87</v>
      </c>
      <c r="FY164">
        <v>105</v>
      </c>
      <c r="GA164" t="s">
        <v>3</v>
      </c>
      <c r="GD164">
        <v>0</v>
      </c>
      <c r="GF164">
        <v>-409288810</v>
      </c>
      <c r="GG164">
        <v>2</v>
      </c>
      <c r="GH164">
        <v>1</v>
      </c>
      <c r="GI164">
        <v>2</v>
      </c>
      <c r="GJ164">
        <v>0</v>
      </c>
      <c r="GK164">
        <f>ROUND(R164*(R12)/100,2)</f>
        <v>30.85</v>
      </c>
      <c r="GL164">
        <f>ROUND(IF(AND(BH164=3,BI164=3,FS164&lt;&gt;0),P164,0),2)</f>
        <v>0</v>
      </c>
      <c r="GM164">
        <f>ROUND(O164+X164+Y164+GK164,2)+GX164</f>
        <v>2065.66</v>
      </c>
      <c r="GN164">
        <f>IF(OR(BI164=0,BI164=1),ROUND(O164+X164+Y164+GK164,2),0)</f>
        <v>2065.66</v>
      </c>
      <c r="GO164">
        <f>IF(BI164=2,ROUND(O164+X164+Y164+GK164,2),0)</f>
        <v>0</v>
      </c>
      <c r="GP164">
        <f>IF(BI164=4,ROUND(O164+X164+Y164+GK164,2)+GX164,0)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57</v>
      </c>
      <c r="F165" t="s">
        <v>326</v>
      </c>
      <c r="G165" t="s">
        <v>327</v>
      </c>
      <c r="H165" t="s">
        <v>169</v>
      </c>
      <c r="I165">
        <v>4.36E-2</v>
      </c>
      <c r="J165">
        <v>0</v>
      </c>
      <c r="K165">
        <v>4.36E-2</v>
      </c>
      <c r="O165">
        <f>ROUND(CP165,2)</f>
        <v>5575.38</v>
      </c>
      <c r="P165">
        <f>ROUND((ROUND((AC165*AW165*I165),2)*BC165),2)</f>
        <v>5575.38</v>
      </c>
      <c r="Q165">
        <f>(ROUND((ROUND(((ET165)*AV165*I165),2)*BB165),2)+ROUND((ROUND(((AE165-(EU165))*AV165*I165),2)*BS165),2))</f>
        <v>0</v>
      </c>
      <c r="R165">
        <f>ROUND((ROUND((AE165*AV165*I165),2)*BS165),2)</f>
        <v>0</v>
      </c>
      <c r="S165">
        <f>ROUND((ROUND((AF165*AV165*I165),2)*BA165),2)</f>
        <v>0</v>
      </c>
      <c r="T165">
        <f>ROUND(CU165*I165,2)</f>
        <v>0</v>
      </c>
      <c r="U165">
        <f>CV165*I165</f>
        <v>0</v>
      </c>
      <c r="V165">
        <f>CW165*I165</f>
        <v>0</v>
      </c>
      <c r="W165">
        <f>ROUND(CX165*I165,2)</f>
        <v>0</v>
      </c>
      <c r="X165">
        <f t="shared" si="249"/>
        <v>0</v>
      </c>
      <c r="Y165">
        <f t="shared" si="249"/>
        <v>0</v>
      </c>
      <c r="AA165">
        <v>109151981</v>
      </c>
      <c r="AB165">
        <f>ROUND((AC165+AD165+AF165),6)</f>
        <v>14921.3</v>
      </c>
      <c r="AC165">
        <f>ROUND((ES165),6)</f>
        <v>14921.3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>ROUND((AP165),6)</f>
        <v>0</v>
      </c>
      <c r="AH165">
        <f>(EW165)</f>
        <v>0</v>
      </c>
      <c r="AI165">
        <f>(EX165)</f>
        <v>0</v>
      </c>
      <c r="AJ165">
        <f>(AS165)</f>
        <v>0</v>
      </c>
      <c r="AK165">
        <v>14921.3</v>
      </c>
      <c r="AL165">
        <v>14921.3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8.57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328</v>
      </c>
      <c r="BM165">
        <v>1617</v>
      </c>
      <c r="BN165">
        <v>0</v>
      </c>
      <c r="BO165" t="s">
        <v>326</v>
      </c>
      <c r="BP165">
        <v>1</v>
      </c>
      <c r="BQ165">
        <v>200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5575.38</v>
      </c>
      <c r="CQ165">
        <f>ROUND((ROUND((AC165*AW165*1),2)*BC165),2)</f>
        <v>127875.54</v>
      </c>
      <c r="CR165">
        <f>(ROUND((ROUND(((ET165)*AV165*1),2)*BB165),2)+ROUND((ROUND(((AE165-(EU165))*AV165*1),2)*BS165),2))</f>
        <v>0</v>
      </c>
      <c r="CS165">
        <f>ROUND((ROUND((AE165*AV165*1),2)*BS165),2)</f>
        <v>0</v>
      </c>
      <c r="CT165">
        <f>ROUND((ROUND((AF165*AV165*1),2)*BA165),2)</f>
        <v>0</v>
      </c>
      <c r="CU165">
        <f>AG165</f>
        <v>0</v>
      </c>
      <c r="CV165">
        <f>(AH165*AV165)</f>
        <v>0</v>
      </c>
      <c r="CW165">
        <f t="shared" si="250"/>
        <v>0</v>
      </c>
      <c r="CX165">
        <f t="shared" si="250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169</v>
      </c>
      <c r="DW165" t="s">
        <v>169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107205897</v>
      </c>
      <c r="EF165">
        <v>200</v>
      </c>
      <c r="EG165" t="s">
        <v>197</v>
      </c>
      <c r="EH165">
        <v>0</v>
      </c>
      <c r="EI165" t="s">
        <v>3</v>
      </c>
      <c r="EJ165">
        <v>1</v>
      </c>
      <c r="EK165">
        <v>1617</v>
      </c>
      <c r="EL165" t="s">
        <v>198</v>
      </c>
      <c r="EM165" t="s">
        <v>199</v>
      </c>
      <c r="EO165" t="s">
        <v>3</v>
      </c>
      <c r="EQ165">
        <v>131072</v>
      </c>
      <c r="ER165">
        <v>14921.3</v>
      </c>
      <c r="ES165">
        <v>14921.3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0</v>
      </c>
      <c r="FY165">
        <v>0</v>
      </c>
      <c r="GA165" t="s">
        <v>3</v>
      </c>
      <c r="GD165">
        <v>0</v>
      </c>
      <c r="GF165">
        <v>-976860149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>ROUND(IF(AND(BH165=3,BI165=3,FS165&lt;&gt;0),P165,0),2)</f>
        <v>0</v>
      </c>
      <c r="GM165">
        <f>ROUND(O165+X165+Y165+GK165,2)+GX165</f>
        <v>5575.38</v>
      </c>
      <c r="GN165">
        <f>IF(OR(BI165=0,BI165=1),ROUND(O165+X165+Y165+GK165,2),0)</f>
        <v>5575.38</v>
      </c>
      <c r="GO165">
        <f>IF(BI165=2,ROUND(O165+X165+Y165+GK165,2),0)</f>
        <v>0</v>
      </c>
      <c r="GP165">
        <f>IF(BI165=4,ROUND(O165+X165+Y165+GK165,2)+GX165,0)</f>
        <v>0</v>
      </c>
      <c r="GR165">
        <v>0</v>
      </c>
      <c r="GS165">
        <v>3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7" spans="1:245" x14ac:dyDescent="0.2">
      <c r="A167" s="2">
        <v>51</v>
      </c>
      <c r="B167" s="2">
        <f>B149</f>
        <v>1</v>
      </c>
      <c r="C167" s="2">
        <f>A149</f>
        <v>5</v>
      </c>
      <c r="D167" s="2">
        <f>ROW(A149)</f>
        <v>149</v>
      </c>
      <c r="E167" s="2"/>
      <c r="F167" s="2" t="str">
        <f>IF(F149&lt;&gt;"",F149,"")</f>
        <v>Новый подраздел</v>
      </c>
      <c r="G167" s="2" t="str">
        <f>IF(G149&lt;&gt;"",G149,"")</f>
        <v>Двери и жалюзийные решетки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251">ROUND(AB167,2)</f>
        <v>61526.87</v>
      </c>
      <c r="P167" s="2">
        <f t="shared" si="251"/>
        <v>14824.9</v>
      </c>
      <c r="Q167" s="2">
        <f t="shared" si="251"/>
        <v>3439.76</v>
      </c>
      <c r="R167" s="2">
        <f t="shared" si="251"/>
        <v>1423.91</v>
      </c>
      <c r="S167" s="2">
        <f t="shared" si="251"/>
        <v>43262.21</v>
      </c>
      <c r="T167" s="2">
        <f t="shared" si="251"/>
        <v>0</v>
      </c>
      <c r="U167" s="2">
        <f>AH167</f>
        <v>125.86149357575997</v>
      </c>
      <c r="V167" s="2">
        <f>AI167</f>
        <v>0</v>
      </c>
      <c r="W167" s="2">
        <f>ROUND(AJ167,2)</f>
        <v>0</v>
      </c>
      <c r="X167" s="2">
        <f>ROUND(AK167,2)</f>
        <v>31153.279999999999</v>
      </c>
      <c r="Y167" s="2">
        <f>ROUND(AL167,2)</f>
        <v>22048.73</v>
      </c>
      <c r="Z167" s="2"/>
      <c r="AA167" s="2"/>
      <c r="AB167" s="2">
        <f>ROUND(SUMIF(AA153:AA165,"=109151981",O153:O165),2)</f>
        <v>61526.87</v>
      </c>
      <c r="AC167" s="2">
        <f>ROUND(SUMIF(AA153:AA165,"=109151981",P153:P165),2)</f>
        <v>14824.9</v>
      </c>
      <c r="AD167" s="2">
        <f>ROUND(SUMIF(AA153:AA165,"=109151981",Q153:Q165),2)</f>
        <v>3439.76</v>
      </c>
      <c r="AE167" s="2">
        <f>ROUND(SUMIF(AA153:AA165,"=109151981",R153:R165),2)</f>
        <v>1423.91</v>
      </c>
      <c r="AF167" s="2">
        <f>ROUND(SUMIF(AA153:AA165,"=109151981",S153:S165),2)</f>
        <v>43262.21</v>
      </c>
      <c r="AG167" s="2">
        <f>ROUND(SUMIF(AA153:AA165,"=109151981",T153:T165),2)</f>
        <v>0</v>
      </c>
      <c r="AH167" s="2">
        <f>SUMIF(AA153:AA165,"=109151981",U153:U165)</f>
        <v>125.86149357575997</v>
      </c>
      <c r="AI167" s="2">
        <f>SUMIF(AA153:AA165,"=109151981",V153:V165)</f>
        <v>0</v>
      </c>
      <c r="AJ167" s="2">
        <f>ROUND(SUMIF(AA153:AA165,"=109151981",W153:W165),2)</f>
        <v>0</v>
      </c>
      <c r="AK167" s="2">
        <f>ROUND(SUMIF(AA153:AA165,"=109151981",X153:X165),2)</f>
        <v>31153.279999999999</v>
      </c>
      <c r="AL167" s="2">
        <f>ROUND(SUMIF(AA153:AA165,"=109151981",Y153:Y165),2)</f>
        <v>22048.73</v>
      </c>
      <c r="AM167" s="2"/>
      <c r="AN167" s="2"/>
      <c r="AO167" s="2">
        <f t="shared" ref="AO167:BD167" si="252">ROUND(BX167,2)</f>
        <v>0</v>
      </c>
      <c r="AP167" s="2">
        <f t="shared" si="252"/>
        <v>0</v>
      </c>
      <c r="AQ167" s="2">
        <f t="shared" si="252"/>
        <v>0</v>
      </c>
      <c r="AR167" s="2">
        <f t="shared" si="252"/>
        <v>117007.12</v>
      </c>
      <c r="AS167" s="2">
        <f t="shared" si="252"/>
        <v>117007.12</v>
      </c>
      <c r="AT167" s="2">
        <f t="shared" si="252"/>
        <v>0</v>
      </c>
      <c r="AU167" s="2">
        <f t="shared" si="252"/>
        <v>0</v>
      </c>
      <c r="AV167" s="2">
        <f t="shared" si="252"/>
        <v>14824.9</v>
      </c>
      <c r="AW167" s="2">
        <f t="shared" si="252"/>
        <v>14824.9</v>
      </c>
      <c r="AX167" s="2">
        <f t="shared" si="252"/>
        <v>0</v>
      </c>
      <c r="AY167" s="2">
        <f t="shared" si="252"/>
        <v>14824.9</v>
      </c>
      <c r="AZ167" s="2">
        <f t="shared" si="252"/>
        <v>0</v>
      </c>
      <c r="BA167" s="2">
        <f t="shared" si="252"/>
        <v>0</v>
      </c>
      <c r="BB167" s="2">
        <f t="shared" si="252"/>
        <v>0</v>
      </c>
      <c r="BC167" s="2">
        <f t="shared" si="252"/>
        <v>0</v>
      </c>
      <c r="BD167" s="2">
        <f t="shared" si="25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ROUND(SUMIF(AA153:AA165,"=109151981",FQ153:FQ165),2)</f>
        <v>0</v>
      </c>
      <c r="BY167" s="2">
        <f>ROUND(SUMIF(AA153:AA165,"=109151981",FR153:FR165),2)</f>
        <v>0</v>
      </c>
      <c r="BZ167" s="2">
        <f>ROUND(SUMIF(AA153:AA165,"=109151981",GL153:GL165),2)</f>
        <v>0</v>
      </c>
      <c r="CA167" s="2">
        <f>ROUND(SUMIF(AA153:AA165,"=109151981",GM153:GM165),2)</f>
        <v>117007.12</v>
      </c>
      <c r="CB167" s="2">
        <f>ROUND(SUMIF(AA153:AA165,"=109151981",GN153:GN165),2)</f>
        <v>117007.12</v>
      </c>
      <c r="CC167" s="2">
        <f>ROUND(SUMIF(AA153:AA165,"=109151981",GO153:GO165),2)</f>
        <v>0</v>
      </c>
      <c r="CD167" s="2">
        <f>ROUND(SUMIF(AA153:AA165,"=109151981",GP153:GP165),2)</f>
        <v>0</v>
      </c>
      <c r="CE167" s="2">
        <f>AC167-BX167</f>
        <v>14824.9</v>
      </c>
      <c r="CF167" s="2">
        <f>AC167-BY167</f>
        <v>14824.9</v>
      </c>
      <c r="CG167" s="2">
        <f>BX167-BZ167</f>
        <v>0</v>
      </c>
      <c r="CH167" s="2">
        <f>AC167-BX167-BY167+BZ167</f>
        <v>14824.9</v>
      </c>
      <c r="CI167" s="2">
        <f>BY167-BZ167</f>
        <v>0</v>
      </c>
      <c r="CJ167" s="2">
        <f>ROUND(SUMIF(AA153:AA165,"=109151981",GX153:GX165),2)</f>
        <v>0</v>
      </c>
      <c r="CK167" s="2">
        <f>ROUND(SUMIF(AA153:AA165,"=109151981",GY153:GY165),2)</f>
        <v>0</v>
      </c>
      <c r="CL167" s="2">
        <f>ROUND(SUMIF(AA153:AA165,"=109151981",GZ153:GZ165),2)</f>
        <v>0</v>
      </c>
      <c r="CM167" s="2">
        <f>ROUND(SUMIF(AA153:AA165,"=109151981",HD153:HD165),2)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61526.87</v>
      </c>
      <c r="G169" s="4" t="s">
        <v>72</v>
      </c>
      <c r="H169" s="4" t="s">
        <v>73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61526.87</v>
      </c>
      <c r="X169" s="4">
        <v>1</v>
      </c>
      <c r="Y169" s="4">
        <v>61526.87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14824.9</v>
      </c>
      <c r="G170" s="4" t="s">
        <v>74</v>
      </c>
      <c r="H170" s="4" t="s">
        <v>75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14824.9</v>
      </c>
      <c r="X170" s="4">
        <v>1</v>
      </c>
      <c r="Y170" s="4">
        <v>14824.9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76</v>
      </c>
      <c r="H171" s="4" t="s">
        <v>77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14824.9</v>
      </c>
      <c r="G172" s="4" t="s">
        <v>78</v>
      </c>
      <c r="H172" s="4" t="s">
        <v>79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14824.9</v>
      </c>
      <c r="X172" s="4">
        <v>1</v>
      </c>
      <c r="Y172" s="4">
        <v>14824.9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14824.9</v>
      </c>
      <c r="G173" s="4" t="s">
        <v>80</v>
      </c>
      <c r="H173" s="4" t="s">
        <v>81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14824.9</v>
      </c>
      <c r="X173" s="4">
        <v>1</v>
      </c>
      <c r="Y173" s="4">
        <v>14824.9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82</v>
      </c>
      <c r="H174" s="4" t="s">
        <v>83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14824.9</v>
      </c>
      <c r="G175" s="4" t="s">
        <v>84</v>
      </c>
      <c r="H175" s="4" t="s">
        <v>85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14824.9</v>
      </c>
      <c r="X175" s="4">
        <v>1</v>
      </c>
      <c r="Y175" s="4">
        <v>14824.9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86</v>
      </c>
      <c r="H176" s="4" t="s">
        <v>87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88</v>
      </c>
      <c r="H177" s="4" t="s">
        <v>89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90</v>
      </c>
      <c r="H178" s="4" t="s">
        <v>91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3439.76</v>
      </c>
      <c r="G179" s="4" t="s">
        <v>92</v>
      </c>
      <c r="H179" s="4" t="s">
        <v>93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3439.76</v>
      </c>
      <c r="X179" s="4">
        <v>1</v>
      </c>
      <c r="Y179" s="4">
        <v>3439.76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94</v>
      </c>
      <c r="H180" s="4" t="s">
        <v>95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1423.91</v>
      </c>
      <c r="G181" s="4" t="s">
        <v>96</v>
      </c>
      <c r="H181" s="4" t="s">
        <v>97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1423.91</v>
      </c>
      <c r="X181" s="4">
        <v>1</v>
      </c>
      <c r="Y181" s="4">
        <v>1423.91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43262.21</v>
      </c>
      <c r="G182" s="4" t="s">
        <v>98</v>
      </c>
      <c r="H182" s="4" t="s">
        <v>99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43262.21</v>
      </c>
      <c r="X182" s="4">
        <v>1</v>
      </c>
      <c r="Y182" s="4">
        <v>43262.21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100</v>
      </c>
      <c r="H183" s="4" t="s">
        <v>101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117007.12</v>
      </c>
      <c r="G184" s="4" t="s">
        <v>102</v>
      </c>
      <c r="H184" s="4" t="s">
        <v>103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117007.12</v>
      </c>
      <c r="X184" s="4">
        <v>1</v>
      </c>
      <c r="Y184" s="4">
        <v>117007.12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104</v>
      </c>
      <c r="H185" s="4" t="s">
        <v>105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106</v>
      </c>
      <c r="H186" s="4" t="s">
        <v>107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108</v>
      </c>
      <c r="H187" s="4" t="s">
        <v>109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110</v>
      </c>
      <c r="H188" s="4" t="s">
        <v>111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125.86149357575997</v>
      </c>
      <c r="G189" s="4" t="s">
        <v>112</v>
      </c>
      <c r="H189" s="4" t="s">
        <v>113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125.86149357575999</v>
      </c>
      <c r="X189" s="4">
        <v>1</v>
      </c>
      <c r="Y189" s="4">
        <v>125.86149357575999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114</v>
      </c>
      <c r="H190" s="4" t="s">
        <v>115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116</v>
      </c>
      <c r="H191" s="4" t="s">
        <v>117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118</v>
      </c>
      <c r="H192" s="4" t="s">
        <v>119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31153.279999999999</v>
      </c>
      <c r="G193" s="4" t="s">
        <v>120</v>
      </c>
      <c r="H193" s="4" t="s">
        <v>121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31153.279999999999</v>
      </c>
      <c r="X193" s="4">
        <v>1</v>
      </c>
      <c r="Y193" s="4">
        <v>31153.279999999999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22048.73</v>
      </c>
      <c r="G194" s="4" t="s">
        <v>122</v>
      </c>
      <c r="H194" s="4" t="s">
        <v>123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22048.73</v>
      </c>
      <c r="X194" s="4">
        <v>1</v>
      </c>
      <c r="Y194" s="4">
        <v>22048.73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117007.12</v>
      </c>
      <c r="G195" s="4" t="s">
        <v>124</v>
      </c>
      <c r="H195" s="4" t="s">
        <v>125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117007.12</v>
      </c>
      <c r="X195" s="4">
        <v>1</v>
      </c>
      <c r="Y195" s="4">
        <v>117007.12</v>
      </c>
      <c r="Z195" s="4"/>
      <c r="AA195" s="4"/>
      <c r="AB195" s="4"/>
    </row>
    <row r="197" spans="1:245" x14ac:dyDescent="0.2">
      <c r="A197" s="1">
        <v>5</v>
      </c>
      <c r="B197" s="1">
        <v>1</v>
      </c>
      <c r="C197" s="1"/>
      <c r="D197" s="1">
        <f>ROW(A203)</f>
        <v>203</v>
      </c>
      <c r="E197" s="1"/>
      <c r="F197" s="1" t="s">
        <v>127</v>
      </c>
      <c r="G197" s="1" t="s">
        <v>329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253">B203</f>
        <v>1</v>
      </c>
      <c r="C199" s="2">
        <f t="shared" si="253"/>
        <v>5</v>
      </c>
      <c r="D199" s="2">
        <f t="shared" si="253"/>
        <v>197</v>
      </c>
      <c r="E199" s="2">
        <f t="shared" si="253"/>
        <v>0</v>
      </c>
      <c r="F199" s="2" t="str">
        <f t="shared" si="253"/>
        <v>Новый подраздел</v>
      </c>
      <c r="G199" s="2" t="str">
        <f t="shared" si="253"/>
        <v>Полы</v>
      </c>
      <c r="H199" s="2"/>
      <c r="I199" s="2"/>
      <c r="J199" s="2"/>
      <c r="K199" s="2"/>
      <c r="L199" s="2"/>
      <c r="M199" s="2"/>
      <c r="N199" s="2"/>
      <c r="O199" s="2">
        <f t="shared" ref="O199:AT199" si="254">O203</f>
        <v>137148.71</v>
      </c>
      <c r="P199" s="2">
        <f t="shared" si="254"/>
        <v>130246.23</v>
      </c>
      <c r="Q199" s="2">
        <f t="shared" si="254"/>
        <v>154.24</v>
      </c>
      <c r="R199" s="2">
        <f t="shared" si="254"/>
        <v>50.3</v>
      </c>
      <c r="S199" s="2">
        <f t="shared" si="254"/>
        <v>6748.24</v>
      </c>
      <c r="T199" s="2">
        <f t="shared" si="254"/>
        <v>0</v>
      </c>
      <c r="U199" s="2">
        <f t="shared" si="254"/>
        <v>18.324436949999996</v>
      </c>
      <c r="V199" s="2">
        <f t="shared" si="254"/>
        <v>0</v>
      </c>
      <c r="W199" s="2">
        <f t="shared" si="254"/>
        <v>0</v>
      </c>
      <c r="X199" s="2">
        <f t="shared" si="254"/>
        <v>6005.93</v>
      </c>
      <c r="Y199" s="2">
        <f t="shared" si="254"/>
        <v>2766.78</v>
      </c>
      <c r="Z199" s="2">
        <f t="shared" si="254"/>
        <v>0</v>
      </c>
      <c r="AA199" s="2">
        <f t="shared" si="254"/>
        <v>0</v>
      </c>
      <c r="AB199" s="2">
        <f t="shared" si="254"/>
        <v>137148.71</v>
      </c>
      <c r="AC199" s="2">
        <f t="shared" si="254"/>
        <v>130246.23</v>
      </c>
      <c r="AD199" s="2">
        <f t="shared" si="254"/>
        <v>154.24</v>
      </c>
      <c r="AE199" s="2">
        <f t="shared" si="254"/>
        <v>50.3</v>
      </c>
      <c r="AF199" s="2">
        <f t="shared" si="254"/>
        <v>6748.24</v>
      </c>
      <c r="AG199" s="2">
        <f t="shared" si="254"/>
        <v>0</v>
      </c>
      <c r="AH199" s="2">
        <f t="shared" si="254"/>
        <v>18.324436949999996</v>
      </c>
      <c r="AI199" s="2">
        <f t="shared" si="254"/>
        <v>0</v>
      </c>
      <c r="AJ199" s="2">
        <f t="shared" si="254"/>
        <v>0</v>
      </c>
      <c r="AK199" s="2">
        <f t="shared" si="254"/>
        <v>6005.93</v>
      </c>
      <c r="AL199" s="2">
        <f t="shared" si="254"/>
        <v>2766.78</v>
      </c>
      <c r="AM199" s="2">
        <f t="shared" si="254"/>
        <v>0</v>
      </c>
      <c r="AN199" s="2">
        <f t="shared" si="254"/>
        <v>0</v>
      </c>
      <c r="AO199" s="2">
        <f t="shared" si="254"/>
        <v>0</v>
      </c>
      <c r="AP199" s="2">
        <f t="shared" si="254"/>
        <v>0</v>
      </c>
      <c r="AQ199" s="2">
        <f t="shared" si="254"/>
        <v>0</v>
      </c>
      <c r="AR199" s="2">
        <f t="shared" si="254"/>
        <v>146001.9</v>
      </c>
      <c r="AS199" s="2">
        <f t="shared" si="254"/>
        <v>146001.9</v>
      </c>
      <c r="AT199" s="2">
        <f t="shared" si="254"/>
        <v>0</v>
      </c>
      <c r="AU199" s="2">
        <f t="shared" ref="AU199:BZ199" si="255">AU203</f>
        <v>0</v>
      </c>
      <c r="AV199" s="2">
        <f t="shared" si="255"/>
        <v>130246.23</v>
      </c>
      <c r="AW199" s="2">
        <f t="shared" si="255"/>
        <v>130246.23</v>
      </c>
      <c r="AX199" s="2">
        <f t="shared" si="255"/>
        <v>0</v>
      </c>
      <c r="AY199" s="2">
        <f t="shared" si="255"/>
        <v>130246.23</v>
      </c>
      <c r="AZ199" s="2">
        <f t="shared" si="255"/>
        <v>0</v>
      </c>
      <c r="BA199" s="2">
        <f t="shared" si="255"/>
        <v>0</v>
      </c>
      <c r="BB199" s="2">
        <f t="shared" si="255"/>
        <v>0</v>
      </c>
      <c r="BC199" s="2">
        <f t="shared" si="255"/>
        <v>0</v>
      </c>
      <c r="BD199" s="2">
        <f t="shared" si="255"/>
        <v>0</v>
      </c>
      <c r="BE199" s="2">
        <f t="shared" si="255"/>
        <v>0</v>
      </c>
      <c r="BF199" s="2">
        <f t="shared" si="255"/>
        <v>0</v>
      </c>
      <c r="BG199" s="2">
        <f t="shared" si="255"/>
        <v>0</v>
      </c>
      <c r="BH199" s="2">
        <f t="shared" si="255"/>
        <v>0</v>
      </c>
      <c r="BI199" s="2">
        <f t="shared" si="255"/>
        <v>0</v>
      </c>
      <c r="BJ199" s="2">
        <f t="shared" si="255"/>
        <v>0</v>
      </c>
      <c r="BK199" s="2">
        <f t="shared" si="255"/>
        <v>0</v>
      </c>
      <c r="BL199" s="2">
        <f t="shared" si="255"/>
        <v>0</v>
      </c>
      <c r="BM199" s="2">
        <f t="shared" si="255"/>
        <v>0</v>
      </c>
      <c r="BN199" s="2">
        <f t="shared" si="255"/>
        <v>0</v>
      </c>
      <c r="BO199" s="2">
        <f t="shared" si="255"/>
        <v>0</v>
      </c>
      <c r="BP199" s="2">
        <f t="shared" si="255"/>
        <v>0</v>
      </c>
      <c r="BQ199" s="2">
        <f t="shared" si="255"/>
        <v>0</v>
      </c>
      <c r="BR199" s="2">
        <f t="shared" si="255"/>
        <v>0</v>
      </c>
      <c r="BS199" s="2">
        <f t="shared" si="255"/>
        <v>0</v>
      </c>
      <c r="BT199" s="2">
        <f t="shared" si="255"/>
        <v>0</v>
      </c>
      <c r="BU199" s="2">
        <f t="shared" si="255"/>
        <v>0</v>
      </c>
      <c r="BV199" s="2">
        <f t="shared" si="255"/>
        <v>0</v>
      </c>
      <c r="BW199" s="2">
        <f t="shared" si="255"/>
        <v>0</v>
      </c>
      <c r="BX199" s="2">
        <f t="shared" si="255"/>
        <v>0</v>
      </c>
      <c r="BY199" s="2">
        <f t="shared" si="255"/>
        <v>0</v>
      </c>
      <c r="BZ199" s="2">
        <f t="shared" si="255"/>
        <v>0</v>
      </c>
      <c r="CA199" s="2">
        <f t="shared" ref="CA199:DF199" si="256">CA203</f>
        <v>146001.9</v>
      </c>
      <c r="CB199" s="2">
        <f t="shared" si="256"/>
        <v>146001.9</v>
      </c>
      <c r="CC199" s="2">
        <f t="shared" si="256"/>
        <v>0</v>
      </c>
      <c r="CD199" s="2">
        <f t="shared" si="256"/>
        <v>0</v>
      </c>
      <c r="CE199" s="2">
        <f t="shared" si="256"/>
        <v>130246.23</v>
      </c>
      <c r="CF199" s="2">
        <f t="shared" si="256"/>
        <v>130246.23</v>
      </c>
      <c r="CG199" s="2">
        <f t="shared" si="256"/>
        <v>0</v>
      </c>
      <c r="CH199" s="2">
        <f t="shared" si="256"/>
        <v>130246.23</v>
      </c>
      <c r="CI199" s="2">
        <f t="shared" si="256"/>
        <v>0</v>
      </c>
      <c r="CJ199" s="2">
        <f t="shared" si="256"/>
        <v>0</v>
      </c>
      <c r="CK199" s="2">
        <f t="shared" si="256"/>
        <v>0</v>
      </c>
      <c r="CL199" s="2">
        <f t="shared" si="256"/>
        <v>0</v>
      </c>
      <c r="CM199" s="2">
        <f t="shared" si="256"/>
        <v>0</v>
      </c>
      <c r="CN199" s="2">
        <f t="shared" si="256"/>
        <v>0</v>
      </c>
      <c r="CO199" s="2">
        <f t="shared" si="256"/>
        <v>0</v>
      </c>
      <c r="CP199" s="2">
        <f t="shared" si="256"/>
        <v>0</v>
      </c>
      <c r="CQ199" s="2">
        <f t="shared" si="256"/>
        <v>0</v>
      </c>
      <c r="CR199" s="2">
        <f t="shared" si="256"/>
        <v>0</v>
      </c>
      <c r="CS199" s="2">
        <f t="shared" si="256"/>
        <v>0</v>
      </c>
      <c r="CT199" s="2">
        <f t="shared" si="256"/>
        <v>0</v>
      </c>
      <c r="CU199" s="2">
        <f t="shared" si="256"/>
        <v>0</v>
      </c>
      <c r="CV199" s="2">
        <f t="shared" si="256"/>
        <v>0</v>
      </c>
      <c r="CW199" s="2">
        <f t="shared" si="256"/>
        <v>0</v>
      </c>
      <c r="CX199" s="2">
        <f t="shared" si="256"/>
        <v>0</v>
      </c>
      <c r="CY199" s="2">
        <f t="shared" si="256"/>
        <v>0</v>
      </c>
      <c r="CZ199" s="2">
        <f t="shared" si="256"/>
        <v>0</v>
      </c>
      <c r="DA199" s="2">
        <f t="shared" si="256"/>
        <v>0</v>
      </c>
      <c r="DB199" s="2">
        <f t="shared" si="256"/>
        <v>0</v>
      </c>
      <c r="DC199" s="2">
        <f t="shared" si="256"/>
        <v>0</v>
      </c>
      <c r="DD199" s="2">
        <f t="shared" si="256"/>
        <v>0</v>
      </c>
      <c r="DE199" s="2">
        <f t="shared" si="256"/>
        <v>0</v>
      </c>
      <c r="DF199" s="2">
        <f t="shared" si="256"/>
        <v>0</v>
      </c>
      <c r="DG199" s="3">
        <f t="shared" ref="DG199:EL199" si="257">DG203</f>
        <v>0</v>
      </c>
      <c r="DH199" s="3">
        <f t="shared" si="257"/>
        <v>0</v>
      </c>
      <c r="DI199" s="3">
        <f t="shared" si="257"/>
        <v>0</v>
      </c>
      <c r="DJ199" s="3">
        <f t="shared" si="257"/>
        <v>0</v>
      </c>
      <c r="DK199" s="3">
        <f t="shared" si="257"/>
        <v>0</v>
      </c>
      <c r="DL199" s="3">
        <f t="shared" si="257"/>
        <v>0</v>
      </c>
      <c r="DM199" s="3">
        <f t="shared" si="257"/>
        <v>0</v>
      </c>
      <c r="DN199" s="3">
        <f t="shared" si="257"/>
        <v>0</v>
      </c>
      <c r="DO199" s="3">
        <f t="shared" si="257"/>
        <v>0</v>
      </c>
      <c r="DP199" s="3">
        <f t="shared" si="257"/>
        <v>0</v>
      </c>
      <c r="DQ199" s="3">
        <f t="shared" si="257"/>
        <v>0</v>
      </c>
      <c r="DR199" s="3">
        <f t="shared" si="257"/>
        <v>0</v>
      </c>
      <c r="DS199" s="3">
        <f t="shared" si="257"/>
        <v>0</v>
      </c>
      <c r="DT199" s="3">
        <f t="shared" si="257"/>
        <v>0</v>
      </c>
      <c r="DU199" s="3">
        <f t="shared" si="257"/>
        <v>0</v>
      </c>
      <c r="DV199" s="3">
        <f t="shared" si="257"/>
        <v>0</v>
      </c>
      <c r="DW199" s="3">
        <f t="shared" si="257"/>
        <v>0</v>
      </c>
      <c r="DX199" s="3">
        <f t="shared" si="257"/>
        <v>0</v>
      </c>
      <c r="DY199" s="3">
        <f t="shared" si="257"/>
        <v>0</v>
      </c>
      <c r="DZ199" s="3">
        <f t="shared" si="257"/>
        <v>0</v>
      </c>
      <c r="EA199" s="3">
        <f t="shared" si="257"/>
        <v>0</v>
      </c>
      <c r="EB199" s="3">
        <f t="shared" si="257"/>
        <v>0</v>
      </c>
      <c r="EC199" s="3">
        <f t="shared" si="257"/>
        <v>0</v>
      </c>
      <c r="ED199" s="3">
        <f t="shared" si="257"/>
        <v>0</v>
      </c>
      <c r="EE199" s="3">
        <f t="shared" si="257"/>
        <v>0</v>
      </c>
      <c r="EF199" s="3">
        <f t="shared" si="257"/>
        <v>0</v>
      </c>
      <c r="EG199" s="3">
        <f t="shared" si="257"/>
        <v>0</v>
      </c>
      <c r="EH199" s="3">
        <f t="shared" si="257"/>
        <v>0</v>
      </c>
      <c r="EI199" s="3">
        <f t="shared" si="257"/>
        <v>0</v>
      </c>
      <c r="EJ199" s="3">
        <f t="shared" si="257"/>
        <v>0</v>
      </c>
      <c r="EK199" s="3">
        <f t="shared" si="257"/>
        <v>0</v>
      </c>
      <c r="EL199" s="3">
        <f t="shared" si="257"/>
        <v>0</v>
      </c>
      <c r="EM199" s="3">
        <f t="shared" ref="EM199:FR199" si="258">EM203</f>
        <v>0</v>
      </c>
      <c r="EN199" s="3">
        <f t="shared" si="258"/>
        <v>0</v>
      </c>
      <c r="EO199" s="3">
        <f t="shared" si="258"/>
        <v>0</v>
      </c>
      <c r="EP199" s="3">
        <f t="shared" si="258"/>
        <v>0</v>
      </c>
      <c r="EQ199" s="3">
        <f t="shared" si="258"/>
        <v>0</v>
      </c>
      <c r="ER199" s="3">
        <f t="shared" si="258"/>
        <v>0</v>
      </c>
      <c r="ES199" s="3">
        <f t="shared" si="258"/>
        <v>0</v>
      </c>
      <c r="ET199" s="3">
        <f t="shared" si="258"/>
        <v>0</v>
      </c>
      <c r="EU199" s="3">
        <f t="shared" si="258"/>
        <v>0</v>
      </c>
      <c r="EV199" s="3">
        <f t="shared" si="258"/>
        <v>0</v>
      </c>
      <c r="EW199" s="3">
        <f t="shared" si="258"/>
        <v>0</v>
      </c>
      <c r="EX199" s="3">
        <f t="shared" si="258"/>
        <v>0</v>
      </c>
      <c r="EY199" s="3">
        <f t="shared" si="258"/>
        <v>0</v>
      </c>
      <c r="EZ199" s="3">
        <f t="shared" si="258"/>
        <v>0</v>
      </c>
      <c r="FA199" s="3">
        <f t="shared" si="258"/>
        <v>0</v>
      </c>
      <c r="FB199" s="3">
        <f t="shared" si="258"/>
        <v>0</v>
      </c>
      <c r="FC199" s="3">
        <f t="shared" si="258"/>
        <v>0</v>
      </c>
      <c r="FD199" s="3">
        <f t="shared" si="258"/>
        <v>0</v>
      </c>
      <c r="FE199" s="3">
        <f t="shared" si="258"/>
        <v>0</v>
      </c>
      <c r="FF199" s="3">
        <f t="shared" si="258"/>
        <v>0</v>
      </c>
      <c r="FG199" s="3">
        <f t="shared" si="258"/>
        <v>0</v>
      </c>
      <c r="FH199" s="3">
        <f t="shared" si="258"/>
        <v>0</v>
      </c>
      <c r="FI199" s="3">
        <f t="shared" si="258"/>
        <v>0</v>
      </c>
      <c r="FJ199" s="3">
        <f t="shared" si="258"/>
        <v>0</v>
      </c>
      <c r="FK199" s="3">
        <f t="shared" si="258"/>
        <v>0</v>
      </c>
      <c r="FL199" s="3">
        <f t="shared" si="258"/>
        <v>0</v>
      </c>
      <c r="FM199" s="3">
        <f t="shared" si="258"/>
        <v>0</v>
      </c>
      <c r="FN199" s="3">
        <f t="shared" si="258"/>
        <v>0</v>
      </c>
      <c r="FO199" s="3">
        <f t="shared" si="258"/>
        <v>0</v>
      </c>
      <c r="FP199" s="3">
        <f t="shared" si="258"/>
        <v>0</v>
      </c>
      <c r="FQ199" s="3">
        <f t="shared" si="258"/>
        <v>0</v>
      </c>
      <c r="FR199" s="3">
        <f t="shared" si="258"/>
        <v>0</v>
      </c>
      <c r="FS199" s="3">
        <f t="shared" ref="FS199:GX199" si="259">FS203</f>
        <v>0</v>
      </c>
      <c r="FT199" s="3">
        <f t="shared" si="259"/>
        <v>0</v>
      </c>
      <c r="FU199" s="3">
        <f t="shared" si="259"/>
        <v>0</v>
      </c>
      <c r="FV199" s="3">
        <f t="shared" si="259"/>
        <v>0</v>
      </c>
      <c r="FW199" s="3">
        <f t="shared" si="259"/>
        <v>0</v>
      </c>
      <c r="FX199" s="3">
        <f t="shared" si="259"/>
        <v>0</v>
      </c>
      <c r="FY199" s="3">
        <f t="shared" si="259"/>
        <v>0</v>
      </c>
      <c r="FZ199" s="3">
        <f t="shared" si="259"/>
        <v>0</v>
      </c>
      <c r="GA199" s="3">
        <f t="shared" si="259"/>
        <v>0</v>
      </c>
      <c r="GB199" s="3">
        <f t="shared" si="259"/>
        <v>0</v>
      </c>
      <c r="GC199" s="3">
        <f t="shared" si="259"/>
        <v>0</v>
      </c>
      <c r="GD199" s="3">
        <f t="shared" si="259"/>
        <v>0</v>
      </c>
      <c r="GE199" s="3">
        <f t="shared" si="259"/>
        <v>0</v>
      </c>
      <c r="GF199" s="3">
        <f t="shared" si="259"/>
        <v>0</v>
      </c>
      <c r="GG199" s="3">
        <f t="shared" si="259"/>
        <v>0</v>
      </c>
      <c r="GH199" s="3">
        <f t="shared" si="259"/>
        <v>0</v>
      </c>
      <c r="GI199" s="3">
        <f t="shared" si="259"/>
        <v>0</v>
      </c>
      <c r="GJ199" s="3">
        <f t="shared" si="259"/>
        <v>0</v>
      </c>
      <c r="GK199" s="3">
        <f t="shared" si="259"/>
        <v>0</v>
      </c>
      <c r="GL199" s="3">
        <f t="shared" si="259"/>
        <v>0</v>
      </c>
      <c r="GM199" s="3">
        <f t="shared" si="259"/>
        <v>0</v>
      </c>
      <c r="GN199" s="3">
        <f t="shared" si="259"/>
        <v>0</v>
      </c>
      <c r="GO199" s="3">
        <f t="shared" si="259"/>
        <v>0</v>
      </c>
      <c r="GP199" s="3">
        <f t="shared" si="259"/>
        <v>0</v>
      </c>
      <c r="GQ199" s="3">
        <f t="shared" si="259"/>
        <v>0</v>
      </c>
      <c r="GR199" s="3">
        <f t="shared" si="259"/>
        <v>0</v>
      </c>
      <c r="GS199" s="3">
        <f t="shared" si="259"/>
        <v>0</v>
      </c>
      <c r="GT199" s="3">
        <f t="shared" si="259"/>
        <v>0</v>
      </c>
      <c r="GU199" s="3">
        <f t="shared" si="259"/>
        <v>0</v>
      </c>
      <c r="GV199" s="3">
        <f t="shared" si="259"/>
        <v>0</v>
      </c>
      <c r="GW199" s="3">
        <f t="shared" si="259"/>
        <v>0</v>
      </c>
      <c r="GX199" s="3">
        <f t="shared" si="259"/>
        <v>0</v>
      </c>
    </row>
    <row r="201" spans="1:245" x14ac:dyDescent="0.2">
      <c r="A201">
        <v>17</v>
      </c>
      <c r="B201">
        <v>1</v>
      </c>
      <c r="C201">
        <f>ROW(SmtRes!A169)</f>
        <v>169</v>
      </c>
      <c r="D201">
        <f>ROW(EtalonRes!A176)</f>
        <v>176</v>
      </c>
      <c r="E201" t="s">
        <v>17</v>
      </c>
      <c r="F201" t="s">
        <v>330</v>
      </c>
      <c r="G201" t="s">
        <v>331</v>
      </c>
      <c r="H201" t="s">
        <v>332</v>
      </c>
      <c r="I201">
        <v>40.049999999999997</v>
      </c>
      <c r="J201">
        <v>0</v>
      </c>
      <c r="K201">
        <v>40.049999999999997</v>
      </c>
      <c r="O201">
        <f>ROUND(CP201,2)</f>
        <v>137148.71</v>
      </c>
      <c r="P201">
        <f>ROUND((ROUND((AC201*AW201*I201),2)*BC201),2)</f>
        <v>130246.23</v>
      </c>
      <c r="Q201">
        <f>(ROUND((ROUND((((ET201*1.15))*AV201*I201),2)*BB201),2)+ROUND((ROUND(((AE201-((EU201*1.15)))*AV201*I201),2)*BS201),2))</f>
        <v>154.24</v>
      </c>
      <c r="R201">
        <f>ROUND((ROUND((AE201*AV201*I201),2)*BS201),2)</f>
        <v>50.3</v>
      </c>
      <c r="S201">
        <f>ROUND((ROUND((AF201*AV201*I201),2)*BA201),2)</f>
        <v>6748.24</v>
      </c>
      <c r="T201">
        <f>ROUND(CU201*I201,2)</f>
        <v>0</v>
      </c>
      <c r="U201">
        <f>CV201*I201</f>
        <v>18.324436949999996</v>
      </c>
      <c r="V201">
        <f>CW201*I201</f>
        <v>0</v>
      </c>
      <c r="W201">
        <f>ROUND(CX201*I201,2)</f>
        <v>0</v>
      </c>
      <c r="X201">
        <f>ROUND(CY201,2)</f>
        <v>6005.93</v>
      </c>
      <c r="Y201">
        <f>ROUND(CZ201,2)</f>
        <v>2766.78</v>
      </c>
      <c r="AA201">
        <v>109151981</v>
      </c>
      <c r="AB201">
        <f>ROUND((AC201+AD201+AF201),6)</f>
        <v>688.55349999999999</v>
      </c>
      <c r="AC201">
        <f>ROUND((ES201),6)</f>
        <v>681.78</v>
      </c>
      <c r="AD201">
        <f>ROUND(((((ET201*1.15))-((EU201*1.15)))+AE201),6)</f>
        <v>0.59799999999999998</v>
      </c>
      <c r="AE201">
        <f>ROUND(((EU201*1.15)),6)</f>
        <v>4.5999999999999999E-2</v>
      </c>
      <c r="AF201">
        <f>ROUND(((EV201*1.15)),6)</f>
        <v>6.1755000000000004</v>
      </c>
      <c r="AG201">
        <f>ROUND((AP201),6)</f>
        <v>0</v>
      </c>
      <c r="AH201">
        <f>((EW201*1.15))</f>
        <v>0.43699999999999994</v>
      </c>
      <c r="AI201">
        <f>((EX201*1.15))</f>
        <v>0</v>
      </c>
      <c r="AJ201">
        <f>(AS201)</f>
        <v>0</v>
      </c>
      <c r="AK201">
        <v>687.67</v>
      </c>
      <c r="AL201">
        <v>681.78</v>
      </c>
      <c r="AM201">
        <v>0.52</v>
      </c>
      <c r="AN201">
        <v>0.04</v>
      </c>
      <c r="AO201">
        <v>5.37</v>
      </c>
      <c r="AP201">
        <v>0</v>
      </c>
      <c r="AQ201">
        <v>0.38</v>
      </c>
      <c r="AR201">
        <v>0</v>
      </c>
      <c r="AS201">
        <v>0</v>
      </c>
      <c r="AT201">
        <v>89</v>
      </c>
      <c r="AU201">
        <v>41</v>
      </c>
      <c r="AV201">
        <v>1.0469999999999999</v>
      </c>
      <c r="AW201">
        <v>1</v>
      </c>
      <c r="AZ201">
        <v>1</v>
      </c>
      <c r="BA201">
        <v>26.06</v>
      </c>
      <c r="BB201">
        <v>6.15</v>
      </c>
      <c r="BC201">
        <v>4.7699999999999996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333</v>
      </c>
      <c r="BM201">
        <v>91</v>
      </c>
      <c r="BN201">
        <v>0</v>
      </c>
      <c r="BO201" t="s">
        <v>330</v>
      </c>
      <c r="BP201">
        <v>1</v>
      </c>
      <c r="BQ201">
        <v>30</v>
      </c>
      <c r="BR201">
        <v>0</v>
      </c>
      <c r="BS201">
        <v>26.06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89</v>
      </c>
      <c r="CA201">
        <v>41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143</v>
      </c>
      <c r="CO201">
        <v>0</v>
      </c>
      <c r="CP201">
        <f>(P201+Q201+S201)</f>
        <v>137148.71</v>
      </c>
      <c r="CQ201">
        <f>ROUND((ROUND((AC201*AW201*1),2)*BC201),2)</f>
        <v>3252.09</v>
      </c>
      <c r="CR201">
        <f>(ROUND((ROUND((((ET201*1.15))*AV201*1),2)*BB201),2)+ROUND((ROUND(((AE201-((EU201*1.15)))*AV201*1),2)*BS201),2))</f>
        <v>3.87</v>
      </c>
      <c r="CS201">
        <f>ROUND((ROUND((AE201*AV201*1),2)*BS201),2)</f>
        <v>1.3</v>
      </c>
      <c r="CT201">
        <f>ROUND((ROUND((AF201*AV201*1),2)*BA201),2)</f>
        <v>168.61</v>
      </c>
      <c r="CU201">
        <f>AG201</f>
        <v>0</v>
      </c>
      <c r="CV201">
        <f>(AH201*AV201)</f>
        <v>0.45753899999999992</v>
      </c>
      <c r="CW201">
        <f>AI201</f>
        <v>0</v>
      </c>
      <c r="CX201">
        <f>AJ201</f>
        <v>0</v>
      </c>
      <c r="CY201">
        <f>S201*(BZ201/100)</f>
        <v>6005.9336000000003</v>
      </c>
      <c r="CZ201">
        <f>S201*(CA201/100)</f>
        <v>2766.7783999999997</v>
      </c>
      <c r="DC201" t="s">
        <v>3</v>
      </c>
      <c r="DD201" t="s">
        <v>3</v>
      </c>
      <c r="DE201" t="s">
        <v>134</v>
      </c>
      <c r="DF201" t="s">
        <v>134</v>
      </c>
      <c r="DG201" t="s">
        <v>134</v>
      </c>
      <c r="DH201" t="s">
        <v>3</v>
      </c>
      <c r="DI201" t="s">
        <v>134</v>
      </c>
      <c r="DJ201" t="s">
        <v>134</v>
      </c>
      <c r="DK201" t="s">
        <v>3</v>
      </c>
      <c r="DL201" t="s">
        <v>3</v>
      </c>
      <c r="DM201" t="s">
        <v>3</v>
      </c>
      <c r="DN201">
        <v>120</v>
      </c>
      <c r="DO201">
        <v>84</v>
      </c>
      <c r="DP201">
        <v>1.0469999999999999</v>
      </c>
      <c r="DQ201">
        <v>1</v>
      </c>
      <c r="DU201">
        <v>1013</v>
      </c>
      <c r="DV201" t="s">
        <v>332</v>
      </c>
      <c r="DW201" t="s">
        <v>332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107204317</v>
      </c>
      <c r="EF201">
        <v>30</v>
      </c>
      <c r="EG201" t="s">
        <v>126</v>
      </c>
      <c r="EH201">
        <v>0</v>
      </c>
      <c r="EI201" t="s">
        <v>3</v>
      </c>
      <c r="EJ201">
        <v>1</v>
      </c>
      <c r="EK201">
        <v>91</v>
      </c>
      <c r="EL201" t="s">
        <v>334</v>
      </c>
      <c r="EM201" t="s">
        <v>335</v>
      </c>
      <c r="EO201" t="s">
        <v>146</v>
      </c>
      <c r="EQ201">
        <v>131584</v>
      </c>
      <c r="ER201">
        <v>687.67</v>
      </c>
      <c r="ES201">
        <v>681.78</v>
      </c>
      <c r="ET201">
        <v>0.52</v>
      </c>
      <c r="EU201">
        <v>0.04</v>
      </c>
      <c r="EV201">
        <v>5.37</v>
      </c>
      <c r="EW201">
        <v>0.38</v>
      </c>
      <c r="EX201">
        <v>0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120</v>
      </c>
      <c r="FY201">
        <v>84</v>
      </c>
      <c r="GA201" t="s">
        <v>3</v>
      </c>
      <c r="GD201">
        <v>0</v>
      </c>
      <c r="GF201">
        <v>-999641106</v>
      </c>
      <c r="GG201">
        <v>2</v>
      </c>
      <c r="GH201">
        <v>1</v>
      </c>
      <c r="GI201">
        <v>2</v>
      </c>
      <c r="GJ201">
        <v>0</v>
      </c>
      <c r="GK201">
        <f>ROUND(R201*(R12)/100,2)</f>
        <v>80.48</v>
      </c>
      <c r="GL201">
        <f>ROUND(IF(AND(BH201=3,BI201=3,FS201&lt;&gt;0),P201,0),2)</f>
        <v>0</v>
      </c>
      <c r="GM201">
        <f>ROUND(O201+X201+Y201+GK201,2)+GX201</f>
        <v>146001.9</v>
      </c>
      <c r="GN201">
        <f>IF(OR(BI201=0,BI201=1),ROUND(O201+X201+Y201+GK201,2),0)</f>
        <v>146001.9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3" spans="1:245" x14ac:dyDescent="0.2">
      <c r="A203" s="2">
        <v>51</v>
      </c>
      <c r="B203" s="2">
        <f>B197</f>
        <v>1</v>
      </c>
      <c r="C203" s="2">
        <f>A197</f>
        <v>5</v>
      </c>
      <c r="D203" s="2">
        <f>ROW(A197)</f>
        <v>197</v>
      </c>
      <c r="E203" s="2"/>
      <c r="F203" s="2" t="str">
        <f>IF(F197&lt;&gt;"",F197,"")</f>
        <v>Новый подраздел</v>
      </c>
      <c r="G203" s="2" t="str">
        <f>IF(G197&lt;&gt;"",G197,"")</f>
        <v>Полы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260">ROUND(AB203,2)</f>
        <v>137148.71</v>
      </c>
      <c r="P203" s="2">
        <f t="shared" si="260"/>
        <v>130246.23</v>
      </c>
      <c r="Q203" s="2">
        <f t="shared" si="260"/>
        <v>154.24</v>
      </c>
      <c r="R203" s="2">
        <f t="shared" si="260"/>
        <v>50.3</v>
      </c>
      <c r="S203" s="2">
        <f t="shared" si="260"/>
        <v>6748.24</v>
      </c>
      <c r="T203" s="2">
        <f t="shared" si="260"/>
        <v>0</v>
      </c>
      <c r="U203" s="2">
        <f>AH203</f>
        <v>18.324436949999996</v>
      </c>
      <c r="V203" s="2">
        <f>AI203</f>
        <v>0</v>
      </c>
      <c r="W203" s="2">
        <f>ROUND(AJ203,2)</f>
        <v>0</v>
      </c>
      <c r="X203" s="2">
        <f>ROUND(AK203,2)</f>
        <v>6005.93</v>
      </c>
      <c r="Y203" s="2">
        <f>ROUND(AL203,2)</f>
        <v>2766.78</v>
      </c>
      <c r="Z203" s="2"/>
      <c r="AA203" s="2"/>
      <c r="AB203" s="2">
        <f>ROUND(SUMIF(AA201:AA201,"=109151981",O201:O201),2)</f>
        <v>137148.71</v>
      </c>
      <c r="AC203" s="2">
        <f>ROUND(SUMIF(AA201:AA201,"=109151981",P201:P201),2)</f>
        <v>130246.23</v>
      </c>
      <c r="AD203" s="2">
        <f>ROUND(SUMIF(AA201:AA201,"=109151981",Q201:Q201),2)</f>
        <v>154.24</v>
      </c>
      <c r="AE203" s="2">
        <f>ROUND(SUMIF(AA201:AA201,"=109151981",R201:R201),2)</f>
        <v>50.3</v>
      </c>
      <c r="AF203" s="2">
        <f>ROUND(SUMIF(AA201:AA201,"=109151981",S201:S201),2)</f>
        <v>6748.24</v>
      </c>
      <c r="AG203" s="2">
        <f>ROUND(SUMIF(AA201:AA201,"=109151981",T201:T201),2)</f>
        <v>0</v>
      </c>
      <c r="AH203" s="2">
        <f>SUMIF(AA201:AA201,"=109151981",U201:U201)</f>
        <v>18.324436949999996</v>
      </c>
      <c r="AI203" s="2">
        <f>SUMIF(AA201:AA201,"=109151981",V201:V201)</f>
        <v>0</v>
      </c>
      <c r="AJ203" s="2">
        <f>ROUND(SUMIF(AA201:AA201,"=109151981",W201:W201),2)</f>
        <v>0</v>
      </c>
      <c r="AK203" s="2">
        <f>ROUND(SUMIF(AA201:AA201,"=109151981",X201:X201),2)</f>
        <v>6005.93</v>
      </c>
      <c r="AL203" s="2">
        <f>ROUND(SUMIF(AA201:AA201,"=109151981",Y201:Y201),2)</f>
        <v>2766.78</v>
      </c>
      <c r="AM203" s="2"/>
      <c r="AN203" s="2"/>
      <c r="AO203" s="2">
        <f t="shared" ref="AO203:BD203" si="261">ROUND(BX203,2)</f>
        <v>0</v>
      </c>
      <c r="AP203" s="2">
        <f t="shared" si="261"/>
        <v>0</v>
      </c>
      <c r="AQ203" s="2">
        <f t="shared" si="261"/>
        <v>0</v>
      </c>
      <c r="AR203" s="2">
        <f t="shared" si="261"/>
        <v>146001.9</v>
      </c>
      <c r="AS203" s="2">
        <f t="shared" si="261"/>
        <v>146001.9</v>
      </c>
      <c r="AT203" s="2">
        <f t="shared" si="261"/>
        <v>0</v>
      </c>
      <c r="AU203" s="2">
        <f t="shared" si="261"/>
        <v>0</v>
      </c>
      <c r="AV203" s="2">
        <f t="shared" si="261"/>
        <v>130246.23</v>
      </c>
      <c r="AW203" s="2">
        <f t="shared" si="261"/>
        <v>130246.23</v>
      </c>
      <c r="AX203" s="2">
        <f t="shared" si="261"/>
        <v>0</v>
      </c>
      <c r="AY203" s="2">
        <f t="shared" si="261"/>
        <v>130246.23</v>
      </c>
      <c r="AZ203" s="2">
        <f t="shared" si="261"/>
        <v>0</v>
      </c>
      <c r="BA203" s="2">
        <f t="shared" si="261"/>
        <v>0</v>
      </c>
      <c r="BB203" s="2">
        <f t="shared" si="261"/>
        <v>0</v>
      </c>
      <c r="BC203" s="2">
        <f t="shared" si="261"/>
        <v>0</v>
      </c>
      <c r="BD203" s="2">
        <f t="shared" si="26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ROUND(SUMIF(AA201:AA201,"=109151981",FQ201:FQ201),2)</f>
        <v>0</v>
      </c>
      <c r="BY203" s="2">
        <f>ROUND(SUMIF(AA201:AA201,"=109151981",FR201:FR201),2)</f>
        <v>0</v>
      </c>
      <c r="BZ203" s="2">
        <f>ROUND(SUMIF(AA201:AA201,"=109151981",GL201:GL201),2)</f>
        <v>0</v>
      </c>
      <c r="CA203" s="2">
        <f>ROUND(SUMIF(AA201:AA201,"=109151981",GM201:GM201),2)</f>
        <v>146001.9</v>
      </c>
      <c r="CB203" s="2">
        <f>ROUND(SUMIF(AA201:AA201,"=109151981",GN201:GN201),2)</f>
        <v>146001.9</v>
      </c>
      <c r="CC203" s="2">
        <f>ROUND(SUMIF(AA201:AA201,"=109151981",GO201:GO201),2)</f>
        <v>0</v>
      </c>
      <c r="CD203" s="2">
        <f>ROUND(SUMIF(AA201:AA201,"=109151981",GP201:GP201),2)</f>
        <v>0</v>
      </c>
      <c r="CE203" s="2">
        <f>AC203-BX203</f>
        <v>130246.23</v>
      </c>
      <c r="CF203" s="2">
        <f>AC203-BY203</f>
        <v>130246.23</v>
      </c>
      <c r="CG203" s="2">
        <f>BX203-BZ203</f>
        <v>0</v>
      </c>
      <c r="CH203" s="2">
        <f>AC203-BX203-BY203+BZ203</f>
        <v>130246.23</v>
      </c>
      <c r="CI203" s="2">
        <f>BY203-BZ203</f>
        <v>0</v>
      </c>
      <c r="CJ203" s="2">
        <f>ROUND(SUMIF(AA201:AA201,"=109151981",GX201:GX201),2)</f>
        <v>0</v>
      </c>
      <c r="CK203" s="2">
        <f>ROUND(SUMIF(AA201:AA201,"=109151981",GY201:GY201),2)</f>
        <v>0</v>
      </c>
      <c r="CL203" s="2">
        <f>ROUND(SUMIF(AA201:AA201,"=109151981",GZ201:GZ201),2)</f>
        <v>0</v>
      </c>
      <c r="CM203" s="2">
        <f>ROUND(SUMIF(AA201:AA201,"=109151981",HD201:HD201),2)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137148.71</v>
      </c>
      <c r="G205" s="4" t="s">
        <v>72</v>
      </c>
      <c r="H205" s="4" t="s">
        <v>73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137148.71</v>
      </c>
      <c r="X205" s="4">
        <v>1</v>
      </c>
      <c r="Y205" s="4">
        <v>137148.71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130246.23</v>
      </c>
      <c r="G206" s="4" t="s">
        <v>74</v>
      </c>
      <c r="H206" s="4" t="s">
        <v>75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130246.23</v>
      </c>
      <c r="X206" s="4">
        <v>1</v>
      </c>
      <c r="Y206" s="4">
        <v>130246.23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76</v>
      </c>
      <c r="H207" s="4" t="s">
        <v>77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130246.23</v>
      </c>
      <c r="G208" s="4" t="s">
        <v>78</v>
      </c>
      <c r="H208" s="4" t="s">
        <v>79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130246.23</v>
      </c>
      <c r="X208" s="4">
        <v>1</v>
      </c>
      <c r="Y208" s="4">
        <v>130246.23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130246.23</v>
      </c>
      <c r="G209" s="4" t="s">
        <v>80</v>
      </c>
      <c r="H209" s="4" t="s">
        <v>81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130246.23</v>
      </c>
      <c r="X209" s="4">
        <v>1</v>
      </c>
      <c r="Y209" s="4">
        <v>130246.23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82</v>
      </c>
      <c r="H210" s="4" t="s">
        <v>83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130246.23</v>
      </c>
      <c r="G211" s="4" t="s">
        <v>84</v>
      </c>
      <c r="H211" s="4" t="s">
        <v>85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130246.23</v>
      </c>
      <c r="X211" s="4">
        <v>1</v>
      </c>
      <c r="Y211" s="4">
        <v>130246.23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86</v>
      </c>
      <c r="H212" s="4" t="s">
        <v>87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88</v>
      </c>
      <c r="H213" s="4" t="s">
        <v>89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90</v>
      </c>
      <c r="H214" s="4" t="s">
        <v>91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154.24</v>
      </c>
      <c r="G215" s="4" t="s">
        <v>92</v>
      </c>
      <c r="H215" s="4" t="s">
        <v>93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154.24</v>
      </c>
      <c r="X215" s="4">
        <v>1</v>
      </c>
      <c r="Y215" s="4">
        <v>154.24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94</v>
      </c>
      <c r="H216" s="4" t="s">
        <v>95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50.3</v>
      </c>
      <c r="G217" s="4" t="s">
        <v>96</v>
      </c>
      <c r="H217" s="4" t="s">
        <v>97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50.3</v>
      </c>
      <c r="X217" s="4">
        <v>1</v>
      </c>
      <c r="Y217" s="4">
        <v>50.3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6748.24</v>
      </c>
      <c r="G218" s="4" t="s">
        <v>98</v>
      </c>
      <c r="H218" s="4" t="s">
        <v>99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6748.24</v>
      </c>
      <c r="X218" s="4">
        <v>1</v>
      </c>
      <c r="Y218" s="4">
        <v>6748.24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100</v>
      </c>
      <c r="H219" s="4" t="s">
        <v>101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146001.9</v>
      </c>
      <c r="G220" s="4" t="s">
        <v>102</v>
      </c>
      <c r="H220" s="4" t="s">
        <v>103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146001.9</v>
      </c>
      <c r="X220" s="4">
        <v>1</v>
      </c>
      <c r="Y220" s="4">
        <v>146001.9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104</v>
      </c>
      <c r="H221" s="4" t="s">
        <v>105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106</v>
      </c>
      <c r="H222" s="4" t="s">
        <v>107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108</v>
      </c>
      <c r="H223" s="4" t="s">
        <v>109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110</v>
      </c>
      <c r="H224" s="4" t="s">
        <v>111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18.324436949999996</v>
      </c>
      <c r="G225" s="4" t="s">
        <v>112</v>
      </c>
      <c r="H225" s="4" t="s">
        <v>113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18.324436949999999</v>
      </c>
      <c r="X225" s="4">
        <v>1</v>
      </c>
      <c r="Y225" s="4">
        <v>18.324436949999999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114</v>
      </c>
      <c r="H226" s="4" t="s">
        <v>115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116</v>
      </c>
      <c r="H227" s="4" t="s">
        <v>117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118</v>
      </c>
      <c r="H228" s="4" t="s">
        <v>119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6005.93</v>
      </c>
      <c r="G229" s="4" t="s">
        <v>120</v>
      </c>
      <c r="H229" s="4" t="s">
        <v>121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6005.93</v>
      </c>
      <c r="X229" s="4">
        <v>1</v>
      </c>
      <c r="Y229" s="4">
        <v>6005.93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2766.78</v>
      </c>
      <c r="G230" s="4" t="s">
        <v>122</v>
      </c>
      <c r="H230" s="4" t="s">
        <v>123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2766.78</v>
      </c>
      <c r="X230" s="4">
        <v>1</v>
      </c>
      <c r="Y230" s="4">
        <v>2766.78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146001.9</v>
      </c>
      <c r="G231" s="4" t="s">
        <v>124</v>
      </c>
      <c r="H231" s="4" t="s">
        <v>125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146001.9</v>
      </c>
      <c r="X231" s="4">
        <v>1</v>
      </c>
      <c r="Y231" s="4">
        <v>146001.9</v>
      </c>
      <c r="Z231" s="4"/>
      <c r="AA231" s="4"/>
      <c r="AB231" s="4"/>
    </row>
    <row r="233" spans="1:245" x14ac:dyDescent="0.2">
      <c r="A233" s="1">
        <v>5</v>
      </c>
      <c r="B233" s="1">
        <v>1</v>
      </c>
      <c r="C233" s="1"/>
      <c r="D233" s="1">
        <f>ROW(A245)</f>
        <v>245</v>
      </c>
      <c r="E233" s="1"/>
      <c r="F233" s="1" t="s">
        <v>127</v>
      </c>
      <c r="G233" s="1" t="s">
        <v>336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262">B245</f>
        <v>1</v>
      </c>
      <c r="C235" s="2">
        <f t="shared" si="262"/>
        <v>5</v>
      </c>
      <c r="D235" s="2">
        <f t="shared" si="262"/>
        <v>233</v>
      </c>
      <c r="E235" s="2">
        <f t="shared" si="262"/>
        <v>0</v>
      </c>
      <c r="F235" s="2" t="str">
        <f t="shared" si="262"/>
        <v>Новый подраздел</v>
      </c>
      <c r="G235" s="2" t="str">
        <f t="shared" si="262"/>
        <v>Внутренние отделочные работы</v>
      </c>
      <c r="H235" s="2"/>
      <c r="I235" s="2"/>
      <c r="J235" s="2"/>
      <c r="K235" s="2"/>
      <c r="L235" s="2"/>
      <c r="M235" s="2"/>
      <c r="N235" s="2"/>
      <c r="O235" s="2">
        <f t="shared" ref="O235:AT235" si="263">O245</f>
        <v>17743.310000000001</v>
      </c>
      <c r="P235" s="2">
        <f t="shared" si="263"/>
        <v>4192.76</v>
      </c>
      <c r="Q235" s="2">
        <f t="shared" si="263"/>
        <v>479.9</v>
      </c>
      <c r="R235" s="2">
        <f t="shared" si="263"/>
        <v>263.45999999999998</v>
      </c>
      <c r="S235" s="2">
        <f t="shared" si="263"/>
        <v>13070.65</v>
      </c>
      <c r="T235" s="2">
        <f t="shared" si="263"/>
        <v>0</v>
      </c>
      <c r="U235" s="2">
        <f t="shared" si="263"/>
        <v>45.013515624999989</v>
      </c>
      <c r="V235" s="2">
        <f t="shared" si="263"/>
        <v>0</v>
      </c>
      <c r="W235" s="2">
        <f t="shared" si="263"/>
        <v>0</v>
      </c>
      <c r="X235" s="2">
        <f t="shared" si="263"/>
        <v>11763.59</v>
      </c>
      <c r="Y235" s="2">
        <f t="shared" si="263"/>
        <v>5489.67</v>
      </c>
      <c r="Z235" s="2">
        <f t="shared" si="263"/>
        <v>0</v>
      </c>
      <c r="AA235" s="2">
        <f t="shared" si="263"/>
        <v>0</v>
      </c>
      <c r="AB235" s="2">
        <f t="shared" si="263"/>
        <v>17743.310000000001</v>
      </c>
      <c r="AC235" s="2">
        <f t="shared" si="263"/>
        <v>4192.76</v>
      </c>
      <c r="AD235" s="2">
        <f t="shared" si="263"/>
        <v>479.9</v>
      </c>
      <c r="AE235" s="2">
        <f t="shared" si="263"/>
        <v>263.45999999999998</v>
      </c>
      <c r="AF235" s="2">
        <f t="shared" si="263"/>
        <v>13070.65</v>
      </c>
      <c r="AG235" s="2">
        <f t="shared" si="263"/>
        <v>0</v>
      </c>
      <c r="AH235" s="2">
        <f t="shared" si="263"/>
        <v>45.013515624999989</v>
      </c>
      <c r="AI235" s="2">
        <f t="shared" si="263"/>
        <v>0</v>
      </c>
      <c r="AJ235" s="2">
        <f t="shared" si="263"/>
        <v>0</v>
      </c>
      <c r="AK235" s="2">
        <f t="shared" si="263"/>
        <v>11763.59</v>
      </c>
      <c r="AL235" s="2">
        <f t="shared" si="263"/>
        <v>5489.67</v>
      </c>
      <c r="AM235" s="2">
        <f t="shared" si="263"/>
        <v>0</v>
      </c>
      <c r="AN235" s="2">
        <f t="shared" si="263"/>
        <v>0</v>
      </c>
      <c r="AO235" s="2">
        <f t="shared" si="263"/>
        <v>0</v>
      </c>
      <c r="AP235" s="2">
        <f t="shared" si="263"/>
        <v>0</v>
      </c>
      <c r="AQ235" s="2">
        <f t="shared" si="263"/>
        <v>0</v>
      </c>
      <c r="AR235" s="2">
        <f t="shared" si="263"/>
        <v>35418.11</v>
      </c>
      <c r="AS235" s="2">
        <f t="shared" si="263"/>
        <v>35418.11</v>
      </c>
      <c r="AT235" s="2">
        <f t="shared" si="263"/>
        <v>0</v>
      </c>
      <c r="AU235" s="2">
        <f t="shared" ref="AU235:BZ235" si="264">AU245</f>
        <v>0</v>
      </c>
      <c r="AV235" s="2">
        <f t="shared" si="264"/>
        <v>4192.76</v>
      </c>
      <c r="AW235" s="2">
        <f t="shared" si="264"/>
        <v>4192.76</v>
      </c>
      <c r="AX235" s="2">
        <f t="shared" si="264"/>
        <v>0</v>
      </c>
      <c r="AY235" s="2">
        <f t="shared" si="264"/>
        <v>4192.76</v>
      </c>
      <c r="AZ235" s="2">
        <f t="shared" si="264"/>
        <v>0</v>
      </c>
      <c r="BA235" s="2">
        <f t="shared" si="264"/>
        <v>0</v>
      </c>
      <c r="BB235" s="2">
        <f t="shared" si="264"/>
        <v>0</v>
      </c>
      <c r="BC235" s="2">
        <f t="shared" si="264"/>
        <v>0</v>
      </c>
      <c r="BD235" s="2">
        <f t="shared" si="264"/>
        <v>0</v>
      </c>
      <c r="BE235" s="2">
        <f t="shared" si="264"/>
        <v>0</v>
      </c>
      <c r="BF235" s="2">
        <f t="shared" si="264"/>
        <v>0</v>
      </c>
      <c r="BG235" s="2">
        <f t="shared" si="264"/>
        <v>0</v>
      </c>
      <c r="BH235" s="2">
        <f t="shared" si="264"/>
        <v>0</v>
      </c>
      <c r="BI235" s="2">
        <f t="shared" si="264"/>
        <v>0</v>
      </c>
      <c r="BJ235" s="2">
        <f t="shared" si="264"/>
        <v>0</v>
      </c>
      <c r="BK235" s="2">
        <f t="shared" si="264"/>
        <v>0</v>
      </c>
      <c r="BL235" s="2">
        <f t="shared" si="264"/>
        <v>0</v>
      </c>
      <c r="BM235" s="2">
        <f t="shared" si="264"/>
        <v>0</v>
      </c>
      <c r="BN235" s="2">
        <f t="shared" si="264"/>
        <v>0</v>
      </c>
      <c r="BO235" s="2">
        <f t="shared" si="264"/>
        <v>0</v>
      </c>
      <c r="BP235" s="2">
        <f t="shared" si="264"/>
        <v>0</v>
      </c>
      <c r="BQ235" s="2">
        <f t="shared" si="264"/>
        <v>0</v>
      </c>
      <c r="BR235" s="2">
        <f t="shared" si="264"/>
        <v>0</v>
      </c>
      <c r="BS235" s="2">
        <f t="shared" si="264"/>
        <v>0</v>
      </c>
      <c r="BT235" s="2">
        <f t="shared" si="264"/>
        <v>0</v>
      </c>
      <c r="BU235" s="2">
        <f t="shared" si="264"/>
        <v>0</v>
      </c>
      <c r="BV235" s="2">
        <f t="shared" si="264"/>
        <v>0</v>
      </c>
      <c r="BW235" s="2">
        <f t="shared" si="264"/>
        <v>0</v>
      </c>
      <c r="BX235" s="2">
        <f t="shared" si="264"/>
        <v>0</v>
      </c>
      <c r="BY235" s="2">
        <f t="shared" si="264"/>
        <v>0</v>
      </c>
      <c r="BZ235" s="2">
        <f t="shared" si="264"/>
        <v>0</v>
      </c>
      <c r="CA235" s="2">
        <f t="shared" ref="CA235:DF235" si="265">CA245</f>
        <v>35418.11</v>
      </c>
      <c r="CB235" s="2">
        <f t="shared" si="265"/>
        <v>35418.11</v>
      </c>
      <c r="CC235" s="2">
        <f t="shared" si="265"/>
        <v>0</v>
      </c>
      <c r="CD235" s="2">
        <f t="shared" si="265"/>
        <v>0</v>
      </c>
      <c r="CE235" s="2">
        <f t="shared" si="265"/>
        <v>4192.76</v>
      </c>
      <c r="CF235" s="2">
        <f t="shared" si="265"/>
        <v>4192.76</v>
      </c>
      <c r="CG235" s="2">
        <f t="shared" si="265"/>
        <v>0</v>
      </c>
      <c r="CH235" s="2">
        <f t="shared" si="265"/>
        <v>4192.76</v>
      </c>
      <c r="CI235" s="2">
        <f t="shared" si="265"/>
        <v>0</v>
      </c>
      <c r="CJ235" s="2">
        <f t="shared" si="265"/>
        <v>0</v>
      </c>
      <c r="CK235" s="2">
        <f t="shared" si="265"/>
        <v>0</v>
      </c>
      <c r="CL235" s="2">
        <f t="shared" si="265"/>
        <v>0</v>
      </c>
      <c r="CM235" s="2">
        <f t="shared" si="265"/>
        <v>0</v>
      </c>
      <c r="CN235" s="2">
        <f t="shared" si="265"/>
        <v>0</v>
      </c>
      <c r="CO235" s="2">
        <f t="shared" si="265"/>
        <v>0</v>
      </c>
      <c r="CP235" s="2">
        <f t="shared" si="265"/>
        <v>0</v>
      </c>
      <c r="CQ235" s="2">
        <f t="shared" si="265"/>
        <v>0</v>
      </c>
      <c r="CR235" s="2">
        <f t="shared" si="265"/>
        <v>0</v>
      </c>
      <c r="CS235" s="2">
        <f t="shared" si="265"/>
        <v>0</v>
      </c>
      <c r="CT235" s="2">
        <f t="shared" si="265"/>
        <v>0</v>
      </c>
      <c r="CU235" s="2">
        <f t="shared" si="265"/>
        <v>0</v>
      </c>
      <c r="CV235" s="2">
        <f t="shared" si="265"/>
        <v>0</v>
      </c>
      <c r="CW235" s="2">
        <f t="shared" si="265"/>
        <v>0</v>
      </c>
      <c r="CX235" s="2">
        <f t="shared" si="265"/>
        <v>0</v>
      </c>
      <c r="CY235" s="2">
        <f t="shared" si="265"/>
        <v>0</v>
      </c>
      <c r="CZ235" s="2">
        <f t="shared" si="265"/>
        <v>0</v>
      </c>
      <c r="DA235" s="2">
        <f t="shared" si="265"/>
        <v>0</v>
      </c>
      <c r="DB235" s="2">
        <f t="shared" si="265"/>
        <v>0</v>
      </c>
      <c r="DC235" s="2">
        <f t="shared" si="265"/>
        <v>0</v>
      </c>
      <c r="DD235" s="2">
        <f t="shared" si="265"/>
        <v>0</v>
      </c>
      <c r="DE235" s="2">
        <f t="shared" si="265"/>
        <v>0</v>
      </c>
      <c r="DF235" s="2">
        <f t="shared" si="265"/>
        <v>0</v>
      </c>
      <c r="DG235" s="3">
        <f t="shared" ref="DG235:EL235" si="266">DG245</f>
        <v>0</v>
      </c>
      <c r="DH235" s="3">
        <f t="shared" si="266"/>
        <v>0</v>
      </c>
      <c r="DI235" s="3">
        <f t="shared" si="266"/>
        <v>0</v>
      </c>
      <c r="DJ235" s="3">
        <f t="shared" si="266"/>
        <v>0</v>
      </c>
      <c r="DK235" s="3">
        <f t="shared" si="266"/>
        <v>0</v>
      </c>
      <c r="DL235" s="3">
        <f t="shared" si="266"/>
        <v>0</v>
      </c>
      <c r="DM235" s="3">
        <f t="shared" si="266"/>
        <v>0</v>
      </c>
      <c r="DN235" s="3">
        <f t="shared" si="266"/>
        <v>0</v>
      </c>
      <c r="DO235" s="3">
        <f t="shared" si="266"/>
        <v>0</v>
      </c>
      <c r="DP235" s="3">
        <f t="shared" si="266"/>
        <v>0</v>
      </c>
      <c r="DQ235" s="3">
        <f t="shared" si="266"/>
        <v>0</v>
      </c>
      <c r="DR235" s="3">
        <f t="shared" si="266"/>
        <v>0</v>
      </c>
      <c r="DS235" s="3">
        <f t="shared" si="266"/>
        <v>0</v>
      </c>
      <c r="DT235" s="3">
        <f t="shared" si="266"/>
        <v>0</v>
      </c>
      <c r="DU235" s="3">
        <f t="shared" si="266"/>
        <v>0</v>
      </c>
      <c r="DV235" s="3">
        <f t="shared" si="266"/>
        <v>0</v>
      </c>
      <c r="DW235" s="3">
        <f t="shared" si="266"/>
        <v>0</v>
      </c>
      <c r="DX235" s="3">
        <f t="shared" si="266"/>
        <v>0</v>
      </c>
      <c r="DY235" s="3">
        <f t="shared" si="266"/>
        <v>0</v>
      </c>
      <c r="DZ235" s="3">
        <f t="shared" si="266"/>
        <v>0</v>
      </c>
      <c r="EA235" s="3">
        <f t="shared" si="266"/>
        <v>0</v>
      </c>
      <c r="EB235" s="3">
        <f t="shared" si="266"/>
        <v>0</v>
      </c>
      <c r="EC235" s="3">
        <f t="shared" si="266"/>
        <v>0</v>
      </c>
      <c r="ED235" s="3">
        <f t="shared" si="266"/>
        <v>0</v>
      </c>
      <c r="EE235" s="3">
        <f t="shared" si="266"/>
        <v>0</v>
      </c>
      <c r="EF235" s="3">
        <f t="shared" si="266"/>
        <v>0</v>
      </c>
      <c r="EG235" s="3">
        <f t="shared" si="266"/>
        <v>0</v>
      </c>
      <c r="EH235" s="3">
        <f t="shared" si="266"/>
        <v>0</v>
      </c>
      <c r="EI235" s="3">
        <f t="shared" si="266"/>
        <v>0</v>
      </c>
      <c r="EJ235" s="3">
        <f t="shared" si="266"/>
        <v>0</v>
      </c>
      <c r="EK235" s="3">
        <f t="shared" si="266"/>
        <v>0</v>
      </c>
      <c r="EL235" s="3">
        <f t="shared" si="266"/>
        <v>0</v>
      </c>
      <c r="EM235" s="3">
        <f t="shared" ref="EM235:FR235" si="267">EM245</f>
        <v>0</v>
      </c>
      <c r="EN235" s="3">
        <f t="shared" si="267"/>
        <v>0</v>
      </c>
      <c r="EO235" s="3">
        <f t="shared" si="267"/>
        <v>0</v>
      </c>
      <c r="EP235" s="3">
        <f t="shared" si="267"/>
        <v>0</v>
      </c>
      <c r="EQ235" s="3">
        <f t="shared" si="267"/>
        <v>0</v>
      </c>
      <c r="ER235" s="3">
        <f t="shared" si="267"/>
        <v>0</v>
      </c>
      <c r="ES235" s="3">
        <f t="shared" si="267"/>
        <v>0</v>
      </c>
      <c r="ET235" s="3">
        <f t="shared" si="267"/>
        <v>0</v>
      </c>
      <c r="EU235" s="3">
        <f t="shared" si="267"/>
        <v>0</v>
      </c>
      <c r="EV235" s="3">
        <f t="shared" si="267"/>
        <v>0</v>
      </c>
      <c r="EW235" s="3">
        <f t="shared" si="267"/>
        <v>0</v>
      </c>
      <c r="EX235" s="3">
        <f t="shared" si="267"/>
        <v>0</v>
      </c>
      <c r="EY235" s="3">
        <f t="shared" si="267"/>
        <v>0</v>
      </c>
      <c r="EZ235" s="3">
        <f t="shared" si="267"/>
        <v>0</v>
      </c>
      <c r="FA235" s="3">
        <f t="shared" si="267"/>
        <v>0</v>
      </c>
      <c r="FB235" s="3">
        <f t="shared" si="267"/>
        <v>0</v>
      </c>
      <c r="FC235" s="3">
        <f t="shared" si="267"/>
        <v>0</v>
      </c>
      <c r="FD235" s="3">
        <f t="shared" si="267"/>
        <v>0</v>
      </c>
      <c r="FE235" s="3">
        <f t="shared" si="267"/>
        <v>0</v>
      </c>
      <c r="FF235" s="3">
        <f t="shared" si="267"/>
        <v>0</v>
      </c>
      <c r="FG235" s="3">
        <f t="shared" si="267"/>
        <v>0</v>
      </c>
      <c r="FH235" s="3">
        <f t="shared" si="267"/>
        <v>0</v>
      </c>
      <c r="FI235" s="3">
        <f t="shared" si="267"/>
        <v>0</v>
      </c>
      <c r="FJ235" s="3">
        <f t="shared" si="267"/>
        <v>0</v>
      </c>
      <c r="FK235" s="3">
        <f t="shared" si="267"/>
        <v>0</v>
      </c>
      <c r="FL235" s="3">
        <f t="shared" si="267"/>
        <v>0</v>
      </c>
      <c r="FM235" s="3">
        <f t="shared" si="267"/>
        <v>0</v>
      </c>
      <c r="FN235" s="3">
        <f t="shared" si="267"/>
        <v>0</v>
      </c>
      <c r="FO235" s="3">
        <f t="shared" si="267"/>
        <v>0</v>
      </c>
      <c r="FP235" s="3">
        <f t="shared" si="267"/>
        <v>0</v>
      </c>
      <c r="FQ235" s="3">
        <f t="shared" si="267"/>
        <v>0</v>
      </c>
      <c r="FR235" s="3">
        <f t="shared" si="267"/>
        <v>0</v>
      </c>
      <c r="FS235" s="3">
        <f t="shared" ref="FS235:GX235" si="268">FS245</f>
        <v>0</v>
      </c>
      <c r="FT235" s="3">
        <f t="shared" si="268"/>
        <v>0</v>
      </c>
      <c r="FU235" s="3">
        <f t="shared" si="268"/>
        <v>0</v>
      </c>
      <c r="FV235" s="3">
        <f t="shared" si="268"/>
        <v>0</v>
      </c>
      <c r="FW235" s="3">
        <f t="shared" si="268"/>
        <v>0</v>
      </c>
      <c r="FX235" s="3">
        <f t="shared" si="268"/>
        <v>0</v>
      </c>
      <c r="FY235" s="3">
        <f t="shared" si="268"/>
        <v>0</v>
      </c>
      <c r="FZ235" s="3">
        <f t="shared" si="268"/>
        <v>0</v>
      </c>
      <c r="GA235" s="3">
        <f t="shared" si="268"/>
        <v>0</v>
      </c>
      <c r="GB235" s="3">
        <f t="shared" si="268"/>
        <v>0</v>
      </c>
      <c r="GC235" s="3">
        <f t="shared" si="268"/>
        <v>0</v>
      </c>
      <c r="GD235" s="3">
        <f t="shared" si="268"/>
        <v>0</v>
      </c>
      <c r="GE235" s="3">
        <f t="shared" si="268"/>
        <v>0</v>
      </c>
      <c r="GF235" s="3">
        <f t="shared" si="268"/>
        <v>0</v>
      </c>
      <c r="GG235" s="3">
        <f t="shared" si="268"/>
        <v>0</v>
      </c>
      <c r="GH235" s="3">
        <f t="shared" si="268"/>
        <v>0</v>
      </c>
      <c r="GI235" s="3">
        <f t="shared" si="268"/>
        <v>0</v>
      </c>
      <c r="GJ235" s="3">
        <f t="shared" si="268"/>
        <v>0</v>
      </c>
      <c r="GK235" s="3">
        <f t="shared" si="268"/>
        <v>0</v>
      </c>
      <c r="GL235" s="3">
        <f t="shared" si="268"/>
        <v>0</v>
      </c>
      <c r="GM235" s="3">
        <f t="shared" si="268"/>
        <v>0</v>
      </c>
      <c r="GN235" s="3">
        <f t="shared" si="268"/>
        <v>0</v>
      </c>
      <c r="GO235" s="3">
        <f t="shared" si="268"/>
        <v>0</v>
      </c>
      <c r="GP235" s="3">
        <f t="shared" si="268"/>
        <v>0</v>
      </c>
      <c r="GQ235" s="3">
        <f t="shared" si="268"/>
        <v>0</v>
      </c>
      <c r="GR235" s="3">
        <f t="shared" si="268"/>
        <v>0</v>
      </c>
      <c r="GS235" s="3">
        <f t="shared" si="268"/>
        <v>0</v>
      </c>
      <c r="GT235" s="3">
        <f t="shared" si="268"/>
        <v>0</v>
      </c>
      <c r="GU235" s="3">
        <f t="shared" si="268"/>
        <v>0</v>
      </c>
      <c r="GV235" s="3">
        <f t="shared" si="268"/>
        <v>0</v>
      </c>
      <c r="GW235" s="3">
        <f t="shared" si="268"/>
        <v>0</v>
      </c>
      <c r="GX235" s="3">
        <f t="shared" si="268"/>
        <v>0</v>
      </c>
    </row>
    <row r="237" spans="1:245" x14ac:dyDescent="0.2">
      <c r="A237">
        <v>17</v>
      </c>
      <c r="B237">
        <v>1</v>
      </c>
      <c r="C237">
        <f>ROW(SmtRes!A175)</f>
        <v>175</v>
      </c>
      <c r="D237">
        <f>ROW(EtalonRes!A182)</f>
        <v>182</v>
      </c>
      <c r="E237" t="s">
        <v>17</v>
      </c>
      <c r="F237" t="s">
        <v>337</v>
      </c>
      <c r="G237" t="s">
        <v>338</v>
      </c>
      <c r="H237" t="s">
        <v>339</v>
      </c>
      <c r="I237">
        <f>ROUND(162.5/100,9)</f>
        <v>1.625</v>
      </c>
      <c r="J237">
        <v>0</v>
      </c>
      <c r="K237">
        <f>ROUND(162.5/100,9)</f>
        <v>1.625</v>
      </c>
      <c r="O237">
        <f t="shared" ref="O237:O243" si="269">ROUND(CP237,2)</f>
        <v>5483.56</v>
      </c>
      <c r="P237">
        <f t="shared" ref="P237:P243" si="270">ROUND((ROUND((AC237*AW237*I237),2)*BC237),2)</f>
        <v>82.71</v>
      </c>
      <c r="Q237">
        <f>(ROUND((ROUND((((ET237*1.15))*AV237*I237),2)*BB237),2)+ROUND((ROUND(((AE237-((EU237*1.15)))*AV237*I237),2)*BS237),2))</f>
        <v>128.13</v>
      </c>
      <c r="R237">
        <f t="shared" ref="R237:R243" si="271">ROUND((ROUND((AE237*AV237*I237),2)*BS237),2)</f>
        <v>70.36</v>
      </c>
      <c r="S237">
        <f t="shared" ref="S237:S243" si="272">ROUND((ROUND((AF237*AV237*I237),2)*BA237),2)</f>
        <v>5272.72</v>
      </c>
      <c r="T237">
        <f t="shared" ref="T237:T243" si="273">ROUND(CU237*I237,2)</f>
        <v>0</v>
      </c>
      <c r="U237">
        <f t="shared" ref="U237:U243" si="274">CV237*I237</f>
        <v>18.580046874999994</v>
      </c>
      <c r="V237">
        <f t="shared" ref="V237:V243" si="275">CW237*I237</f>
        <v>0</v>
      </c>
      <c r="W237">
        <f t="shared" ref="W237:W243" si="276">ROUND(CX237*I237,2)</f>
        <v>0</v>
      </c>
      <c r="X237">
        <f t="shared" ref="X237:Y243" si="277">ROUND(CY237,2)</f>
        <v>4745.45</v>
      </c>
      <c r="Y237">
        <f t="shared" si="277"/>
        <v>2214.54</v>
      </c>
      <c r="AA237">
        <v>109151981</v>
      </c>
      <c r="AB237">
        <f t="shared" ref="AB237:AB243" si="278">ROUND((AC237+AD237+AF237),6)</f>
        <v>135.61850000000001</v>
      </c>
      <c r="AC237">
        <f t="shared" ref="AC237:AC243" si="279">ROUND((ES237),6)</f>
        <v>7.29</v>
      </c>
      <c r="AD237">
        <f>ROUND(((((ET237*1.15))-((EU237*1.15)))+AE237),6)</f>
        <v>6.8540000000000001</v>
      </c>
      <c r="AE237">
        <f>ROUND(((EU237*1.15)),6)</f>
        <v>1.6214999999999999</v>
      </c>
      <c r="AF237">
        <f>ROUND(((EV237*1.15)),6)</f>
        <v>121.47450000000001</v>
      </c>
      <c r="AG237">
        <f t="shared" ref="AG237:AG243" si="280">ROUND((AP237),6)</f>
        <v>0</v>
      </c>
      <c r="AH237">
        <f>((EW237*1.15))</f>
        <v>11.154999999999998</v>
      </c>
      <c r="AI237">
        <f>((EX237*1.15))</f>
        <v>0</v>
      </c>
      <c r="AJ237">
        <f t="shared" ref="AJ237:AJ243" si="281">(AS237)</f>
        <v>0</v>
      </c>
      <c r="AK237">
        <v>118.88</v>
      </c>
      <c r="AL237">
        <v>7.29</v>
      </c>
      <c r="AM237">
        <v>5.96</v>
      </c>
      <c r="AN237">
        <v>1.41</v>
      </c>
      <c r="AO237">
        <v>105.63</v>
      </c>
      <c r="AP237">
        <v>0</v>
      </c>
      <c r="AQ237">
        <v>9.6999999999999993</v>
      </c>
      <c r="AR237">
        <v>0</v>
      </c>
      <c r="AS237">
        <v>0</v>
      </c>
      <c r="AT237">
        <v>90</v>
      </c>
      <c r="AU237">
        <v>42</v>
      </c>
      <c r="AV237">
        <v>1.0249999999999999</v>
      </c>
      <c r="AW237">
        <v>1</v>
      </c>
      <c r="AZ237">
        <v>1</v>
      </c>
      <c r="BA237">
        <v>26.06</v>
      </c>
      <c r="BB237">
        <v>11.22</v>
      </c>
      <c r="BC237">
        <v>6.98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340</v>
      </c>
      <c r="BM237">
        <v>115</v>
      </c>
      <c r="BN237">
        <v>0</v>
      </c>
      <c r="BO237" t="s">
        <v>337</v>
      </c>
      <c r="BP237">
        <v>1</v>
      </c>
      <c r="BQ237">
        <v>30</v>
      </c>
      <c r="BR237">
        <v>0</v>
      </c>
      <c r="BS237">
        <v>26.06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90</v>
      </c>
      <c r="CA237">
        <v>42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143</v>
      </c>
      <c r="CO237">
        <v>0</v>
      </c>
      <c r="CP237">
        <f t="shared" ref="CP237:CP243" si="282">(P237+Q237+S237)</f>
        <v>5483.56</v>
      </c>
      <c r="CQ237">
        <f t="shared" ref="CQ237:CQ243" si="283">ROUND((ROUND((AC237*AW237*1),2)*BC237),2)</f>
        <v>50.88</v>
      </c>
      <c r="CR237">
        <f>(ROUND((ROUND((((ET237*1.15))*AV237*1),2)*BB237),2)+ROUND((ROUND(((AE237-((EU237*1.15)))*AV237*1),2)*BS237),2))</f>
        <v>78.88</v>
      </c>
      <c r="CS237">
        <f t="shared" ref="CS237:CS243" si="284">ROUND((ROUND((AE237*AV237*1),2)*BS237),2)</f>
        <v>43.26</v>
      </c>
      <c r="CT237">
        <f t="shared" ref="CT237:CT243" si="285">ROUND((ROUND((AF237*AV237*1),2)*BA237),2)</f>
        <v>3244.73</v>
      </c>
      <c r="CU237">
        <f t="shared" ref="CU237:CU243" si="286">AG237</f>
        <v>0</v>
      </c>
      <c r="CV237">
        <f t="shared" ref="CV237:CV243" si="287">(AH237*AV237)</f>
        <v>11.433874999999997</v>
      </c>
      <c r="CW237">
        <f t="shared" ref="CW237:CX243" si="288">AI237</f>
        <v>0</v>
      </c>
      <c r="CX237">
        <f t="shared" si="288"/>
        <v>0</v>
      </c>
      <c r="CY237">
        <f t="shared" ref="CY237:CY243" si="289">S237*(BZ237/100)</f>
        <v>4745.4480000000003</v>
      </c>
      <c r="CZ237">
        <f t="shared" ref="CZ237:CZ243" si="290">S237*(CA237/100)</f>
        <v>2214.5423999999998</v>
      </c>
      <c r="DC237" t="s">
        <v>3</v>
      </c>
      <c r="DD237" t="s">
        <v>3</v>
      </c>
      <c r="DE237" t="s">
        <v>134</v>
      </c>
      <c r="DF237" t="s">
        <v>134</v>
      </c>
      <c r="DG237" t="s">
        <v>134</v>
      </c>
      <c r="DH237" t="s">
        <v>3</v>
      </c>
      <c r="DI237" t="s">
        <v>134</v>
      </c>
      <c r="DJ237" t="s">
        <v>134</v>
      </c>
      <c r="DK237" t="s">
        <v>3</v>
      </c>
      <c r="DL237" t="s">
        <v>3</v>
      </c>
      <c r="DM237" t="s">
        <v>3</v>
      </c>
      <c r="DN237">
        <v>120</v>
      </c>
      <c r="DO237">
        <v>84</v>
      </c>
      <c r="DP237">
        <v>1.0249999999999999</v>
      </c>
      <c r="DQ237">
        <v>1</v>
      </c>
      <c r="DU237">
        <v>1013</v>
      </c>
      <c r="DV237" t="s">
        <v>339</v>
      </c>
      <c r="DW237" t="s">
        <v>339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107204395</v>
      </c>
      <c r="EF237">
        <v>30</v>
      </c>
      <c r="EG237" t="s">
        <v>126</v>
      </c>
      <c r="EH237">
        <v>0</v>
      </c>
      <c r="EI237" t="s">
        <v>3</v>
      </c>
      <c r="EJ237">
        <v>1</v>
      </c>
      <c r="EK237">
        <v>115</v>
      </c>
      <c r="EL237" t="s">
        <v>341</v>
      </c>
      <c r="EM237" t="s">
        <v>342</v>
      </c>
      <c r="EO237" t="s">
        <v>146</v>
      </c>
      <c r="EQ237">
        <v>131584</v>
      </c>
      <c r="ER237">
        <v>118.88</v>
      </c>
      <c r="ES237">
        <v>7.29</v>
      </c>
      <c r="ET237">
        <v>5.96</v>
      </c>
      <c r="EU237">
        <v>1.41</v>
      </c>
      <c r="EV237">
        <v>105.63</v>
      </c>
      <c r="EW237">
        <v>9.6999999999999993</v>
      </c>
      <c r="EX237">
        <v>0</v>
      </c>
      <c r="EY237">
        <v>0</v>
      </c>
      <c r="FQ237">
        <v>0</v>
      </c>
      <c r="FR237">
        <f t="shared" ref="FR237:FR243" si="291">ROUND(IF(AND(BH237=3,BI237=3),P237,0),2)</f>
        <v>0</v>
      </c>
      <c r="FS237">
        <v>0</v>
      </c>
      <c r="FX237">
        <v>120</v>
      </c>
      <c r="FY237">
        <v>84</v>
      </c>
      <c r="GA237" t="s">
        <v>3</v>
      </c>
      <c r="GD237">
        <v>0</v>
      </c>
      <c r="GF237">
        <v>2077318546</v>
      </c>
      <c r="GG237">
        <v>2</v>
      </c>
      <c r="GH237">
        <v>1</v>
      </c>
      <c r="GI237">
        <v>2</v>
      </c>
      <c r="GJ237">
        <v>0</v>
      </c>
      <c r="GK237">
        <f>ROUND(R237*(R12)/100,2)</f>
        <v>112.58</v>
      </c>
      <c r="GL237">
        <f t="shared" ref="GL237:GL243" si="292">ROUND(IF(AND(BH237=3,BI237=3,FS237&lt;&gt;0),P237,0),2)</f>
        <v>0</v>
      </c>
      <c r="GM237">
        <f t="shared" ref="GM237:GM243" si="293">ROUND(O237+X237+Y237+GK237,2)+GX237</f>
        <v>12556.13</v>
      </c>
      <c r="GN237">
        <f t="shared" ref="GN237:GN243" si="294">IF(OR(BI237=0,BI237=1),ROUND(O237+X237+Y237+GK237,2),0)</f>
        <v>12556.13</v>
      </c>
      <c r="GO237">
        <f t="shared" ref="GO237:GO243" si="295">IF(BI237=2,ROUND(O237+X237+Y237+GK237,2),0)</f>
        <v>0</v>
      </c>
      <c r="GP237">
        <f t="shared" ref="GP237:GP243" si="296">IF(BI237=4,ROUND(O237+X237+Y237+GK237,2)+GX237,0)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3" si="297">ROUND((GT237),6)</f>
        <v>0</v>
      </c>
      <c r="GW237">
        <v>1</v>
      </c>
      <c r="GX237">
        <f t="shared" ref="GX237:GX243" si="298">ROUND(HC237*I237,2)</f>
        <v>0</v>
      </c>
      <c r="HA237">
        <v>0</v>
      </c>
      <c r="HB237">
        <v>0</v>
      </c>
      <c r="HC237">
        <f t="shared" ref="HC237:HC243" si="299"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18</v>
      </c>
      <c r="B238">
        <v>1</v>
      </c>
      <c r="C238">
        <v>172</v>
      </c>
      <c r="E238" t="s">
        <v>343</v>
      </c>
      <c r="F238" t="s">
        <v>344</v>
      </c>
      <c r="G238" t="s">
        <v>345</v>
      </c>
      <c r="H238" t="s">
        <v>155</v>
      </c>
      <c r="I238">
        <f>I237*J238</f>
        <v>1.8200000000000001E-2</v>
      </c>
      <c r="J238">
        <v>1.12E-2</v>
      </c>
      <c r="K238">
        <v>1.12E-2</v>
      </c>
      <c r="O238">
        <f t="shared" si="269"/>
        <v>0.67</v>
      </c>
      <c r="P238">
        <f t="shared" si="270"/>
        <v>0.67</v>
      </c>
      <c r="Q238">
        <f>(ROUND((ROUND(((ET238)*AV238*I238),2)*BB238),2)+ROUND((ROUND(((AE238-(EU238))*AV238*I238),2)*BS238),2))</f>
        <v>0</v>
      </c>
      <c r="R238">
        <f t="shared" si="271"/>
        <v>0</v>
      </c>
      <c r="S238">
        <f t="shared" si="272"/>
        <v>0</v>
      </c>
      <c r="T238">
        <f t="shared" si="273"/>
        <v>0</v>
      </c>
      <c r="U238">
        <f t="shared" si="274"/>
        <v>0</v>
      </c>
      <c r="V238">
        <f t="shared" si="275"/>
        <v>0</v>
      </c>
      <c r="W238">
        <f t="shared" si="276"/>
        <v>0</v>
      </c>
      <c r="X238">
        <f t="shared" si="277"/>
        <v>0</v>
      </c>
      <c r="Y238">
        <f t="shared" si="277"/>
        <v>0</v>
      </c>
      <c r="AA238">
        <v>109151981</v>
      </c>
      <c r="AB238">
        <f t="shared" si="278"/>
        <v>7.07</v>
      </c>
      <c r="AC238">
        <f t="shared" si="279"/>
        <v>7.07</v>
      </c>
      <c r="AD238">
        <f>ROUND((((ET238)-(EU238))+AE238),6)</f>
        <v>0</v>
      </c>
      <c r="AE238">
        <f t="shared" ref="AE238:AF240" si="300">ROUND((EU238),6)</f>
        <v>0</v>
      </c>
      <c r="AF238">
        <f t="shared" si="300"/>
        <v>0</v>
      </c>
      <c r="AG238">
        <f t="shared" si="280"/>
        <v>0</v>
      </c>
      <c r="AH238">
        <f t="shared" ref="AH238:AI240" si="301">(EW238)</f>
        <v>0</v>
      </c>
      <c r="AI238">
        <f t="shared" si="301"/>
        <v>0</v>
      </c>
      <c r="AJ238">
        <f t="shared" si="281"/>
        <v>0</v>
      </c>
      <c r="AK238">
        <v>7.07</v>
      </c>
      <c r="AL238">
        <v>7.07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5.14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346</v>
      </c>
      <c r="BM238">
        <v>115</v>
      </c>
      <c r="BN238">
        <v>0</v>
      </c>
      <c r="BO238" t="s">
        <v>344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82"/>
        <v>0.67</v>
      </c>
      <c r="CQ238">
        <f t="shared" si="283"/>
        <v>36.340000000000003</v>
      </c>
      <c r="CR238">
        <f>(ROUND((ROUND(((ET238)*AV238*1),2)*BB238),2)+ROUND((ROUND(((AE238-(EU238))*AV238*1),2)*BS238),2))</f>
        <v>0</v>
      </c>
      <c r="CS238">
        <f t="shared" si="284"/>
        <v>0</v>
      </c>
      <c r="CT238">
        <f t="shared" si="285"/>
        <v>0</v>
      </c>
      <c r="CU238">
        <f t="shared" si="286"/>
        <v>0</v>
      </c>
      <c r="CV238">
        <f t="shared" si="287"/>
        <v>0</v>
      </c>
      <c r="CW238">
        <f t="shared" si="288"/>
        <v>0</v>
      </c>
      <c r="CX238">
        <f t="shared" si="288"/>
        <v>0</v>
      </c>
      <c r="CY238">
        <f t="shared" si="289"/>
        <v>0</v>
      </c>
      <c r="CZ238">
        <f t="shared" si="290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120</v>
      </c>
      <c r="DO238">
        <v>84</v>
      </c>
      <c r="DP238">
        <v>1.0249999999999999</v>
      </c>
      <c r="DQ238">
        <v>1</v>
      </c>
      <c r="DU238">
        <v>1007</v>
      </c>
      <c r="DV238" t="s">
        <v>155</v>
      </c>
      <c r="DW238" t="s">
        <v>155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107204395</v>
      </c>
      <c r="EF238">
        <v>30</v>
      </c>
      <c r="EG238" t="s">
        <v>126</v>
      </c>
      <c r="EH238">
        <v>0</v>
      </c>
      <c r="EI238" t="s">
        <v>3</v>
      </c>
      <c r="EJ238">
        <v>1</v>
      </c>
      <c r="EK238">
        <v>115</v>
      </c>
      <c r="EL238" t="s">
        <v>341</v>
      </c>
      <c r="EM238" t="s">
        <v>342</v>
      </c>
      <c r="EO238" t="s">
        <v>3</v>
      </c>
      <c r="EQ238">
        <v>0</v>
      </c>
      <c r="ER238">
        <v>7.07</v>
      </c>
      <c r="ES238">
        <v>7.07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91"/>
        <v>0</v>
      </c>
      <c r="FS238">
        <v>0</v>
      </c>
      <c r="FX238">
        <v>120</v>
      </c>
      <c r="FY238">
        <v>84</v>
      </c>
      <c r="GA238" t="s">
        <v>3</v>
      </c>
      <c r="GD238">
        <v>0</v>
      </c>
      <c r="GF238">
        <v>-862991314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92"/>
        <v>0</v>
      </c>
      <c r="GM238">
        <f t="shared" si="293"/>
        <v>0.67</v>
      </c>
      <c r="GN238">
        <f t="shared" si="294"/>
        <v>0.67</v>
      </c>
      <c r="GO238">
        <f t="shared" si="295"/>
        <v>0</v>
      </c>
      <c r="GP238">
        <f t="shared" si="296"/>
        <v>0</v>
      </c>
      <c r="GR238">
        <v>0</v>
      </c>
      <c r="GS238">
        <v>3</v>
      </c>
      <c r="GT238">
        <v>0</v>
      </c>
      <c r="GU238" t="s">
        <v>3</v>
      </c>
      <c r="GV238">
        <f t="shared" si="297"/>
        <v>0</v>
      </c>
      <c r="GW238">
        <v>1</v>
      </c>
      <c r="GX238">
        <f t="shared" si="298"/>
        <v>0</v>
      </c>
      <c r="HA238">
        <v>0</v>
      </c>
      <c r="HB238">
        <v>0</v>
      </c>
      <c r="HC238">
        <f t="shared" si="29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18</v>
      </c>
      <c r="B239">
        <v>1</v>
      </c>
      <c r="C239">
        <v>174</v>
      </c>
      <c r="E239" t="s">
        <v>347</v>
      </c>
      <c r="F239" t="s">
        <v>348</v>
      </c>
      <c r="G239" t="s">
        <v>349</v>
      </c>
      <c r="H239" t="s">
        <v>169</v>
      </c>
      <c r="I239">
        <f>I237*J239</f>
        <v>0.10400000000000001</v>
      </c>
      <c r="J239">
        <v>6.4000000000000001E-2</v>
      </c>
      <c r="K239">
        <v>6.4000000000000001E-2</v>
      </c>
      <c r="O239">
        <f t="shared" si="269"/>
        <v>857.46</v>
      </c>
      <c r="P239">
        <f t="shared" si="270"/>
        <v>857.46</v>
      </c>
      <c r="Q239">
        <f>(ROUND((ROUND(((ET239)*AV239*I239),2)*BB239),2)+ROUND((ROUND(((AE239-(EU239))*AV239*I239),2)*BS239),2))</f>
        <v>0</v>
      </c>
      <c r="R239">
        <f t="shared" si="271"/>
        <v>0</v>
      </c>
      <c r="S239">
        <f t="shared" si="272"/>
        <v>0</v>
      </c>
      <c r="T239">
        <f t="shared" si="273"/>
        <v>0</v>
      </c>
      <c r="U239">
        <f t="shared" si="274"/>
        <v>0</v>
      </c>
      <c r="V239">
        <f t="shared" si="275"/>
        <v>0</v>
      </c>
      <c r="W239">
        <f t="shared" si="276"/>
        <v>0</v>
      </c>
      <c r="X239">
        <f t="shared" si="277"/>
        <v>0</v>
      </c>
      <c r="Y239">
        <f t="shared" si="277"/>
        <v>0</v>
      </c>
      <c r="AA239">
        <v>109151981</v>
      </c>
      <c r="AB239">
        <f t="shared" si="278"/>
        <v>1558.53</v>
      </c>
      <c r="AC239">
        <f t="shared" si="279"/>
        <v>1558.53</v>
      </c>
      <c r="AD239">
        <f>ROUND((((ET239)-(EU239))+AE239),6)</f>
        <v>0</v>
      </c>
      <c r="AE239">
        <f t="shared" si="300"/>
        <v>0</v>
      </c>
      <c r="AF239">
        <f t="shared" si="300"/>
        <v>0</v>
      </c>
      <c r="AG239">
        <f t="shared" si="280"/>
        <v>0</v>
      </c>
      <c r="AH239">
        <f t="shared" si="301"/>
        <v>0</v>
      </c>
      <c r="AI239">
        <f t="shared" si="301"/>
        <v>0</v>
      </c>
      <c r="AJ239">
        <f t="shared" si="281"/>
        <v>0</v>
      </c>
      <c r="AK239">
        <v>1558.53</v>
      </c>
      <c r="AL239">
        <v>1558.53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5.29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350</v>
      </c>
      <c r="BM239">
        <v>115</v>
      </c>
      <c r="BN239">
        <v>0</v>
      </c>
      <c r="BO239" t="s">
        <v>348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282"/>
        <v>857.46</v>
      </c>
      <c r="CQ239">
        <f t="shared" si="283"/>
        <v>8244.6200000000008</v>
      </c>
      <c r="CR239">
        <f>(ROUND((ROUND(((ET239)*AV239*1),2)*BB239),2)+ROUND((ROUND(((AE239-(EU239))*AV239*1),2)*BS239),2))</f>
        <v>0</v>
      </c>
      <c r="CS239">
        <f t="shared" si="284"/>
        <v>0</v>
      </c>
      <c r="CT239">
        <f t="shared" si="285"/>
        <v>0</v>
      </c>
      <c r="CU239">
        <f t="shared" si="286"/>
        <v>0</v>
      </c>
      <c r="CV239">
        <f t="shared" si="287"/>
        <v>0</v>
      </c>
      <c r="CW239">
        <f t="shared" si="288"/>
        <v>0</v>
      </c>
      <c r="CX239">
        <f t="shared" si="288"/>
        <v>0</v>
      </c>
      <c r="CY239">
        <f t="shared" si="289"/>
        <v>0</v>
      </c>
      <c r="CZ239">
        <f t="shared" si="29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120</v>
      </c>
      <c r="DO239">
        <v>84</v>
      </c>
      <c r="DP239">
        <v>1.0249999999999999</v>
      </c>
      <c r="DQ239">
        <v>1</v>
      </c>
      <c r="DU239">
        <v>1009</v>
      </c>
      <c r="DV239" t="s">
        <v>169</v>
      </c>
      <c r="DW239" t="s">
        <v>169</v>
      </c>
      <c r="DX239">
        <v>1000</v>
      </c>
      <c r="DZ239" t="s">
        <v>3</v>
      </c>
      <c r="EA239" t="s">
        <v>3</v>
      </c>
      <c r="EB239" t="s">
        <v>3</v>
      </c>
      <c r="EC239" t="s">
        <v>3</v>
      </c>
      <c r="EE239">
        <v>107204395</v>
      </c>
      <c r="EF239">
        <v>30</v>
      </c>
      <c r="EG239" t="s">
        <v>126</v>
      </c>
      <c r="EH239">
        <v>0</v>
      </c>
      <c r="EI239" t="s">
        <v>3</v>
      </c>
      <c r="EJ239">
        <v>1</v>
      </c>
      <c r="EK239">
        <v>115</v>
      </c>
      <c r="EL239" t="s">
        <v>341</v>
      </c>
      <c r="EM239" t="s">
        <v>342</v>
      </c>
      <c r="EO239" t="s">
        <v>3</v>
      </c>
      <c r="EQ239">
        <v>0</v>
      </c>
      <c r="ER239">
        <v>1558.53</v>
      </c>
      <c r="ES239">
        <v>1558.53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f t="shared" si="291"/>
        <v>0</v>
      </c>
      <c r="FS239">
        <v>0</v>
      </c>
      <c r="FX239">
        <v>120</v>
      </c>
      <c r="FY239">
        <v>84</v>
      </c>
      <c r="GA239" t="s">
        <v>3</v>
      </c>
      <c r="GD239">
        <v>0</v>
      </c>
      <c r="GF239">
        <v>-1379206592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292"/>
        <v>0</v>
      </c>
      <c r="GM239">
        <f t="shared" si="293"/>
        <v>857.46</v>
      </c>
      <c r="GN239">
        <f t="shared" si="294"/>
        <v>857.46</v>
      </c>
      <c r="GO239">
        <f t="shared" si="295"/>
        <v>0</v>
      </c>
      <c r="GP239">
        <f t="shared" si="296"/>
        <v>0</v>
      </c>
      <c r="GR239">
        <v>0</v>
      </c>
      <c r="GS239">
        <v>3</v>
      </c>
      <c r="GT239">
        <v>0</v>
      </c>
      <c r="GU239" t="s">
        <v>3</v>
      </c>
      <c r="GV239">
        <f t="shared" si="297"/>
        <v>0</v>
      </c>
      <c r="GW239">
        <v>1</v>
      </c>
      <c r="GX239">
        <f t="shared" si="298"/>
        <v>0</v>
      </c>
      <c r="HA239">
        <v>0</v>
      </c>
      <c r="HB239">
        <v>0</v>
      </c>
      <c r="HC239">
        <f t="shared" si="299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173</v>
      </c>
      <c r="E240" t="s">
        <v>351</v>
      </c>
      <c r="F240" t="s">
        <v>352</v>
      </c>
      <c r="G240" t="s">
        <v>353</v>
      </c>
      <c r="H240" t="s">
        <v>155</v>
      </c>
      <c r="I240">
        <f>I237*J240</f>
        <v>6.5000000000000002E-2</v>
      </c>
      <c r="J240">
        <v>0.04</v>
      </c>
      <c r="K240">
        <v>0.04</v>
      </c>
      <c r="O240">
        <f t="shared" si="269"/>
        <v>246.1</v>
      </c>
      <c r="P240">
        <f t="shared" si="270"/>
        <v>246.1</v>
      </c>
      <c r="Q240">
        <f>(ROUND((ROUND(((ET240)*AV240*I240),2)*BB240),2)+ROUND((ROUND(((AE240-(EU240))*AV240*I240),2)*BS240),2))</f>
        <v>0</v>
      </c>
      <c r="R240">
        <f t="shared" si="271"/>
        <v>0</v>
      </c>
      <c r="S240">
        <f t="shared" si="272"/>
        <v>0</v>
      </c>
      <c r="T240">
        <f t="shared" si="273"/>
        <v>0</v>
      </c>
      <c r="U240">
        <f t="shared" si="274"/>
        <v>0</v>
      </c>
      <c r="V240">
        <f t="shared" si="275"/>
        <v>0</v>
      </c>
      <c r="W240">
        <f t="shared" si="276"/>
        <v>0</v>
      </c>
      <c r="X240">
        <f t="shared" si="277"/>
        <v>0</v>
      </c>
      <c r="Y240">
        <f t="shared" si="277"/>
        <v>0</v>
      </c>
      <c r="AA240">
        <v>109151981</v>
      </c>
      <c r="AB240">
        <f t="shared" si="278"/>
        <v>481.69</v>
      </c>
      <c r="AC240">
        <f t="shared" si="279"/>
        <v>481.69</v>
      </c>
      <c r="AD240">
        <f>ROUND((((ET240)-(EU240))+AE240),6)</f>
        <v>0</v>
      </c>
      <c r="AE240">
        <f t="shared" si="300"/>
        <v>0</v>
      </c>
      <c r="AF240">
        <f t="shared" si="300"/>
        <v>0</v>
      </c>
      <c r="AG240">
        <f t="shared" si="280"/>
        <v>0</v>
      </c>
      <c r="AH240">
        <f t="shared" si="301"/>
        <v>0</v>
      </c>
      <c r="AI240">
        <f t="shared" si="301"/>
        <v>0</v>
      </c>
      <c r="AJ240">
        <f t="shared" si="281"/>
        <v>0</v>
      </c>
      <c r="AK240">
        <v>481.69</v>
      </c>
      <c r="AL240">
        <v>481.69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7.86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354</v>
      </c>
      <c r="BM240">
        <v>115</v>
      </c>
      <c r="BN240">
        <v>0</v>
      </c>
      <c r="BO240" t="s">
        <v>352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82"/>
        <v>246.1</v>
      </c>
      <c r="CQ240">
        <f t="shared" si="283"/>
        <v>3786.08</v>
      </c>
      <c r="CR240">
        <f>(ROUND((ROUND(((ET240)*AV240*1),2)*BB240),2)+ROUND((ROUND(((AE240-(EU240))*AV240*1),2)*BS240),2))</f>
        <v>0</v>
      </c>
      <c r="CS240">
        <f t="shared" si="284"/>
        <v>0</v>
      </c>
      <c r="CT240">
        <f t="shared" si="285"/>
        <v>0</v>
      </c>
      <c r="CU240">
        <f t="shared" si="286"/>
        <v>0</v>
      </c>
      <c r="CV240">
        <f t="shared" si="287"/>
        <v>0</v>
      </c>
      <c r="CW240">
        <f t="shared" si="288"/>
        <v>0</v>
      </c>
      <c r="CX240">
        <f t="shared" si="288"/>
        <v>0</v>
      </c>
      <c r="CY240">
        <f t="shared" si="289"/>
        <v>0</v>
      </c>
      <c r="CZ240">
        <f t="shared" si="29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1.0249999999999999</v>
      </c>
      <c r="DQ240">
        <v>1</v>
      </c>
      <c r="DU240">
        <v>1007</v>
      </c>
      <c r="DV240" t="s">
        <v>155</v>
      </c>
      <c r="DW240" t="s">
        <v>155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107204395</v>
      </c>
      <c r="EF240">
        <v>30</v>
      </c>
      <c r="EG240" t="s">
        <v>126</v>
      </c>
      <c r="EH240">
        <v>0</v>
      </c>
      <c r="EI240" t="s">
        <v>3</v>
      </c>
      <c r="EJ240">
        <v>1</v>
      </c>
      <c r="EK240">
        <v>115</v>
      </c>
      <c r="EL240" t="s">
        <v>341</v>
      </c>
      <c r="EM240" t="s">
        <v>342</v>
      </c>
      <c r="EO240" t="s">
        <v>3</v>
      </c>
      <c r="EQ240">
        <v>0</v>
      </c>
      <c r="ER240">
        <v>481.69</v>
      </c>
      <c r="ES240">
        <v>481.69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91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202608499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92"/>
        <v>0</v>
      </c>
      <c r="GM240">
        <f t="shared" si="293"/>
        <v>246.1</v>
      </c>
      <c r="GN240">
        <f t="shared" si="294"/>
        <v>246.1</v>
      </c>
      <c r="GO240">
        <f t="shared" si="295"/>
        <v>0</v>
      </c>
      <c r="GP240">
        <f t="shared" si="296"/>
        <v>0</v>
      </c>
      <c r="GR240">
        <v>0</v>
      </c>
      <c r="GS240">
        <v>3</v>
      </c>
      <c r="GT240">
        <v>0</v>
      </c>
      <c r="GU240" t="s">
        <v>3</v>
      </c>
      <c r="GV240">
        <f t="shared" si="297"/>
        <v>0</v>
      </c>
      <c r="GW240">
        <v>1</v>
      </c>
      <c r="GX240">
        <f t="shared" si="298"/>
        <v>0</v>
      </c>
      <c r="HA240">
        <v>0</v>
      </c>
      <c r="HB240">
        <v>0</v>
      </c>
      <c r="HC240">
        <f t="shared" si="299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ROW(SmtRes!A180)</f>
        <v>180</v>
      </c>
      <c r="D241">
        <f>ROW(EtalonRes!A188)</f>
        <v>188</v>
      </c>
      <c r="E241" t="s">
        <v>28</v>
      </c>
      <c r="F241" t="s">
        <v>355</v>
      </c>
      <c r="G241" t="s">
        <v>356</v>
      </c>
      <c r="H241" t="s">
        <v>357</v>
      </c>
      <c r="I241">
        <f>ROUND(162.5/100,9)</f>
        <v>1.625</v>
      </c>
      <c r="J241">
        <v>0</v>
      </c>
      <c r="K241">
        <f>ROUND(162.5/100,9)</f>
        <v>1.625</v>
      </c>
      <c r="O241">
        <f t="shared" si="269"/>
        <v>8163.17</v>
      </c>
      <c r="P241">
        <f t="shared" si="270"/>
        <v>13.47</v>
      </c>
      <c r="Q241">
        <f>(ROUND((ROUND((((ET241*1.15))*AV241*I241),2)*BB241),2)+ROUND((ROUND(((AE241-((EU241*1.15)))*AV241*I241),2)*BS241),2))</f>
        <v>351.77</v>
      </c>
      <c r="R241">
        <f t="shared" si="271"/>
        <v>193.1</v>
      </c>
      <c r="S241">
        <f t="shared" si="272"/>
        <v>7797.93</v>
      </c>
      <c r="T241">
        <f t="shared" si="273"/>
        <v>0</v>
      </c>
      <c r="U241">
        <f t="shared" si="274"/>
        <v>26.433468749999996</v>
      </c>
      <c r="V241">
        <f t="shared" si="275"/>
        <v>0</v>
      </c>
      <c r="W241">
        <f t="shared" si="276"/>
        <v>0</v>
      </c>
      <c r="X241">
        <f t="shared" si="277"/>
        <v>7018.14</v>
      </c>
      <c r="Y241">
        <f t="shared" si="277"/>
        <v>3275.13</v>
      </c>
      <c r="AA241">
        <v>109151981</v>
      </c>
      <c r="AB241">
        <f t="shared" si="278"/>
        <v>199.68</v>
      </c>
      <c r="AC241">
        <f t="shared" si="279"/>
        <v>1.19</v>
      </c>
      <c r="AD241">
        <f>ROUND(((((ET241*1.15))-((EU241*1.15)))+AE241),6)</f>
        <v>18.837</v>
      </c>
      <c r="AE241">
        <f>ROUND(((EU241*1.15)),6)</f>
        <v>4.4504999999999999</v>
      </c>
      <c r="AF241">
        <f>ROUND(((EV241*1.15)),6)</f>
        <v>179.65299999999999</v>
      </c>
      <c r="AG241">
        <f t="shared" si="280"/>
        <v>0</v>
      </c>
      <c r="AH241">
        <f>((EW241*1.15))</f>
        <v>15.87</v>
      </c>
      <c r="AI241">
        <f>((EX241*1.15))</f>
        <v>0</v>
      </c>
      <c r="AJ241">
        <f t="shared" si="281"/>
        <v>0</v>
      </c>
      <c r="AK241">
        <v>173.79</v>
      </c>
      <c r="AL241">
        <v>1.19</v>
      </c>
      <c r="AM241">
        <v>16.38</v>
      </c>
      <c r="AN241">
        <v>3.87</v>
      </c>
      <c r="AO241">
        <v>156.22</v>
      </c>
      <c r="AP241">
        <v>0</v>
      </c>
      <c r="AQ241">
        <v>13.8</v>
      </c>
      <c r="AR241">
        <v>0</v>
      </c>
      <c r="AS241">
        <v>0</v>
      </c>
      <c r="AT241">
        <v>90</v>
      </c>
      <c r="AU241">
        <v>42</v>
      </c>
      <c r="AV241">
        <v>1.0249999999999999</v>
      </c>
      <c r="AW241">
        <v>1</v>
      </c>
      <c r="AZ241">
        <v>1</v>
      </c>
      <c r="BA241">
        <v>26.06</v>
      </c>
      <c r="BB241">
        <v>11.21</v>
      </c>
      <c r="BC241">
        <v>6.98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358</v>
      </c>
      <c r="BM241">
        <v>117</v>
      </c>
      <c r="BN241">
        <v>0</v>
      </c>
      <c r="BO241" t="s">
        <v>355</v>
      </c>
      <c r="BP241">
        <v>1</v>
      </c>
      <c r="BQ241">
        <v>30</v>
      </c>
      <c r="BR241">
        <v>0</v>
      </c>
      <c r="BS241">
        <v>26.06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143</v>
      </c>
      <c r="CO241">
        <v>0</v>
      </c>
      <c r="CP241">
        <f t="shared" si="282"/>
        <v>8163.17</v>
      </c>
      <c r="CQ241">
        <f t="shared" si="283"/>
        <v>8.31</v>
      </c>
      <c r="CR241">
        <f>(ROUND((ROUND((((ET241*1.15))*AV241*1),2)*BB241),2)+ROUND((ROUND(((AE241-((EU241*1.15)))*AV241*1),2)*BS241),2))</f>
        <v>216.47</v>
      </c>
      <c r="CS241">
        <f t="shared" si="284"/>
        <v>118.83</v>
      </c>
      <c r="CT241">
        <f t="shared" si="285"/>
        <v>4798.6899999999996</v>
      </c>
      <c r="CU241">
        <f t="shared" si="286"/>
        <v>0</v>
      </c>
      <c r="CV241">
        <f t="shared" si="287"/>
        <v>16.266749999999998</v>
      </c>
      <c r="CW241">
        <f t="shared" si="288"/>
        <v>0</v>
      </c>
      <c r="CX241">
        <f t="shared" si="288"/>
        <v>0</v>
      </c>
      <c r="CY241">
        <f t="shared" si="289"/>
        <v>7018.1370000000006</v>
      </c>
      <c r="CZ241">
        <f t="shared" si="290"/>
        <v>3275.1306</v>
      </c>
      <c r="DC241" t="s">
        <v>3</v>
      </c>
      <c r="DD241" t="s">
        <v>3</v>
      </c>
      <c r="DE241" t="s">
        <v>134</v>
      </c>
      <c r="DF241" t="s">
        <v>134</v>
      </c>
      <c r="DG241" t="s">
        <v>134</v>
      </c>
      <c r="DH241" t="s">
        <v>3</v>
      </c>
      <c r="DI241" t="s">
        <v>134</v>
      </c>
      <c r="DJ241" t="s">
        <v>134</v>
      </c>
      <c r="DK241" t="s">
        <v>3</v>
      </c>
      <c r="DL241" t="s">
        <v>3</v>
      </c>
      <c r="DM241" t="s">
        <v>3</v>
      </c>
      <c r="DN241">
        <v>120</v>
      </c>
      <c r="DO241">
        <v>84</v>
      </c>
      <c r="DP241">
        <v>1.0249999999999999</v>
      </c>
      <c r="DQ241">
        <v>1</v>
      </c>
      <c r="DU241">
        <v>1005</v>
      </c>
      <c r="DV241" t="s">
        <v>357</v>
      </c>
      <c r="DW241" t="s">
        <v>357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107204397</v>
      </c>
      <c r="EF241">
        <v>30</v>
      </c>
      <c r="EG241" t="s">
        <v>126</v>
      </c>
      <c r="EH241">
        <v>0</v>
      </c>
      <c r="EI241" t="s">
        <v>3</v>
      </c>
      <c r="EJ241">
        <v>1</v>
      </c>
      <c r="EK241">
        <v>117</v>
      </c>
      <c r="EL241" t="s">
        <v>359</v>
      </c>
      <c r="EM241" t="s">
        <v>360</v>
      </c>
      <c r="EO241" t="s">
        <v>146</v>
      </c>
      <c r="EQ241">
        <v>131584</v>
      </c>
      <c r="ER241">
        <v>173.79</v>
      </c>
      <c r="ES241">
        <v>1.19</v>
      </c>
      <c r="ET241">
        <v>16.38</v>
      </c>
      <c r="EU241">
        <v>3.87</v>
      </c>
      <c r="EV241">
        <v>156.22</v>
      </c>
      <c r="EW241">
        <v>13.8</v>
      </c>
      <c r="EX241">
        <v>0</v>
      </c>
      <c r="EY241">
        <v>0</v>
      </c>
      <c r="FQ241">
        <v>0</v>
      </c>
      <c r="FR241">
        <f t="shared" si="291"/>
        <v>0</v>
      </c>
      <c r="FS241">
        <v>0</v>
      </c>
      <c r="FX241">
        <v>120</v>
      </c>
      <c r="FY241">
        <v>84</v>
      </c>
      <c r="GA241" t="s">
        <v>3</v>
      </c>
      <c r="GD241">
        <v>0</v>
      </c>
      <c r="GF241">
        <v>-298312849</v>
      </c>
      <c r="GG241">
        <v>2</v>
      </c>
      <c r="GH241">
        <v>1</v>
      </c>
      <c r="GI241">
        <v>2</v>
      </c>
      <c r="GJ241">
        <v>0</v>
      </c>
      <c r="GK241">
        <f>ROUND(R241*(R12)/100,2)</f>
        <v>308.95999999999998</v>
      </c>
      <c r="GL241">
        <f t="shared" si="292"/>
        <v>0</v>
      </c>
      <c r="GM241">
        <f t="shared" si="293"/>
        <v>18765.400000000001</v>
      </c>
      <c r="GN241">
        <f t="shared" si="294"/>
        <v>18765.400000000001</v>
      </c>
      <c r="GO241">
        <f t="shared" si="295"/>
        <v>0</v>
      </c>
      <c r="GP241">
        <f t="shared" si="296"/>
        <v>0</v>
      </c>
      <c r="GR241">
        <v>0</v>
      </c>
      <c r="GS241">
        <v>3</v>
      </c>
      <c r="GT241">
        <v>0</v>
      </c>
      <c r="GU241" t="s">
        <v>3</v>
      </c>
      <c r="GV241">
        <f t="shared" si="297"/>
        <v>0</v>
      </c>
      <c r="GW241">
        <v>1</v>
      </c>
      <c r="GX241">
        <f t="shared" si="298"/>
        <v>0</v>
      </c>
      <c r="HA241">
        <v>0</v>
      </c>
      <c r="HB241">
        <v>0</v>
      </c>
      <c r="HC241">
        <f t="shared" si="299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178</v>
      </c>
      <c r="E242" t="s">
        <v>147</v>
      </c>
      <c r="F242" t="s">
        <v>361</v>
      </c>
      <c r="G242" t="s">
        <v>362</v>
      </c>
      <c r="H242" t="s">
        <v>169</v>
      </c>
      <c r="I242">
        <f>I241*J242</f>
        <v>8.9379999999999998E-3</v>
      </c>
      <c r="J242">
        <v>5.5003076923076924E-3</v>
      </c>
      <c r="K242">
        <v>5.4999999999999997E-3</v>
      </c>
      <c r="O242">
        <f t="shared" si="269"/>
        <v>121.2</v>
      </c>
      <c r="P242">
        <f t="shared" si="270"/>
        <v>121.2</v>
      </c>
      <c r="Q242">
        <f>(ROUND((ROUND(((ET242)*AV242*I242),2)*BB242),2)+ROUND((ROUND(((AE242-(EU242))*AV242*I242),2)*BS242),2))</f>
        <v>0</v>
      </c>
      <c r="R242">
        <f t="shared" si="271"/>
        <v>0</v>
      </c>
      <c r="S242">
        <f t="shared" si="272"/>
        <v>0</v>
      </c>
      <c r="T242">
        <f t="shared" si="273"/>
        <v>0</v>
      </c>
      <c r="U242">
        <f t="shared" si="274"/>
        <v>0</v>
      </c>
      <c r="V242">
        <f t="shared" si="275"/>
        <v>0</v>
      </c>
      <c r="W242">
        <f t="shared" si="276"/>
        <v>0</v>
      </c>
      <c r="X242">
        <f t="shared" si="277"/>
        <v>0</v>
      </c>
      <c r="Y242">
        <f t="shared" si="277"/>
        <v>0</v>
      </c>
      <c r="AA242">
        <v>109151981</v>
      </c>
      <c r="AB242">
        <f t="shared" si="278"/>
        <v>2278.84</v>
      </c>
      <c r="AC242">
        <f t="shared" si="279"/>
        <v>2278.84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 t="shared" si="280"/>
        <v>0</v>
      </c>
      <c r="AH242">
        <f>(EW242)</f>
        <v>0</v>
      </c>
      <c r="AI242">
        <f>(EX242)</f>
        <v>0</v>
      </c>
      <c r="AJ242">
        <f t="shared" si="281"/>
        <v>0</v>
      </c>
      <c r="AK242">
        <v>2278.84</v>
      </c>
      <c r="AL242">
        <v>2278.84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5.95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363</v>
      </c>
      <c r="BM242">
        <v>117</v>
      </c>
      <c r="BN242">
        <v>0</v>
      </c>
      <c r="BO242" t="s">
        <v>361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82"/>
        <v>121.2</v>
      </c>
      <c r="CQ242">
        <f t="shared" si="283"/>
        <v>13559.1</v>
      </c>
      <c r="CR242">
        <f>(ROUND((ROUND(((ET242)*AV242*1),2)*BB242),2)+ROUND((ROUND(((AE242-(EU242))*AV242*1),2)*BS242),2))</f>
        <v>0</v>
      </c>
      <c r="CS242">
        <f t="shared" si="284"/>
        <v>0</v>
      </c>
      <c r="CT242">
        <f t="shared" si="285"/>
        <v>0</v>
      </c>
      <c r="CU242">
        <f t="shared" si="286"/>
        <v>0</v>
      </c>
      <c r="CV242">
        <f t="shared" si="287"/>
        <v>0</v>
      </c>
      <c r="CW242">
        <f t="shared" si="288"/>
        <v>0</v>
      </c>
      <c r="CX242">
        <f t="shared" si="288"/>
        <v>0</v>
      </c>
      <c r="CY242">
        <f t="shared" si="289"/>
        <v>0</v>
      </c>
      <c r="CZ242">
        <f t="shared" si="29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1.0249999999999999</v>
      </c>
      <c r="DQ242">
        <v>1</v>
      </c>
      <c r="DU242">
        <v>1009</v>
      </c>
      <c r="DV242" t="s">
        <v>169</v>
      </c>
      <c r="DW242" t="s">
        <v>169</v>
      </c>
      <c r="DX242">
        <v>1000</v>
      </c>
      <c r="DZ242" t="s">
        <v>3</v>
      </c>
      <c r="EA242" t="s">
        <v>3</v>
      </c>
      <c r="EB242" t="s">
        <v>3</v>
      </c>
      <c r="EC242" t="s">
        <v>3</v>
      </c>
      <c r="EE242">
        <v>107204397</v>
      </c>
      <c r="EF242">
        <v>30</v>
      </c>
      <c r="EG242" t="s">
        <v>126</v>
      </c>
      <c r="EH242">
        <v>0</v>
      </c>
      <c r="EI242" t="s">
        <v>3</v>
      </c>
      <c r="EJ242">
        <v>1</v>
      </c>
      <c r="EK242">
        <v>117</v>
      </c>
      <c r="EL242" t="s">
        <v>359</v>
      </c>
      <c r="EM242" t="s">
        <v>360</v>
      </c>
      <c r="EO242" t="s">
        <v>3</v>
      </c>
      <c r="EQ242">
        <v>512</v>
      </c>
      <c r="ER242">
        <v>2278.84</v>
      </c>
      <c r="ES242">
        <v>2278.84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291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1793685401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92"/>
        <v>0</v>
      </c>
      <c r="GM242">
        <f t="shared" si="293"/>
        <v>121.2</v>
      </c>
      <c r="GN242">
        <f t="shared" si="294"/>
        <v>121.2</v>
      </c>
      <c r="GO242">
        <f t="shared" si="295"/>
        <v>0</v>
      </c>
      <c r="GP242">
        <f t="shared" si="296"/>
        <v>0</v>
      </c>
      <c r="GR242">
        <v>0</v>
      </c>
      <c r="GS242">
        <v>3</v>
      </c>
      <c r="GT242">
        <v>0</v>
      </c>
      <c r="GU242" t="s">
        <v>3</v>
      </c>
      <c r="GV242">
        <f t="shared" si="297"/>
        <v>0</v>
      </c>
      <c r="GW242">
        <v>1</v>
      </c>
      <c r="GX242">
        <f t="shared" si="298"/>
        <v>0</v>
      </c>
      <c r="HA242">
        <v>0</v>
      </c>
      <c r="HB242">
        <v>0</v>
      </c>
      <c r="HC242">
        <f t="shared" si="299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18</v>
      </c>
      <c r="B243">
        <v>1</v>
      </c>
      <c r="C243">
        <v>179</v>
      </c>
      <c r="E243" t="s">
        <v>152</v>
      </c>
      <c r="F243" t="s">
        <v>364</v>
      </c>
      <c r="G243" t="s">
        <v>365</v>
      </c>
      <c r="H243" t="s">
        <v>169</v>
      </c>
      <c r="I243">
        <f>I241*J243</f>
        <v>8.4500000000000006E-2</v>
      </c>
      <c r="J243">
        <v>5.2000000000000005E-2</v>
      </c>
      <c r="K243">
        <v>5.1999999999999998E-2</v>
      </c>
      <c r="O243">
        <f t="shared" si="269"/>
        <v>2871.15</v>
      </c>
      <c r="P243">
        <f t="shared" si="270"/>
        <v>2871.15</v>
      </c>
      <c r="Q243">
        <f>(ROUND((ROUND(((ET243)*AV243*I243),2)*BB243),2)+ROUND((ROUND(((AE243-(EU243))*AV243*I243),2)*BS243),2))</f>
        <v>0</v>
      </c>
      <c r="R243">
        <f t="shared" si="271"/>
        <v>0</v>
      </c>
      <c r="S243">
        <f t="shared" si="272"/>
        <v>0</v>
      </c>
      <c r="T243">
        <f t="shared" si="273"/>
        <v>0</v>
      </c>
      <c r="U243">
        <f t="shared" si="274"/>
        <v>0</v>
      </c>
      <c r="V243">
        <f t="shared" si="275"/>
        <v>0</v>
      </c>
      <c r="W243">
        <f t="shared" si="276"/>
        <v>0</v>
      </c>
      <c r="X243">
        <f t="shared" si="277"/>
        <v>0</v>
      </c>
      <c r="Y243">
        <f t="shared" si="277"/>
        <v>0</v>
      </c>
      <c r="AA243">
        <v>109151981</v>
      </c>
      <c r="AB243">
        <f t="shared" si="278"/>
        <v>22652.13</v>
      </c>
      <c r="AC243">
        <f t="shared" si="279"/>
        <v>22652.13</v>
      </c>
      <c r="AD243">
        <f>ROUND((((ET243)-(EU243))+AE243),6)</f>
        <v>0</v>
      </c>
      <c r="AE243">
        <f>ROUND((EU243),6)</f>
        <v>0</v>
      </c>
      <c r="AF243">
        <f>ROUND((EV243),6)</f>
        <v>0</v>
      </c>
      <c r="AG243">
        <f t="shared" si="280"/>
        <v>0</v>
      </c>
      <c r="AH243">
        <f>(EW243)</f>
        <v>0</v>
      </c>
      <c r="AI243">
        <f>(EX243)</f>
        <v>0</v>
      </c>
      <c r="AJ243">
        <f t="shared" si="281"/>
        <v>0</v>
      </c>
      <c r="AK243">
        <v>22652.13</v>
      </c>
      <c r="AL243">
        <v>22652.13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1.5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366</v>
      </c>
      <c r="BM243">
        <v>117</v>
      </c>
      <c r="BN243">
        <v>0</v>
      </c>
      <c r="BO243" t="s">
        <v>364</v>
      </c>
      <c r="BP243">
        <v>1</v>
      </c>
      <c r="BQ243">
        <v>30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82"/>
        <v>2871.15</v>
      </c>
      <c r="CQ243">
        <f t="shared" si="283"/>
        <v>33978.199999999997</v>
      </c>
      <c r="CR243">
        <f>(ROUND((ROUND(((ET243)*AV243*1),2)*BB243),2)+ROUND((ROUND(((AE243-(EU243))*AV243*1),2)*BS243),2))</f>
        <v>0</v>
      </c>
      <c r="CS243">
        <f t="shared" si="284"/>
        <v>0</v>
      </c>
      <c r="CT243">
        <f t="shared" si="285"/>
        <v>0</v>
      </c>
      <c r="CU243">
        <f t="shared" si="286"/>
        <v>0</v>
      </c>
      <c r="CV243">
        <f t="shared" si="287"/>
        <v>0</v>
      </c>
      <c r="CW243">
        <f t="shared" si="288"/>
        <v>0</v>
      </c>
      <c r="CX243">
        <f t="shared" si="288"/>
        <v>0</v>
      </c>
      <c r="CY243">
        <f t="shared" si="289"/>
        <v>0</v>
      </c>
      <c r="CZ243">
        <f t="shared" si="290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120</v>
      </c>
      <c r="DO243">
        <v>84</v>
      </c>
      <c r="DP243">
        <v>1.0249999999999999</v>
      </c>
      <c r="DQ243">
        <v>1</v>
      </c>
      <c r="DU243">
        <v>1009</v>
      </c>
      <c r="DV243" t="s">
        <v>169</v>
      </c>
      <c r="DW243" t="s">
        <v>169</v>
      </c>
      <c r="DX243">
        <v>1000</v>
      </c>
      <c r="DZ243" t="s">
        <v>3</v>
      </c>
      <c r="EA243" t="s">
        <v>3</v>
      </c>
      <c r="EB243" t="s">
        <v>3</v>
      </c>
      <c r="EC243" t="s">
        <v>3</v>
      </c>
      <c r="EE243">
        <v>107204397</v>
      </c>
      <c r="EF243">
        <v>30</v>
      </c>
      <c r="EG243" t="s">
        <v>126</v>
      </c>
      <c r="EH243">
        <v>0</v>
      </c>
      <c r="EI243" t="s">
        <v>3</v>
      </c>
      <c r="EJ243">
        <v>1</v>
      </c>
      <c r="EK243">
        <v>117</v>
      </c>
      <c r="EL243" t="s">
        <v>359</v>
      </c>
      <c r="EM243" t="s">
        <v>360</v>
      </c>
      <c r="EO243" t="s">
        <v>3</v>
      </c>
      <c r="EQ243">
        <v>512</v>
      </c>
      <c r="ER243">
        <v>22652.13</v>
      </c>
      <c r="ES243">
        <v>22652.13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f t="shared" si="291"/>
        <v>0</v>
      </c>
      <c r="FS243">
        <v>0</v>
      </c>
      <c r="FX243">
        <v>120</v>
      </c>
      <c r="FY243">
        <v>84</v>
      </c>
      <c r="GA243" t="s">
        <v>3</v>
      </c>
      <c r="GD243">
        <v>0</v>
      </c>
      <c r="GF243">
        <v>-908598485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292"/>
        <v>0</v>
      </c>
      <c r="GM243">
        <f t="shared" si="293"/>
        <v>2871.15</v>
      </c>
      <c r="GN243">
        <f t="shared" si="294"/>
        <v>2871.15</v>
      </c>
      <c r="GO243">
        <f t="shared" si="295"/>
        <v>0</v>
      </c>
      <c r="GP243">
        <f t="shared" si="296"/>
        <v>0</v>
      </c>
      <c r="GR243">
        <v>0</v>
      </c>
      <c r="GS243">
        <v>3</v>
      </c>
      <c r="GT243">
        <v>0</v>
      </c>
      <c r="GU243" t="s">
        <v>3</v>
      </c>
      <c r="GV243">
        <f t="shared" si="297"/>
        <v>0</v>
      </c>
      <c r="GW243">
        <v>1</v>
      </c>
      <c r="GX243">
        <f t="shared" si="298"/>
        <v>0</v>
      </c>
      <c r="HA243">
        <v>0</v>
      </c>
      <c r="HB243">
        <v>0</v>
      </c>
      <c r="HC243">
        <f t="shared" si="299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5" spans="1:245" x14ac:dyDescent="0.2">
      <c r="A245" s="2">
        <v>51</v>
      </c>
      <c r="B245" s="2">
        <f>B233</f>
        <v>1</v>
      </c>
      <c r="C245" s="2">
        <f>A233</f>
        <v>5</v>
      </c>
      <c r="D245" s="2">
        <f>ROW(A233)</f>
        <v>233</v>
      </c>
      <c r="E245" s="2"/>
      <c r="F245" s="2" t="str">
        <f>IF(F233&lt;&gt;"",F233,"")</f>
        <v>Новый подраздел</v>
      </c>
      <c r="G245" s="2" t="str">
        <f>IF(G233&lt;&gt;"",G233,"")</f>
        <v>Внутренние отделочные работы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302">ROUND(AB245,2)</f>
        <v>17743.310000000001</v>
      </c>
      <c r="P245" s="2">
        <f t="shared" si="302"/>
        <v>4192.76</v>
      </c>
      <c r="Q245" s="2">
        <f t="shared" si="302"/>
        <v>479.9</v>
      </c>
      <c r="R245" s="2">
        <f t="shared" si="302"/>
        <v>263.45999999999998</v>
      </c>
      <c r="S245" s="2">
        <f t="shared" si="302"/>
        <v>13070.65</v>
      </c>
      <c r="T245" s="2">
        <f t="shared" si="302"/>
        <v>0</v>
      </c>
      <c r="U245" s="2">
        <f>AH245</f>
        <v>45.013515624999989</v>
      </c>
      <c r="V245" s="2">
        <f>AI245</f>
        <v>0</v>
      </c>
      <c r="W245" s="2">
        <f>ROUND(AJ245,2)</f>
        <v>0</v>
      </c>
      <c r="X245" s="2">
        <f>ROUND(AK245,2)</f>
        <v>11763.59</v>
      </c>
      <c r="Y245" s="2">
        <f>ROUND(AL245,2)</f>
        <v>5489.67</v>
      </c>
      <c r="Z245" s="2"/>
      <c r="AA245" s="2"/>
      <c r="AB245" s="2">
        <f>ROUND(SUMIF(AA237:AA243,"=109151981",O237:O243),2)</f>
        <v>17743.310000000001</v>
      </c>
      <c r="AC245" s="2">
        <f>ROUND(SUMIF(AA237:AA243,"=109151981",P237:P243),2)</f>
        <v>4192.76</v>
      </c>
      <c r="AD245" s="2">
        <f>ROUND(SUMIF(AA237:AA243,"=109151981",Q237:Q243),2)</f>
        <v>479.9</v>
      </c>
      <c r="AE245" s="2">
        <f>ROUND(SUMIF(AA237:AA243,"=109151981",R237:R243),2)</f>
        <v>263.45999999999998</v>
      </c>
      <c r="AF245" s="2">
        <f>ROUND(SUMIF(AA237:AA243,"=109151981",S237:S243),2)</f>
        <v>13070.65</v>
      </c>
      <c r="AG245" s="2">
        <f>ROUND(SUMIF(AA237:AA243,"=109151981",T237:T243),2)</f>
        <v>0</v>
      </c>
      <c r="AH245" s="2">
        <f>SUMIF(AA237:AA243,"=109151981",U237:U243)</f>
        <v>45.013515624999989</v>
      </c>
      <c r="AI245" s="2">
        <f>SUMIF(AA237:AA243,"=109151981",V237:V243)</f>
        <v>0</v>
      </c>
      <c r="AJ245" s="2">
        <f>ROUND(SUMIF(AA237:AA243,"=109151981",W237:W243),2)</f>
        <v>0</v>
      </c>
      <c r="AK245" s="2">
        <f>ROUND(SUMIF(AA237:AA243,"=109151981",X237:X243),2)</f>
        <v>11763.59</v>
      </c>
      <c r="AL245" s="2">
        <f>ROUND(SUMIF(AA237:AA243,"=109151981",Y237:Y243),2)</f>
        <v>5489.67</v>
      </c>
      <c r="AM245" s="2"/>
      <c r="AN245" s="2"/>
      <c r="AO245" s="2">
        <f t="shared" ref="AO245:BD245" si="303">ROUND(BX245,2)</f>
        <v>0</v>
      </c>
      <c r="AP245" s="2">
        <f t="shared" si="303"/>
        <v>0</v>
      </c>
      <c r="AQ245" s="2">
        <f t="shared" si="303"/>
        <v>0</v>
      </c>
      <c r="AR245" s="2">
        <f t="shared" si="303"/>
        <v>35418.11</v>
      </c>
      <c r="AS245" s="2">
        <f t="shared" si="303"/>
        <v>35418.11</v>
      </c>
      <c r="AT245" s="2">
        <f t="shared" si="303"/>
        <v>0</v>
      </c>
      <c r="AU245" s="2">
        <f t="shared" si="303"/>
        <v>0</v>
      </c>
      <c r="AV245" s="2">
        <f t="shared" si="303"/>
        <v>4192.76</v>
      </c>
      <c r="AW245" s="2">
        <f t="shared" si="303"/>
        <v>4192.76</v>
      </c>
      <c r="AX245" s="2">
        <f t="shared" si="303"/>
        <v>0</v>
      </c>
      <c r="AY245" s="2">
        <f t="shared" si="303"/>
        <v>4192.76</v>
      </c>
      <c r="AZ245" s="2">
        <f t="shared" si="303"/>
        <v>0</v>
      </c>
      <c r="BA245" s="2">
        <f t="shared" si="303"/>
        <v>0</v>
      </c>
      <c r="BB245" s="2">
        <f t="shared" si="303"/>
        <v>0</v>
      </c>
      <c r="BC245" s="2">
        <f t="shared" si="303"/>
        <v>0</v>
      </c>
      <c r="BD245" s="2">
        <f t="shared" si="303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ROUND(SUMIF(AA237:AA243,"=109151981",FQ237:FQ243),2)</f>
        <v>0</v>
      </c>
      <c r="BY245" s="2">
        <f>ROUND(SUMIF(AA237:AA243,"=109151981",FR237:FR243),2)</f>
        <v>0</v>
      </c>
      <c r="BZ245" s="2">
        <f>ROUND(SUMIF(AA237:AA243,"=109151981",GL237:GL243),2)</f>
        <v>0</v>
      </c>
      <c r="CA245" s="2">
        <f>ROUND(SUMIF(AA237:AA243,"=109151981",GM237:GM243),2)</f>
        <v>35418.11</v>
      </c>
      <c r="CB245" s="2">
        <f>ROUND(SUMIF(AA237:AA243,"=109151981",GN237:GN243),2)</f>
        <v>35418.11</v>
      </c>
      <c r="CC245" s="2">
        <f>ROUND(SUMIF(AA237:AA243,"=109151981",GO237:GO243),2)</f>
        <v>0</v>
      </c>
      <c r="CD245" s="2">
        <f>ROUND(SUMIF(AA237:AA243,"=109151981",GP237:GP243),2)</f>
        <v>0</v>
      </c>
      <c r="CE245" s="2">
        <f>AC245-BX245</f>
        <v>4192.76</v>
      </c>
      <c r="CF245" s="2">
        <f>AC245-BY245</f>
        <v>4192.76</v>
      </c>
      <c r="CG245" s="2">
        <f>BX245-BZ245</f>
        <v>0</v>
      </c>
      <c r="CH245" s="2">
        <f>AC245-BX245-BY245+BZ245</f>
        <v>4192.76</v>
      </c>
      <c r="CI245" s="2">
        <f>BY245-BZ245</f>
        <v>0</v>
      </c>
      <c r="CJ245" s="2">
        <f>ROUND(SUMIF(AA237:AA243,"=109151981",GX237:GX243),2)</f>
        <v>0</v>
      </c>
      <c r="CK245" s="2">
        <f>ROUND(SUMIF(AA237:AA243,"=109151981",GY237:GY243),2)</f>
        <v>0</v>
      </c>
      <c r="CL245" s="2">
        <f>ROUND(SUMIF(AA237:AA243,"=109151981",GZ237:GZ243),2)</f>
        <v>0</v>
      </c>
      <c r="CM245" s="2">
        <f>ROUND(SUMIF(AA237:AA243,"=109151981",HD237:HD243),2)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17743.310000000001</v>
      </c>
      <c r="G247" s="4" t="s">
        <v>72</v>
      </c>
      <c r="H247" s="4" t="s">
        <v>73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17743.310000000001</v>
      </c>
      <c r="X247" s="4">
        <v>1</v>
      </c>
      <c r="Y247" s="4">
        <v>17743.310000000001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4192.76</v>
      </c>
      <c r="G248" s="4" t="s">
        <v>74</v>
      </c>
      <c r="H248" s="4" t="s">
        <v>75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4192.76</v>
      </c>
      <c r="X248" s="4">
        <v>1</v>
      </c>
      <c r="Y248" s="4">
        <v>4192.76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76</v>
      </c>
      <c r="H249" s="4" t="s">
        <v>77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4192.76</v>
      </c>
      <c r="G250" s="4" t="s">
        <v>78</v>
      </c>
      <c r="H250" s="4" t="s">
        <v>79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4192.76</v>
      </c>
      <c r="X250" s="4">
        <v>1</v>
      </c>
      <c r="Y250" s="4">
        <v>4192.76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4192.76</v>
      </c>
      <c r="G251" s="4" t="s">
        <v>80</v>
      </c>
      <c r="H251" s="4" t="s">
        <v>81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4192.76</v>
      </c>
      <c r="X251" s="4">
        <v>1</v>
      </c>
      <c r="Y251" s="4">
        <v>4192.76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82</v>
      </c>
      <c r="H252" s="4" t="s">
        <v>83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4192.76</v>
      </c>
      <c r="G253" s="4" t="s">
        <v>84</v>
      </c>
      <c r="H253" s="4" t="s">
        <v>85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4192.76</v>
      </c>
      <c r="X253" s="4">
        <v>1</v>
      </c>
      <c r="Y253" s="4">
        <v>4192.76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86</v>
      </c>
      <c r="H254" s="4" t="s">
        <v>87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88</v>
      </c>
      <c r="H255" s="4" t="s">
        <v>89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90</v>
      </c>
      <c r="H256" s="4" t="s">
        <v>91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479.9</v>
      </c>
      <c r="G257" s="4" t="s">
        <v>92</v>
      </c>
      <c r="H257" s="4" t="s">
        <v>93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479.9</v>
      </c>
      <c r="X257" s="4">
        <v>1</v>
      </c>
      <c r="Y257" s="4">
        <v>479.9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94</v>
      </c>
      <c r="H258" s="4" t="s">
        <v>95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263.45999999999998</v>
      </c>
      <c r="G259" s="4" t="s">
        <v>96</v>
      </c>
      <c r="H259" s="4" t="s">
        <v>97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263.45999999999998</v>
      </c>
      <c r="X259" s="4">
        <v>1</v>
      </c>
      <c r="Y259" s="4">
        <v>263.45999999999998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13070.65</v>
      </c>
      <c r="G260" s="4" t="s">
        <v>98</v>
      </c>
      <c r="H260" s="4" t="s">
        <v>99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13070.65</v>
      </c>
      <c r="X260" s="4">
        <v>1</v>
      </c>
      <c r="Y260" s="4">
        <v>13070.65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100</v>
      </c>
      <c r="H261" s="4" t="s">
        <v>101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35418.11</v>
      </c>
      <c r="G262" s="4" t="s">
        <v>102</v>
      </c>
      <c r="H262" s="4" t="s">
        <v>103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35418.11</v>
      </c>
      <c r="X262" s="4">
        <v>1</v>
      </c>
      <c r="Y262" s="4">
        <v>35418.11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104</v>
      </c>
      <c r="H263" s="4" t="s">
        <v>105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106</v>
      </c>
      <c r="H264" s="4" t="s">
        <v>107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108</v>
      </c>
      <c r="H265" s="4" t="s">
        <v>109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110</v>
      </c>
      <c r="H266" s="4" t="s">
        <v>111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45.013515624999989</v>
      </c>
      <c r="G267" s="4" t="s">
        <v>112</v>
      </c>
      <c r="H267" s="4" t="s">
        <v>113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45.013515624999997</v>
      </c>
      <c r="X267" s="4">
        <v>1</v>
      </c>
      <c r="Y267" s="4">
        <v>45.013515624999997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114</v>
      </c>
      <c r="H268" s="4" t="s">
        <v>115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116</v>
      </c>
      <c r="H269" s="4" t="s">
        <v>117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118</v>
      </c>
      <c r="H270" s="4" t="s">
        <v>119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11763.59</v>
      </c>
      <c r="G271" s="4" t="s">
        <v>120</v>
      </c>
      <c r="H271" s="4" t="s">
        <v>121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11763.59</v>
      </c>
      <c r="X271" s="4">
        <v>1</v>
      </c>
      <c r="Y271" s="4">
        <v>11763.59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5489.67</v>
      </c>
      <c r="G272" s="4" t="s">
        <v>122</v>
      </c>
      <c r="H272" s="4" t="s">
        <v>123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5489.67</v>
      </c>
      <c r="X272" s="4">
        <v>1</v>
      </c>
      <c r="Y272" s="4">
        <v>5489.67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35418.11</v>
      </c>
      <c r="G273" s="4" t="s">
        <v>124</v>
      </c>
      <c r="H273" s="4" t="s">
        <v>125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35418.11</v>
      </c>
      <c r="X273" s="4">
        <v>1</v>
      </c>
      <c r="Y273" s="4">
        <v>35418.11</v>
      </c>
      <c r="Z273" s="4"/>
      <c r="AA273" s="4"/>
      <c r="AB273" s="4"/>
    </row>
    <row r="275" spans="1:245" x14ac:dyDescent="0.2">
      <c r="A275" s="1">
        <v>5</v>
      </c>
      <c r="B275" s="1">
        <v>1</v>
      </c>
      <c r="C275" s="1"/>
      <c r="D275" s="1">
        <f>ROW(A284)</f>
        <v>284</v>
      </c>
      <c r="E275" s="1"/>
      <c r="F275" s="1" t="s">
        <v>127</v>
      </c>
      <c r="G275" s="1" t="s">
        <v>367</v>
      </c>
      <c r="H275" s="1" t="s">
        <v>3</v>
      </c>
      <c r="I275" s="1">
        <v>0</v>
      </c>
      <c r="J275" s="1"/>
      <c r="K275" s="1">
        <v>0</v>
      </c>
      <c r="L275" s="1"/>
      <c r="M275" s="1" t="s">
        <v>3</v>
      </c>
      <c r="N275" s="1"/>
      <c r="O275" s="1"/>
      <c r="P275" s="1"/>
      <c r="Q275" s="1"/>
      <c r="R275" s="1"/>
      <c r="S275" s="1">
        <v>0</v>
      </c>
      <c r="T275" s="1"/>
      <c r="U275" s="1" t="s">
        <v>3</v>
      </c>
      <c r="V275" s="1">
        <v>0</v>
      </c>
      <c r="W275" s="1"/>
      <c r="X275" s="1"/>
      <c r="Y275" s="1"/>
      <c r="Z275" s="1"/>
      <c r="AA275" s="1"/>
      <c r="AB275" s="1" t="s">
        <v>3</v>
      </c>
      <c r="AC275" s="1" t="s">
        <v>3</v>
      </c>
      <c r="AD275" s="1" t="s">
        <v>3</v>
      </c>
      <c r="AE275" s="1" t="s">
        <v>3</v>
      </c>
      <c r="AF275" s="1" t="s">
        <v>3</v>
      </c>
      <c r="AG275" s="1" t="s">
        <v>3</v>
      </c>
      <c r="AH275" s="1"/>
      <c r="AI275" s="1"/>
      <c r="AJ275" s="1"/>
      <c r="AK275" s="1"/>
      <c r="AL275" s="1"/>
      <c r="AM275" s="1"/>
      <c r="AN275" s="1"/>
      <c r="AO275" s="1"/>
      <c r="AP275" s="1" t="s">
        <v>3</v>
      </c>
      <c r="AQ275" s="1" t="s">
        <v>3</v>
      </c>
      <c r="AR275" s="1" t="s">
        <v>3</v>
      </c>
      <c r="AS275" s="1"/>
      <c r="AT275" s="1"/>
      <c r="AU275" s="1"/>
      <c r="AV275" s="1"/>
      <c r="AW275" s="1"/>
      <c r="AX275" s="1"/>
      <c r="AY275" s="1"/>
      <c r="AZ275" s="1" t="s">
        <v>3</v>
      </c>
      <c r="BA275" s="1"/>
      <c r="BB275" s="1" t="s">
        <v>3</v>
      </c>
      <c r="BC275" s="1" t="s">
        <v>3</v>
      </c>
      <c r="BD275" s="1" t="s">
        <v>3</v>
      </c>
      <c r="BE275" s="1" t="s">
        <v>3</v>
      </c>
      <c r="BF275" s="1" t="s">
        <v>3</v>
      </c>
      <c r="BG275" s="1" t="s">
        <v>3</v>
      </c>
      <c r="BH275" s="1" t="s">
        <v>3</v>
      </c>
      <c r="BI275" s="1" t="s">
        <v>3</v>
      </c>
      <c r="BJ275" s="1" t="s">
        <v>3</v>
      </c>
      <c r="BK275" s="1" t="s">
        <v>3</v>
      </c>
      <c r="BL275" s="1" t="s">
        <v>3</v>
      </c>
      <c r="BM275" s="1" t="s">
        <v>3</v>
      </c>
      <c r="BN275" s="1" t="s">
        <v>3</v>
      </c>
      <c r="BO275" s="1" t="s">
        <v>3</v>
      </c>
      <c r="BP275" s="1" t="s">
        <v>3</v>
      </c>
      <c r="BQ275" s="1"/>
      <c r="BR275" s="1"/>
      <c r="BS275" s="1"/>
      <c r="BT275" s="1"/>
      <c r="BU275" s="1"/>
      <c r="BV275" s="1"/>
      <c r="BW275" s="1"/>
      <c r="BX275" s="1">
        <v>0</v>
      </c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>
        <v>0</v>
      </c>
    </row>
    <row r="277" spans="1:245" x14ac:dyDescent="0.2">
      <c r="A277" s="2">
        <v>52</v>
      </c>
      <c r="B277" s="2">
        <f t="shared" ref="B277:G277" si="304">B284</f>
        <v>1</v>
      </c>
      <c r="C277" s="2">
        <f t="shared" si="304"/>
        <v>5</v>
      </c>
      <c r="D277" s="2">
        <f t="shared" si="304"/>
        <v>275</v>
      </c>
      <c r="E277" s="2">
        <f t="shared" si="304"/>
        <v>0</v>
      </c>
      <c r="F277" s="2" t="str">
        <f t="shared" si="304"/>
        <v>Новый подраздел</v>
      </c>
      <c r="G277" s="2" t="str">
        <f t="shared" si="304"/>
        <v>Наружные отделочные работы</v>
      </c>
      <c r="H277" s="2"/>
      <c r="I277" s="2"/>
      <c r="J277" s="2"/>
      <c r="K277" s="2"/>
      <c r="L277" s="2"/>
      <c r="M277" s="2"/>
      <c r="N277" s="2"/>
      <c r="O277" s="2">
        <f t="shared" ref="O277:AT277" si="305">O284</f>
        <v>6521.81</v>
      </c>
      <c r="P277" s="2">
        <f t="shared" si="305"/>
        <v>1757.28</v>
      </c>
      <c r="Q277" s="2">
        <f t="shared" si="305"/>
        <v>205.59</v>
      </c>
      <c r="R277" s="2">
        <f t="shared" si="305"/>
        <v>112.84</v>
      </c>
      <c r="S277" s="2">
        <f t="shared" si="305"/>
        <v>4558.9399999999996</v>
      </c>
      <c r="T277" s="2">
        <f t="shared" si="305"/>
        <v>0</v>
      </c>
      <c r="U277" s="2">
        <f t="shared" si="305"/>
        <v>15.453412499999997</v>
      </c>
      <c r="V277" s="2">
        <f t="shared" si="305"/>
        <v>0</v>
      </c>
      <c r="W277" s="2">
        <f t="shared" si="305"/>
        <v>0</v>
      </c>
      <c r="X277" s="2">
        <f t="shared" si="305"/>
        <v>4103.05</v>
      </c>
      <c r="Y277" s="2">
        <f t="shared" si="305"/>
        <v>1914.75</v>
      </c>
      <c r="Z277" s="2">
        <f t="shared" si="305"/>
        <v>0</v>
      </c>
      <c r="AA277" s="2">
        <f t="shared" si="305"/>
        <v>0</v>
      </c>
      <c r="AB277" s="2">
        <f t="shared" si="305"/>
        <v>6521.81</v>
      </c>
      <c r="AC277" s="2">
        <f t="shared" si="305"/>
        <v>1757.28</v>
      </c>
      <c r="AD277" s="2">
        <f t="shared" si="305"/>
        <v>205.59</v>
      </c>
      <c r="AE277" s="2">
        <f t="shared" si="305"/>
        <v>112.84</v>
      </c>
      <c r="AF277" s="2">
        <f t="shared" si="305"/>
        <v>4558.9399999999996</v>
      </c>
      <c r="AG277" s="2">
        <f t="shared" si="305"/>
        <v>0</v>
      </c>
      <c r="AH277" s="2">
        <f t="shared" si="305"/>
        <v>15.453412499999997</v>
      </c>
      <c r="AI277" s="2">
        <f t="shared" si="305"/>
        <v>0</v>
      </c>
      <c r="AJ277" s="2">
        <f t="shared" si="305"/>
        <v>0</v>
      </c>
      <c r="AK277" s="2">
        <f t="shared" si="305"/>
        <v>4103.05</v>
      </c>
      <c r="AL277" s="2">
        <f t="shared" si="305"/>
        <v>1914.75</v>
      </c>
      <c r="AM277" s="2">
        <f t="shared" si="305"/>
        <v>0</v>
      </c>
      <c r="AN277" s="2">
        <f t="shared" si="305"/>
        <v>0</v>
      </c>
      <c r="AO277" s="2">
        <f t="shared" si="305"/>
        <v>0</v>
      </c>
      <c r="AP277" s="2">
        <f t="shared" si="305"/>
        <v>0</v>
      </c>
      <c r="AQ277" s="2">
        <f t="shared" si="305"/>
        <v>0</v>
      </c>
      <c r="AR277" s="2">
        <f t="shared" si="305"/>
        <v>12720.15</v>
      </c>
      <c r="AS277" s="2">
        <f t="shared" si="305"/>
        <v>12720.15</v>
      </c>
      <c r="AT277" s="2">
        <f t="shared" si="305"/>
        <v>0</v>
      </c>
      <c r="AU277" s="2">
        <f t="shared" ref="AU277:BZ277" si="306">AU284</f>
        <v>0</v>
      </c>
      <c r="AV277" s="2">
        <f t="shared" si="306"/>
        <v>1757.28</v>
      </c>
      <c r="AW277" s="2">
        <f t="shared" si="306"/>
        <v>1757.28</v>
      </c>
      <c r="AX277" s="2">
        <f t="shared" si="306"/>
        <v>0</v>
      </c>
      <c r="AY277" s="2">
        <f t="shared" si="306"/>
        <v>1757.28</v>
      </c>
      <c r="AZ277" s="2">
        <f t="shared" si="306"/>
        <v>0</v>
      </c>
      <c r="BA277" s="2">
        <f t="shared" si="306"/>
        <v>0</v>
      </c>
      <c r="BB277" s="2">
        <f t="shared" si="306"/>
        <v>0</v>
      </c>
      <c r="BC277" s="2">
        <f t="shared" si="306"/>
        <v>0</v>
      </c>
      <c r="BD277" s="2">
        <f t="shared" si="306"/>
        <v>0</v>
      </c>
      <c r="BE277" s="2">
        <f t="shared" si="306"/>
        <v>0</v>
      </c>
      <c r="BF277" s="2">
        <f t="shared" si="306"/>
        <v>0</v>
      </c>
      <c r="BG277" s="2">
        <f t="shared" si="306"/>
        <v>0</v>
      </c>
      <c r="BH277" s="2">
        <f t="shared" si="306"/>
        <v>0</v>
      </c>
      <c r="BI277" s="2">
        <f t="shared" si="306"/>
        <v>0</v>
      </c>
      <c r="BJ277" s="2">
        <f t="shared" si="306"/>
        <v>0</v>
      </c>
      <c r="BK277" s="2">
        <f t="shared" si="306"/>
        <v>0</v>
      </c>
      <c r="BL277" s="2">
        <f t="shared" si="306"/>
        <v>0</v>
      </c>
      <c r="BM277" s="2">
        <f t="shared" si="306"/>
        <v>0</v>
      </c>
      <c r="BN277" s="2">
        <f t="shared" si="306"/>
        <v>0</v>
      </c>
      <c r="BO277" s="2">
        <f t="shared" si="306"/>
        <v>0</v>
      </c>
      <c r="BP277" s="2">
        <f t="shared" si="306"/>
        <v>0</v>
      </c>
      <c r="BQ277" s="2">
        <f t="shared" si="306"/>
        <v>0</v>
      </c>
      <c r="BR277" s="2">
        <f t="shared" si="306"/>
        <v>0</v>
      </c>
      <c r="BS277" s="2">
        <f t="shared" si="306"/>
        <v>0</v>
      </c>
      <c r="BT277" s="2">
        <f t="shared" si="306"/>
        <v>0</v>
      </c>
      <c r="BU277" s="2">
        <f t="shared" si="306"/>
        <v>0</v>
      </c>
      <c r="BV277" s="2">
        <f t="shared" si="306"/>
        <v>0</v>
      </c>
      <c r="BW277" s="2">
        <f t="shared" si="306"/>
        <v>0</v>
      </c>
      <c r="BX277" s="2">
        <f t="shared" si="306"/>
        <v>0</v>
      </c>
      <c r="BY277" s="2">
        <f t="shared" si="306"/>
        <v>0</v>
      </c>
      <c r="BZ277" s="2">
        <f t="shared" si="306"/>
        <v>0</v>
      </c>
      <c r="CA277" s="2">
        <f t="shared" ref="CA277:DF277" si="307">CA284</f>
        <v>12720.15</v>
      </c>
      <c r="CB277" s="2">
        <f t="shared" si="307"/>
        <v>12720.15</v>
      </c>
      <c r="CC277" s="2">
        <f t="shared" si="307"/>
        <v>0</v>
      </c>
      <c r="CD277" s="2">
        <f t="shared" si="307"/>
        <v>0</v>
      </c>
      <c r="CE277" s="2">
        <f t="shared" si="307"/>
        <v>1757.28</v>
      </c>
      <c r="CF277" s="2">
        <f t="shared" si="307"/>
        <v>1757.28</v>
      </c>
      <c r="CG277" s="2">
        <f t="shared" si="307"/>
        <v>0</v>
      </c>
      <c r="CH277" s="2">
        <f t="shared" si="307"/>
        <v>1757.28</v>
      </c>
      <c r="CI277" s="2">
        <f t="shared" si="307"/>
        <v>0</v>
      </c>
      <c r="CJ277" s="2">
        <f t="shared" si="307"/>
        <v>0</v>
      </c>
      <c r="CK277" s="2">
        <f t="shared" si="307"/>
        <v>0</v>
      </c>
      <c r="CL277" s="2">
        <f t="shared" si="307"/>
        <v>0</v>
      </c>
      <c r="CM277" s="2">
        <f t="shared" si="307"/>
        <v>0</v>
      </c>
      <c r="CN277" s="2">
        <f t="shared" si="307"/>
        <v>0</v>
      </c>
      <c r="CO277" s="2">
        <f t="shared" si="307"/>
        <v>0</v>
      </c>
      <c r="CP277" s="2">
        <f t="shared" si="307"/>
        <v>0</v>
      </c>
      <c r="CQ277" s="2">
        <f t="shared" si="307"/>
        <v>0</v>
      </c>
      <c r="CR277" s="2">
        <f t="shared" si="307"/>
        <v>0</v>
      </c>
      <c r="CS277" s="2">
        <f t="shared" si="307"/>
        <v>0</v>
      </c>
      <c r="CT277" s="2">
        <f t="shared" si="307"/>
        <v>0</v>
      </c>
      <c r="CU277" s="2">
        <f t="shared" si="307"/>
        <v>0</v>
      </c>
      <c r="CV277" s="2">
        <f t="shared" si="307"/>
        <v>0</v>
      </c>
      <c r="CW277" s="2">
        <f t="shared" si="307"/>
        <v>0</v>
      </c>
      <c r="CX277" s="2">
        <f t="shared" si="307"/>
        <v>0</v>
      </c>
      <c r="CY277" s="2">
        <f t="shared" si="307"/>
        <v>0</v>
      </c>
      <c r="CZ277" s="2">
        <f t="shared" si="307"/>
        <v>0</v>
      </c>
      <c r="DA277" s="2">
        <f t="shared" si="307"/>
        <v>0</v>
      </c>
      <c r="DB277" s="2">
        <f t="shared" si="307"/>
        <v>0</v>
      </c>
      <c r="DC277" s="2">
        <f t="shared" si="307"/>
        <v>0</v>
      </c>
      <c r="DD277" s="2">
        <f t="shared" si="307"/>
        <v>0</v>
      </c>
      <c r="DE277" s="2">
        <f t="shared" si="307"/>
        <v>0</v>
      </c>
      <c r="DF277" s="2">
        <f t="shared" si="307"/>
        <v>0</v>
      </c>
      <c r="DG277" s="3">
        <f t="shared" ref="DG277:EL277" si="308">DG284</f>
        <v>0</v>
      </c>
      <c r="DH277" s="3">
        <f t="shared" si="308"/>
        <v>0</v>
      </c>
      <c r="DI277" s="3">
        <f t="shared" si="308"/>
        <v>0</v>
      </c>
      <c r="DJ277" s="3">
        <f t="shared" si="308"/>
        <v>0</v>
      </c>
      <c r="DK277" s="3">
        <f t="shared" si="308"/>
        <v>0</v>
      </c>
      <c r="DL277" s="3">
        <f t="shared" si="308"/>
        <v>0</v>
      </c>
      <c r="DM277" s="3">
        <f t="shared" si="308"/>
        <v>0</v>
      </c>
      <c r="DN277" s="3">
        <f t="shared" si="308"/>
        <v>0</v>
      </c>
      <c r="DO277" s="3">
        <f t="shared" si="308"/>
        <v>0</v>
      </c>
      <c r="DP277" s="3">
        <f t="shared" si="308"/>
        <v>0</v>
      </c>
      <c r="DQ277" s="3">
        <f t="shared" si="308"/>
        <v>0</v>
      </c>
      <c r="DR277" s="3">
        <f t="shared" si="308"/>
        <v>0</v>
      </c>
      <c r="DS277" s="3">
        <f t="shared" si="308"/>
        <v>0</v>
      </c>
      <c r="DT277" s="3">
        <f t="shared" si="308"/>
        <v>0</v>
      </c>
      <c r="DU277" s="3">
        <f t="shared" si="308"/>
        <v>0</v>
      </c>
      <c r="DV277" s="3">
        <f t="shared" si="308"/>
        <v>0</v>
      </c>
      <c r="DW277" s="3">
        <f t="shared" si="308"/>
        <v>0</v>
      </c>
      <c r="DX277" s="3">
        <f t="shared" si="308"/>
        <v>0</v>
      </c>
      <c r="DY277" s="3">
        <f t="shared" si="308"/>
        <v>0</v>
      </c>
      <c r="DZ277" s="3">
        <f t="shared" si="308"/>
        <v>0</v>
      </c>
      <c r="EA277" s="3">
        <f t="shared" si="308"/>
        <v>0</v>
      </c>
      <c r="EB277" s="3">
        <f t="shared" si="308"/>
        <v>0</v>
      </c>
      <c r="EC277" s="3">
        <f t="shared" si="308"/>
        <v>0</v>
      </c>
      <c r="ED277" s="3">
        <f t="shared" si="308"/>
        <v>0</v>
      </c>
      <c r="EE277" s="3">
        <f t="shared" si="308"/>
        <v>0</v>
      </c>
      <c r="EF277" s="3">
        <f t="shared" si="308"/>
        <v>0</v>
      </c>
      <c r="EG277" s="3">
        <f t="shared" si="308"/>
        <v>0</v>
      </c>
      <c r="EH277" s="3">
        <f t="shared" si="308"/>
        <v>0</v>
      </c>
      <c r="EI277" s="3">
        <f t="shared" si="308"/>
        <v>0</v>
      </c>
      <c r="EJ277" s="3">
        <f t="shared" si="308"/>
        <v>0</v>
      </c>
      <c r="EK277" s="3">
        <f t="shared" si="308"/>
        <v>0</v>
      </c>
      <c r="EL277" s="3">
        <f t="shared" si="308"/>
        <v>0</v>
      </c>
      <c r="EM277" s="3">
        <f t="shared" ref="EM277:FR277" si="309">EM284</f>
        <v>0</v>
      </c>
      <c r="EN277" s="3">
        <f t="shared" si="309"/>
        <v>0</v>
      </c>
      <c r="EO277" s="3">
        <f t="shared" si="309"/>
        <v>0</v>
      </c>
      <c r="EP277" s="3">
        <f t="shared" si="309"/>
        <v>0</v>
      </c>
      <c r="EQ277" s="3">
        <f t="shared" si="309"/>
        <v>0</v>
      </c>
      <c r="ER277" s="3">
        <f t="shared" si="309"/>
        <v>0</v>
      </c>
      <c r="ES277" s="3">
        <f t="shared" si="309"/>
        <v>0</v>
      </c>
      <c r="ET277" s="3">
        <f t="shared" si="309"/>
        <v>0</v>
      </c>
      <c r="EU277" s="3">
        <f t="shared" si="309"/>
        <v>0</v>
      </c>
      <c r="EV277" s="3">
        <f t="shared" si="309"/>
        <v>0</v>
      </c>
      <c r="EW277" s="3">
        <f t="shared" si="309"/>
        <v>0</v>
      </c>
      <c r="EX277" s="3">
        <f t="shared" si="309"/>
        <v>0</v>
      </c>
      <c r="EY277" s="3">
        <f t="shared" si="309"/>
        <v>0</v>
      </c>
      <c r="EZ277" s="3">
        <f t="shared" si="309"/>
        <v>0</v>
      </c>
      <c r="FA277" s="3">
        <f t="shared" si="309"/>
        <v>0</v>
      </c>
      <c r="FB277" s="3">
        <f t="shared" si="309"/>
        <v>0</v>
      </c>
      <c r="FC277" s="3">
        <f t="shared" si="309"/>
        <v>0</v>
      </c>
      <c r="FD277" s="3">
        <f t="shared" si="309"/>
        <v>0</v>
      </c>
      <c r="FE277" s="3">
        <f t="shared" si="309"/>
        <v>0</v>
      </c>
      <c r="FF277" s="3">
        <f t="shared" si="309"/>
        <v>0</v>
      </c>
      <c r="FG277" s="3">
        <f t="shared" si="309"/>
        <v>0</v>
      </c>
      <c r="FH277" s="3">
        <f t="shared" si="309"/>
        <v>0</v>
      </c>
      <c r="FI277" s="3">
        <f t="shared" si="309"/>
        <v>0</v>
      </c>
      <c r="FJ277" s="3">
        <f t="shared" si="309"/>
        <v>0</v>
      </c>
      <c r="FK277" s="3">
        <f t="shared" si="309"/>
        <v>0</v>
      </c>
      <c r="FL277" s="3">
        <f t="shared" si="309"/>
        <v>0</v>
      </c>
      <c r="FM277" s="3">
        <f t="shared" si="309"/>
        <v>0</v>
      </c>
      <c r="FN277" s="3">
        <f t="shared" si="309"/>
        <v>0</v>
      </c>
      <c r="FO277" s="3">
        <f t="shared" si="309"/>
        <v>0</v>
      </c>
      <c r="FP277" s="3">
        <f t="shared" si="309"/>
        <v>0</v>
      </c>
      <c r="FQ277" s="3">
        <f t="shared" si="309"/>
        <v>0</v>
      </c>
      <c r="FR277" s="3">
        <f t="shared" si="309"/>
        <v>0</v>
      </c>
      <c r="FS277" s="3">
        <f t="shared" ref="FS277:GX277" si="310">FS284</f>
        <v>0</v>
      </c>
      <c r="FT277" s="3">
        <f t="shared" si="310"/>
        <v>0</v>
      </c>
      <c r="FU277" s="3">
        <f t="shared" si="310"/>
        <v>0</v>
      </c>
      <c r="FV277" s="3">
        <f t="shared" si="310"/>
        <v>0</v>
      </c>
      <c r="FW277" s="3">
        <f t="shared" si="310"/>
        <v>0</v>
      </c>
      <c r="FX277" s="3">
        <f t="shared" si="310"/>
        <v>0</v>
      </c>
      <c r="FY277" s="3">
        <f t="shared" si="310"/>
        <v>0</v>
      </c>
      <c r="FZ277" s="3">
        <f t="shared" si="310"/>
        <v>0</v>
      </c>
      <c r="GA277" s="3">
        <f t="shared" si="310"/>
        <v>0</v>
      </c>
      <c r="GB277" s="3">
        <f t="shared" si="310"/>
        <v>0</v>
      </c>
      <c r="GC277" s="3">
        <f t="shared" si="310"/>
        <v>0</v>
      </c>
      <c r="GD277" s="3">
        <f t="shared" si="310"/>
        <v>0</v>
      </c>
      <c r="GE277" s="3">
        <f t="shared" si="310"/>
        <v>0</v>
      </c>
      <c r="GF277" s="3">
        <f t="shared" si="310"/>
        <v>0</v>
      </c>
      <c r="GG277" s="3">
        <f t="shared" si="310"/>
        <v>0</v>
      </c>
      <c r="GH277" s="3">
        <f t="shared" si="310"/>
        <v>0</v>
      </c>
      <c r="GI277" s="3">
        <f t="shared" si="310"/>
        <v>0</v>
      </c>
      <c r="GJ277" s="3">
        <f t="shared" si="310"/>
        <v>0</v>
      </c>
      <c r="GK277" s="3">
        <f t="shared" si="310"/>
        <v>0</v>
      </c>
      <c r="GL277" s="3">
        <f t="shared" si="310"/>
        <v>0</v>
      </c>
      <c r="GM277" s="3">
        <f t="shared" si="310"/>
        <v>0</v>
      </c>
      <c r="GN277" s="3">
        <f t="shared" si="310"/>
        <v>0</v>
      </c>
      <c r="GO277" s="3">
        <f t="shared" si="310"/>
        <v>0</v>
      </c>
      <c r="GP277" s="3">
        <f t="shared" si="310"/>
        <v>0</v>
      </c>
      <c r="GQ277" s="3">
        <f t="shared" si="310"/>
        <v>0</v>
      </c>
      <c r="GR277" s="3">
        <f t="shared" si="310"/>
        <v>0</v>
      </c>
      <c r="GS277" s="3">
        <f t="shared" si="310"/>
        <v>0</v>
      </c>
      <c r="GT277" s="3">
        <f t="shared" si="310"/>
        <v>0</v>
      </c>
      <c r="GU277" s="3">
        <f t="shared" si="310"/>
        <v>0</v>
      </c>
      <c r="GV277" s="3">
        <f t="shared" si="310"/>
        <v>0</v>
      </c>
      <c r="GW277" s="3">
        <f t="shared" si="310"/>
        <v>0</v>
      </c>
      <c r="GX277" s="3">
        <f t="shared" si="310"/>
        <v>0</v>
      </c>
    </row>
    <row r="279" spans="1:245" x14ac:dyDescent="0.2">
      <c r="A279">
        <v>17</v>
      </c>
      <c r="B279">
        <v>1</v>
      </c>
      <c r="C279">
        <f>ROW(SmtRes!A186)</f>
        <v>186</v>
      </c>
      <c r="D279">
        <f>ROW(EtalonRes!A194)</f>
        <v>194</v>
      </c>
      <c r="E279" t="s">
        <v>17</v>
      </c>
      <c r="F279" t="s">
        <v>355</v>
      </c>
      <c r="G279" t="s">
        <v>356</v>
      </c>
      <c r="H279" t="s">
        <v>357</v>
      </c>
      <c r="I279">
        <f>ROUND(95/100,9)</f>
        <v>0.95</v>
      </c>
      <c r="J279">
        <v>0</v>
      </c>
      <c r="K279">
        <f>ROUND(95/100,9)</f>
        <v>0.95</v>
      </c>
      <c r="O279">
        <f>ROUND(CP279,2)</f>
        <v>4772.42</v>
      </c>
      <c r="P279">
        <f>ROUND((ROUND((AC279*AW279*I279),2)*BC279),2)</f>
        <v>7.89</v>
      </c>
      <c r="Q279">
        <f>(ROUND((ROUND((((ET279*1.15))*AV279*I279),2)*BB279),2)+ROUND((ROUND(((AE279-((EU279*1.15)))*AV279*I279),2)*BS279),2))</f>
        <v>205.59</v>
      </c>
      <c r="R279">
        <f>ROUND((ROUND((AE279*AV279*I279),2)*BS279),2)</f>
        <v>112.84</v>
      </c>
      <c r="S279">
        <f>ROUND((ROUND((AF279*AV279*I279),2)*BA279),2)</f>
        <v>4558.9399999999996</v>
      </c>
      <c r="T279">
        <f>ROUND(CU279*I279,2)</f>
        <v>0</v>
      </c>
      <c r="U279">
        <f>CV279*I279</f>
        <v>15.453412499999997</v>
      </c>
      <c r="V279">
        <f>CW279*I279</f>
        <v>0</v>
      </c>
      <c r="W279">
        <f>ROUND(CX279*I279,2)</f>
        <v>0</v>
      </c>
      <c r="X279">
        <f t="shared" ref="X279:Y282" si="311">ROUND(CY279,2)</f>
        <v>4103.05</v>
      </c>
      <c r="Y279">
        <f t="shared" si="311"/>
        <v>1914.75</v>
      </c>
      <c r="AA279">
        <v>109151981</v>
      </c>
      <c r="AB279">
        <f>ROUND((AC279+AD279+AF279),6)</f>
        <v>199.68</v>
      </c>
      <c r="AC279">
        <f>ROUND((ES279),6)</f>
        <v>1.19</v>
      </c>
      <c r="AD279">
        <f>ROUND(((((ET279*1.15))-((EU279*1.15)))+AE279),6)</f>
        <v>18.837</v>
      </c>
      <c r="AE279">
        <f>ROUND(((EU279*1.15)),6)</f>
        <v>4.4504999999999999</v>
      </c>
      <c r="AF279">
        <f>ROUND(((EV279*1.15)),6)</f>
        <v>179.65299999999999</v>
      </c>
      <c r="AG279">
        <f>ROUND((AP279),6)</f>
        <v>0</v>
      </c>
      <c r="AH279">
        <f>((EW279*1.15))</f>
        <v>15.87</v>
      </c>
      <c r="AI279">
        <f>((EX279*1.15))</f>
        <v>0</v>
      </c>
      <c r="AJ279">
        <f>(AS279)</f>
        <v>0</v>
      </c>
      <c r="AK279">
        <v>173.79</v>
      </c>
      <c r="AL279">
        <v>1.19</v>
      </c>
      <c r="AM279">
        <v>16.38</v>
      </c>
      <c r="AN279">
        <v>3.87</v>
      </c>
      <c r="AO279">
        <v>156.22</v>
      </c>
      <c r="AP279">
        <v>0</v>
      </c>
      <c r="AQ279">
        <v>13.8</v>
      </c>
      <c r="AR279">
        <v>0</v>
      </c>
      <c r="AS279">
        <v>0</v>
      </c>
      <c r="AT279">
        <v>90</v>
      </c>
      <c r="AU279">
        <v>42</v>
      </c>
      <c r="AV279">
        <v>1.0249999999999999</v>
      </c>
      <c r="AW279">
        <v>1</v>
      </c>
      <c r="AZ279">
        <v>1</v>
      </c>
      <c r="BA279">
        <v>26.06</v>
      </c>
      <c r="BB279">
        <v>11.21</v>
      </c>
      <c r="BC279">
        <v>6.98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358</v>
      </c>
      <c r="BM279">
        <v>117</v>
      </c>
      <c r="BN279">
        <v>0</v>
      </c>
      <c r="BO279" t="s">
        <v>355</v>
      </c>
      <c r="BP279">
        <v>1</v>
      </c>
      <c r="BQ279">
        <v>30</v>
      </c>
      <c r="BR279">
        <v>0</v>
      </c>
      <c r="BS279">
        <v>26.06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90</v>
      </c>
      <c r="CA279">
        <v>42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143</v>
      </c>
      <c r="CO279">
        <v>0</v>
      </c>
      <c r="CP279">
        <f>(P279+Q279+S279)</f>
        <v>4772.4199999999992</v>
      </c>
      <c r="CQ279">
        <f>ROUND((ROUND((AC279*AW279*1),2)*BC279),2)</f>
        <v>8.31</v>
      </c>
      <c r="CR279">
        <f>(ROUND((ROUND((((ET279*1.15))*AV279*1),2)*BB279),2)+ROUND((ROUND(((AE279-((EU279*1.15)))*AV279*1),2)*BS279),2))</f>
        <v>216.47</v>
      </c>
      <c r="CS279">
        <f>ROUND((ROUND((AE279*AV279*1),2)*BS279),2)</f>
        <v>118.83</v>
      </c>
      <c r="CT279">
        <f>ROUND((ROUND((AF279*AV279*1),2)*BA279),2)</f>
        <v>4798.6899999999996</v>
      </c>
      <c r="CU279">
        <f>AG279</f>
        <v>0</v>
      </c>
      <c r="CV279">
        <f>(AH279*AV279)</f>
        <v>16.266749999999998</v>
      </c>
      <c r="CW279">
        <f t="shared" ref="CW279:CX282" si="312">AI279</f>
        <v>0</v>
      </c>
      <c r="CX279">
        <f t="shared" si="312"/>
        <v>0</v>
      </c>
      <c r="CY279">
        <f>S279*(BZ279/100)</f>
        <v>4103.0459999999994</v>
      </c>
      <c r="CZ279">
        <f>S279*(CA279/100)</f>
        <v>1914.7547999999997</v>
      </c>
      <c r="DC279" t="s">
        <v>3</v>
      </c>
      <c r="DD279" t="s">
        <v>3</v>
      </c>
      <c r="DE279" t="s">
        <v>134</v>
      </c>
      <c r="DF279" t="s">
        <v>134</v>
      </c>
      <c r="DG279" t="s">
        <v>134</v>
      </c>
      <c r="DH279" t="s">
        <v>3</v>
      </c>
      <c r="DI279" t="s">
        <v>134</v>
      </c>
      <c r="DJ279" t="s">
        <v>134</v>
      </c>
      <c r="DK279" t="s">
        <v>3</v>
      </c>
      <c r="DL279" t="s">
        <v>3</v>
      </c>
      <c r="DM279" t="s">
        <v>3</v>
      </c>
      <c r="DN279">
        <v>120</v>
      </c>
      <c r="DO279">
        <v>84</v>
      </c>
      <c r="DP279">
        <v>1.0249999999999999</v>
      </c>
      <c r="DQ279">
        <v>1</v>
      </c>
      <c r="DU279">
        <v>1005</v>
      </c>
      <c r="DV279" t="s">
        <v>357</v>
      </c>
      <c r="DW279" t="s">
        <v>357</v>
      </c>
      <c r="DX279">
        <v>100</v>
      </c>
      <c r="DZ279" t="s">
        <v>3</v>
      </c>
      <c r="EA279" t="s">
        <v>3</v>
      </c>
      <c r="EB279" t="s">
        <v>3</v>
      </c>
      <c r="EC279" t="s">
        <v>3</v>
      </c>
      <c r="EE279">
        <v>107204397</v>
      </c>
      <c r="EF279">
        <v>30</v>
      </c>
      <c r="EG279" t="s">
        <v>126</v>
      </c>
      <c r="EH279">
        <v>0</v>
      </c>
      <c r="EI279" t="s">
        <v>3</v>
      </c>
      <c r="EJ279">
        <v>1</v>
      </c>
      <c r="EK279">
        <v>117</v>
      </c>
      <c r="EL279" t="s">
        <v>359</v>
      </c>
      <c r="EM279" t="s">
        <v>360</v>
      </c>
      <c r="EO279" t="s">
        <v>146</v>
      </c>
      <c r="EQ279">
        <v>131584</v>
      </c>
      <c r="ER279">
        <v>173.79</v>
      </c>
      <c r="ES279">
        <v>1.19</v>
      </c>
      <c r="ET279">
        <v>16.38</v>
      </c>
      <c r="EU279">
        <v>3.87</v>
      </c>
      <c r="EV279">
        <v>156.22</v>
      </c>
      <c r="EW279">
        <v>13.8</v>
      </c>
      <c r="EX279">
        <v>0</v>
      </c>
      <c r="EY279">
        <v>0</v>
      </c>
      <c r="FQ279">
        <v>0</v>
      </c>
      <c r="FR279">
        <f>ROUND(IF(AND(BH279=3,BI279=3),P279,0),2)</f>
        <v>0</v>
      </c>
      <c r="FS279">
        <v>0</v>
      </c>
      <c r="FX279">
        <v>120</v>
      </c>
      <c r="FY279">
        <v>84</v>
      </c>
      <c r="GA279" t="s">
        <v>3</v>
      </c>
      <c r="GD279">
        <v>0</v>
      </c>
      <c r="GF279">
        <v>-298312849</v>
      </c>
      <c r="GG279">
        <v>2</v>
      </c>
      <c r="GH279">
        <v>1</v>
      </c>
      <c r="GI279">
        <v>2</v>
      </c>
      <c r="GJ279">
        <v>0</v>
      </c>
      <c r="GK279">
        <f>ROUND(R279*(R12)/100,2)</f>
        <v>180.54</v>
      </c>
      <c r="GL279">
        <f>ROUND(IF(AND(BH279=3,BI279=3,FS279&lt;&gt;0),P279,0),2)</f>
        <v>0</v>
      </c>
      <c r="GM279">
        <f>ROUND(O279+X279+Y279+GK279,2)+GX279</f>
        <v>10970.76</v>
      </c>
      <c r="GN279">
        <f>IF(OR(BI279=0,BI279=1),ROUND(O279+X279+Y279+GK279,2),0)</f>
        <v>10970.76</v>
      </c>
      <c r="GO279">
        <f>IF(BI279=2,ROUND(O279+X279+Y279+GK279,2),0)</f>
        <v>0</v>
      </c>
      <c r="GP279">
        <f>IF(BI279=4,ROUND(O279+X279+Y279+GK279,2)+GX279,0)</f>
        <v>0</v>
      </c>
      <c r="GR279">
        <v>0</v>
      </c>
      <c r="GS279">
        <v>3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18</v>
      </c>
      <c r="B280">
        <v>1</v>
      </c>
      <c r="C280">
        <v>183</v>
      </c>
      <c r="E280" t="s">
        <v>343</v>
      </c>
      <c r="F280" t="s">
        <v>361</v>
      </c>
      <c r="G280" t="s">
        <v>362</v>
      </c>
      <c r="H280" t="s">
        <v>169</v>
      </c>
      <c r="I280">
        <f>I279*J280</f>
        <v>5.2249999999999996E-3</v>
      </c>
      <c r="J280">
        <v>5.4999999999999997E-3</v>
      </c>
      <c r="K280">
        <v>5.4999999999999997E-3</v>
      </c>
      <c r="O280">
        <f>ROUND(CP280,2)</f>
        <v>70.86</v>
      </c>
      <c r="P280">
        <f>ROUND((ROUND((AC280*AW280*I280),2)*BC280),2)</f>
        <v>70.86</v>
      </c>
      <c r="Q280">
        <f>(ROUND((ROUND(((ET280)*AV280*I280),2)*BB280),2)+ROUND((ROUND(((AE280-(EU280))*AV280*I280),2)*BS280),2))</f>
        <v>0</v>
      </c>
      <c r="R280">
        <f>ROUND((ROUND((AE280*AV280*I280),2)*BS280),2)</f>
        <v>0</v>
      </c>
      <c r="S280">
        <f>ROUND((ROUND((AF280*AV280*I280),2)*BA280),2)</f>
        <v>0</v>
      </c>
      <c r="T280">
        <f>ROUND(CU280*I280,2)</f>
        <v>0</v>
      </c>
      <c r="U280">
        <f>CV280*I280</f>
        <v>0</v>
      </c>
      <c r="V280">
        <f>CW280*I280</f>
        <v>0</v>
      </c>
      <c r="W280">
        <f>ROUND(CX280*I280,2)</f>
        <v>0</v>
      </c>
      <c r="X280">
        <f t="shared" si="311"/>
        <v>0</v>
      </c>
      <c r="Y280">
        <f t="shared" si="311"/>
        <v>0</v>
      </c>
      <c r="AA280">
        <v>109151981</v>
      </c>
      <c r="AB280">
        <f>ROUND((AC280+AD280+AF280),6)</f>
        <v>2278.84</v>
      </c>
      <c r="AC280">
        <f>ROUND((ES280),6)</f>
        <v>2278.84</v>
      </c>
      <c r="AD280">
        <f>ROUND((((ET280)-(EU280))+AE280),6)</f>
        <v>0</v>
      </c>
      <c r="AE280">
        <f t="shared" ref="AE280:AF282" si="313">ROUND((EU280),6)</f>
        <v>0</v>
      </c>
      <c r="AF280">
        <f t="shared" si="313"/>
        <v>0</v>
      </c>
      <c r="AG280">
        <f>ROUND((AP280),6)</f>
        <v>0</v>
      </c>
      <c r="AH280">
        <f t="shared" ref="AH280:AI282" si="314">(EW280)</f>
        <v>0</v>
      </c>
      <c r="AI280">
        <f t="shared" si="314"/>
        <v>0</v>
      </c>
      <c r="AJ280">
        <f>(AS280)</f>
        <v>0</v>
      </c>
      <c r="AK280">
        <v>2278.84</v>
      </c>
      <c r="AL280">
        <v>2278.84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5.95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363</v>
      </c>
      <c r="BM280">
        <v>117</v>
      </c>
      <c r="BN280">
        <v>0</v>
      </c>
      <c r="BO280" t="s">
        <v>361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(P280+Q280+S280)</f>
        <v>70.86</v>
      </c>
      <c r="CQ280">
        <f>ROUND((ROUND((AC280*AW280*1),2)*BC280),2)</f>
        <v>13559.1</v>
      </c>
      <c r="CR280">
        <f>(ROUND((ROUND(((ET280)*AV280*1),2)*BB280),2)+ROUND((ROUND(((AE280-(EU280))*AV280*1),2)*BS280),2))</f>
        <v>0</v>
      </c>
      <c r="CS280">
        <f>ROUND((ROUND((AE280*AV280*1),2)*BS280),2)</f>
        <v>0</v>
      </c>
      <c r="CT280">
        <f>ROUND((ROUND((AF280*AV280*1),2)*BA280),2)</f>
        <v>0</v>
      </c>
      <c r="CU280">
        <f>AG280</f>
        <v>0</v>
      </c>
      <c r="CV280">
        <f>(AH280*AV280)</f>
        <v>0</v>
      </c>
      <c r="CW280">
        <f t="shared" si="312"/>
        <v>0</v>
      </c>
      <c r="CX280">
        <f t="shared" si="312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120</v>
      </c>
      <c r="DO280">
        <v>84</v>
      </c>
      <c r="DP280">
        <v>1.0249999999999999</v>
      </c>
      <c r="DQ280">
        <v>1</v>
      </c>
      <c r="DU280">
        <v>1009</v>
      </c>
      <c r="DV280" t="s">
        <v>169</v>
      </c>
      <c r="DW280" t="s">
        <v>169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107204397</v>
      </c>
      <c r="EF280">
        <v>30</v>
      </c>
      <c r="EG280" t="s">
        <v>126</v>
      </c>
      <c r="EH280">
        <v>0</v>
      </c>
      <c r="EI280" t="s">
        <v>3</v>
      </c>
      <c r="EJ280">
        <v>1</v>
      </c>
      <c r="EK280">
        <v>117</v>
      </c>
      <c r="EL280" t="s">
        <v>359</v>
      </c>
      <c r="EM280" t="s">
        <v>360</v>
      </c>
      <c r="EO280" t="s">
        <v>3</v>
      </c>
      <c r="EQ280">
        <v>0</v>
      </c>
      <c r="ER280">
        <v>2278.84</v>
      </c>
      <c r="ES280">
        <v>2278.84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>ROUND(IF(AND(BH280=3,BI280=3),P280,0),2)</f>
        <v>0</v>
      </c>
      <c r="FS280">
        <v>0</v>
      </c>
      <c r="FX280">
        <v>120</v>
      </c>
      <c r="FY280">
        <v>84</v>
      </c>
      <c r="GA280" t="s">
        <v>3</v>
      </c>
      <c r="GD280">
        <v>0</v>
      </c>
      <c r="GF280">
        <v>1793685401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>ROUND(IF(AND(BH280=3,BI280=3,FS280&lt;&gt;0),P280,0),2)</f>
        <v>0</v>
      </c>
      <c r="GM280">
        <f>ROUND(O280+X280+Y280+GK280,2)+GX280</f>
        <v>70.86</v>
      </c>
      <c r="GN280">
        <f>IF(OR(BI280=0,BI280=1),ROUND(O280+X280+Y280+GK280,2),0)</f>
        <v>70.86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18</v>
      </c>
      <c r="B281">
        <v>1</v>
      </c>
      <c r="C281">
        <v>185</v>
      </c>
      <c r="E281" t="s">
        <v>347</v>
      </c>
      <c r="F281" t="s">
        <v>368</v>
      </c>
      <c r="G281" t="s">
        <v>369</v>
      </c>
      <c r="H281" t="s">
        <v>169</v>
      </c>
      <c r="I281">
        <f>I279*J281</f>
        <v>0</v>
      </c>
      <c r="J281">
        <v>0</v>
      </c>
      <c r="K281">
        <v>0</v>
      </c>
      <c r="O281">
        <f>ROUND(CP281,2)</f>
        <v>0</v>
      </c>
      <c r="P281">
        <f>ROUND((ROUND((AC281*AW281*I281),2)*BC281),2)</f>
        <v>0</v>
      </c>
      <c r="Q281">
        <f>(ROUND((ROUND(((ET281)*AV281*I281),2)*BB281),2)+ROUND((ROUND(((AE281-(EU281))*AV281*I281),2)*BS281),2))</f>
        <v>0</v>
      </c>
      <c r="R281">
        <f>ROUND((ROUND((AE281*AV281*I281),2)*BS281),2)</f>
        <v>0</v>
      </c>
      <c r="S281">
        <f>ROUND((ROUND((AF281*AV281*I281),2)*BA281),2)</f>
        <v>0</v>
      </c>
      <c r="T281">
        <f>ROUND(CU281*I281,2)</f>
        <v>0</v>
      </c>
      <c r="U281">
        <f>CV281*I281</f>
        <v>0</v>
      </c>
      <c r="V281">
        <f>CW281*I281</f>
        <v>0</v>
      </c>
      <c r="W281">
        <f>ROUND(CX281*I281,2)</f>
        <v>0</v>
      </c>
      <c r="X281">
        <f t="shared" si="311"/>
        <v>0</v>
      </c>
      <c r="Y281">
        <f t="shared" si="311"/>
        <v>0</v>
      </c>
      <c r="AA281">
        <v>109151981</v>
      </c>
      <c r="AB281">
        <f>ROUND((AC281+AD281+AF281),6)</f>
        <v>0</v>
      </c>
      <c r="AC281">
        <f>ROUND((ES281),6)</f>
        <v>0</v>
      </c>
      <c r="AD281">
        <f>ROUND((((ET281)-(EU281))+AE281),6)</f>
        <v>0</v>
      </c>
      <c r="AE281">
        <f t="shared" si="313"/>
        <v>0</v>
      </c>
      <c r="AF281">
        <f t="shared" si="313"/>
        <v>0</v>
      </c>
      <c r="AG281">
        <f>ROUND((AP281),6)</f>
        <v>0</v>
      </c>
      <c r="AH281">
        <f t="shared" si="314"/>
        <v>0</v>
      </c>
      <c r="AI281">
        <f t="shared" si="314"/>
        <v>0</v>
      </c>
      <c r="AJ281">
        <f>(AS281)</f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6.82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117</v>
      </c>
      <c r="BN281">
        <v>0</v>
      </c>
      <c r="BO281" t="s">
        <v>3</v>
      </c>
      <c r="BP281">
        <v>0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(P281+Q281+S281)</f>
        <v>0</v>
      </c>
      <c r="CQ281">
        <f>ROUND((ROUND((AC281*AW281*1),2)*BC281),2)</f>
        <v>0</v>
      </c>
      <c r="CR281">
        <f>(ROUND((ROUND(((ET281)*AV281*1),2)*BB281),2)+ROUND((ROUND(((AE281-(EU281))*AV281*1),2)*BS281),2))</f>
        <v>0</v>
      </c>
      <c r="CS281">
        <f>ROUND((ROUND((AE281*AV281*1),2)*BS281),2)</f>
        <v>0</v>
      </c>
      <c r="CT281">
        <f>ROUND((ROUND((AF281*AV281*1),2)*BA281),2)</f>
        <v>0</v>
      </c>
      <c r="CU281">
        <f>AG281</f>
        <v>0</v>
      </c>
      <c r="CV281">
        <f>(AH281*AV281)</f>
        <v>0</v>
      </c>
      <c r="CW281">
        <f t="shared" si="312"/>
        <v>0</v>
      </c>
      <c r="CX281">
        <f t="shared" si="312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120</v>
      </c>
      <c r="DO281">
        <v>84</v>
      </c>
      <c r="DP281">
        <v>1.0249999999999999</v>
      </c>
      <c r="DQ281">
        <v>1</v>
      </c>
      <c r="DU281">
        <v>1009</v>
      </c>
      <c r="DV281" t="s">
        <v>169</v>
      </c>
      <c r="DW281" t="s">
        <v>169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107204397</v>
      </c>
      <c r="EF281">
        <v>30</v>
      </c>
      <c r="EG281" t="s">
        <v>126</v>
      </c>
      <c r="EH281">
        <v>0</v>
      </c>
      <c r="EI281" t="s">
        <v>3</v>
      </c>
      <c r="EJ281">
        <v>1</v>
      </c>
      <c r="EK281">
        <v>117</v>
      </c>
      <c r="EL281" t="s">
        <v>359</v>
      </c>
      <c r="EM281" t="s">
        <v>360</v>
      </c>
      <c r="EO281" t="s">
        <v>3</v>
      </c>
      <c r="EQ281">
        <v>512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>ROUND(IF(AND(BH281=3,BI281=3),P281,0),2)</f>
        <v>0</v>
      </c>
      <c r="FS281">
        <v>0</v>
      </c>
      <c r="FX281">
        <v>120</v>
      </c>
      <c r="FY281">
        <v>84</v>
      </c>
      <c r="GA281" t="s">
        <v>3</v>
      </c>
      <c r="GD281">
        <v>0</v>
      </c>
      <c r="GF281">
        <v>-540463032</v>
      </c>
      <c r="GG281">
        <v>2</v>
      </c>
      <c r="GH281">
        <v>1</v>
      </c>
      <c r="GI281">
        <v>5</v>
      </c>
      <c r="GJ281">
        <v>0</v>
      </c>
      <c r="GK281">
        <f>ROUND(R281*(R12)/100,2)</f>
        <v>0</v>
      </c>
      <c r="GL281">
        <f>ROUND(IF(AND(BH281=3,BI281=3,FS281&lt;&gt;0),P281,0),2)</f>
        <v>0</v>
      </c>
      <c r="GM281">
        <f>ROUND(O281+X281+Y281+GK281,2)+GX281</f>
        <v>0</v>
      </c>
      <c r="GN281">
        <f>IF(OR(BI281=0,BI281=1),ROUND(O281+X281+Y281+GK281,2),0)</f>
        <v>0</v>
      </c>
      <c r="GO281">
        <f>IF(BI281=2,ROUND(O281+X281+Y281+GK281,2),0)</f>
        <v>0</v>
      </c>
      <c r="GP281">
        <f>IF(BI281=4,ROUND(O281+X281+Y281+GK281,2)+GX281,0)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18</v>
      </c>
      <c r="B282">
        <v>1</v>
      </c>
      <c r="C282">
        <v>184</v>
      </c>
      <c r="E282" t="s">
        <v>351</v>
      </c>
      <c r="F282" t="s">
        <v>364</v>
      </c>
      <c r="G282" t="s">
        <v>365</v>
      </c>
      <c r="H282" t="s">
        <v>169</v>
      </c>
      <c r="I282">
        <f>I279*J282</f>
        <v>4.9399999999999999E-2</v>
      </c>
      <c r="J282">
        <v>5.2000000000000005E-2</v>
      </c>
      <c r="K282">
        <v>5.1999999999999998E-2</v>
      </c>
      <c r="O282">
        <f>ROUND(CP282,2)</f>
        <v>1678.53</v>
      </c>
      <c r="P282">
        <f>ROUND((ROUND((AC282*AW282*I282),2)*BC282),2)</f>
        <v>1678.53</v>
      </c>
      <c r="Q282">
        <f>(ROUND((ROUND(((ET282)*AV282*I282),2)*BB282),2)+ROUND((ROUND(((AE282-(EU282))*AV282*I282),2)*BS282),2))</f>
        <v>0</v>
      </c>
      <c r="R282">
        <f>ROUND((ROUND((AE282*AV282*I282),2)*BS282),2)</f>
        <v>0</v>
      </c>
      <c r="S282">
        <f>ROUND((ROUND((AF282*AV282*I282),2)*BA282),2)</f>
        <v>0</v>
      </c>
      <c r="T282">
        <f>ROUND(CU282*I282,2)</f>
        <v>0</v>
      </c>
      <c r="U282">
        <f>CV282*I282</f>
        <v>0</v>
      </c>
      <c r="V282">
        <f>CW282*I282</f>
        <v>0</v>
      </c>
      <c r="W282">
        <f>ROUND(CX282*I282,2)</f>
        <v>0</v>
      </c>
      <c r="X282">
        <f t="shared" si="311"/>
        <v>0</v>
      </c>
      <c r="Y282">
        <f t="shared" si="311"/>
        <v>0</v>
      </c>
      <c r="AA282">
        <v>109151981</v>
      </c>
      <c r="AB282">
        <f>ROUND((AC282+AD282+AF282),6)</f>
        <v>22652.13</v>
      </c>
      <c r="AC282">
        <f>ROUND((ES282),6)</f>
        <v>22652.13</v>
      </c>
      <c r="AD282">
        <f>ROUND((((ET282)-(EU282))+AE282),6)</f>
        <v>0</v>
      </c>
      <c r="AE282">
        <f t="shared" si="313"/>
        <v>0</v>
      </c>
      <c r="AF282">
        <f t="shared" si="313"/>
        <v>0</v>
      </c>
      <c r="AG282">
        <f>ROUND((AP282),6)</f>
        <v>0</v>
      </c>
      <c r="AH282">
        <f t="shared" si="314"/>
        <v>0</v>
      </c>
      <c r="AI282">
        <f t="shared" si="314"/>
        <v>0</v>
      </c>
      <c r="AJ282">
        <f>(AS282)</f>
        <v>0</v>
      </c>
      <c r="AK282">
        <v>22652.13</v>
      </c>
      <c r="AL282">
        <v>22652.13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366</v>
      </c>
      <c r="BM282">
        <v>117</v>
      </c>
      <c r="BN282">
        <v>0</v>
      </c>
      <c r="BO282" t="s">
        <v>364</v>
      </c>
      <c r="BP282">
        <v>1</v>
      </c>
      <c r="BQ282">
        <v>30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>(P282+Q282+S282)</f>
        <v>1678.53</v>
      </c>
      <c r="CQ282">
        <f>ROUND((ROUND((AC282*AW282*1),2)*BC282),2)</f>
        <v>33978.199999999997</v>
      </c>
      <c r="CR282">
        <f>(ROUND((ROUND(((ET282)*AV282*1),2)*BB282),2)+ROUND((ROUND(((AE282-(EU282))*AV282*1),2)*BS282),2))</f>
        <v>0</v>
      </c>
      <c r="CS282">
        <f>ROUND((ROUND((AE282*AV282*1),2)*BS282),2)</f>
        <v>0</v>
      </c>
      <c r="CT282">
        <f>ROUND((ROUND((AF282*AV282*1),2)*BA282),2)</f>
        <v>0</v>
      </c>
      <c r="CU282">
        <f>AG282</f>
        <v>0</v>
      </c>
      <c r="CV282">
        <f>(AH282*AV282)</f>
        <v>0</v>
      </c>
      <c r="CW282">
        <f t="shared" si="312"/>
        <v>0</v>
      </c>
      <c r="CX282">
        <f t="shared" si="312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120</v>
      </c>
      <c r="DO282">
        <v>84</v>
      </c>
      <c r="DP282">
        <v>1.0249999999999999</v>
      </c>
      <c r="DQ282">
        <v>1</v>
      </c>
      <c r="DU282">
        <v>1009</v>
      </c>
      <c r="DV282" t="s">
        <v>169</v>
      </c>
      <c r="DW282" t="s">
        <v>169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107204397</v>
      </c>
      <c r="EF282">
        <v>30</v>
      </c>
      <c r="EG282" t="s">
        <v>126</v>
      </c>
      <c r="EH282">
        <v>0</v>
      </c>
      <c r="EI282" t="s">
        <v>3</v>
      </c>
      <c r="EJ282">
        <v>1</v>
      </c>
      <c r="EK282">
        <v>117</v>
      </c>
      <c r="EL282" t="s">
        <v>359</v>
      </c>
      <c r="EM282" t="s">
        <v>360</v>
      </c>
      <c r="EO282" t="s">
        <v>3</v>
      </c>
      <c r="EQ282">
        <v>0</v>
      </c>
      <c r="ER282">
        <v>22652.13</v>
      </c>
      <c r="ES282">
        <v>22652.13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>ROUND(IF(AND(BH282=3,BI282=3),P282,0),2)</f>
        <v>0</v>
      </c>
      <c r="FS282">
        <v>0</v>
      </c>
      <c r="FX282">
        <v>120</v>
      </c>
      <c r="FY282">
        <v>84</v>
      </c>
      <c r="GA282" t="s">
        <v>3</v>
      </c>
      <c r="GD282">
        <v>0</v>
      </c>
      <c r="GF282">
        <v>-908598485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>ROUND(IF(AND(BH282=3,BI282=3,FS282&lt;&gt;0),P282,0),2)</f>
        <v>0</v>
      </c>
      <c r="GM282">
        <f>ROUND(O282+X282+Y282+GK282,2)+GX282</f>
        <v>1678.53</v>
      </c>
      <c r="GN282">
        <f>IF(OR(BI282=0,BI282=1),ROUND(O282+X282+Y282+GK282,2),0)</f>
        <v>1678.53</v>
      </c>
      <c r="GO282">
        <f>IF(BI282=2,ROUND(O282+X282+Y282+GK282,2),0)</f>
        <v>0</v>
      </c>
      <c r="GP282">
        <f>IF(BI282=4,ROUND(O282+X282+Y282+GK282,2)+GX282,0)</f>
        <v>0</v>
      </c>
      <c r="GR282">
        <v>0</v>
      </c>
      <c r="GS282">
        <v>3</v>
      </c>
      <c r="GT282">
        <v>0</v>
      </c>
      <c r="GU282" t="s">
        <v>3</v>
      </c>
      <c r="GV282">
        <f>ROUND((GT282),6)</f>
        <v>0</v>
      </c>
      <c r="GW282">
        <v>1</v>
      </c>
      <c r="GX282">
        <f>ROUND(HC282*I282,2)</f>
        <v>0</v>
      </c>
      <c r="HA282">
        <v>0</v>
      </c>
      <c r="HB282">
        <v>0</v>
      </c>
      <c r="HC282">
        <f>GV282*GW282</f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4" spans="1:245" x14ac:dyDescent="0.2">
      <c r="A284" s="2">
        <v>51</v>
      </c>
      <c r="B284" s="2">
        <f>B275</f>
        <v>1</v>
      </c>
      <c r="C284" s="2">
        <f>A275</f>
        <v>5</v>
      </c>
      <c r="D284" s="2">
        <f>ROW(A275)</f>
        <v>275</v>
      </c>
      <c r="E284" s="2"/>
      <c r="F284" s="2" t="str">
        <f>IF(F275&lt;&gt;"",F275,"")</f>
        <v>Новый подраздел</v>
      </c>
      <c r="G284" s="2" t="str">
        <f>IF(G275&lt;&gt;"",G275,"")</f>
        <v>Наружные отделочные работы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315">ROUND(AB284,2)</f>
        <v>6521.81</v>
      </c>
      <c r="P284" s="2">
        <f t="shared" si="315"/>
        <v>1757.28</v>
      </c>
      <c r="Q284" s="2">
        <f t="shared" si="315"/>
        <v>205.59</v>
      </c>
      <c r="R284" s="2">
        <f t="shared" si="315"/>
        <v>112.84</v>
      </c>
      <c r="S284" s="2">
        <f t="shared" si="315"/>
        <v>4558.9399999999996</v>
      </c>
      <c r="T284" s="2">
        <f t="shared" si="315"/>
        <v>0</v>
      </c>
      <c r="U284" s="2">
        <f>AH284</f>
        <v>15.453412499999997</v>
      </c>
      <c r="V284" s="2">
        <f>AI284</f>
        <v>0</v>
      </c>
      <c r="W284" s="2">
        <f>ROUND(AJ284,2)</f>
        <v>0</v>
      </c>
      <c r="X284" s="2">
        <f>ROUND(AK284,2)</f>
        <v>4103.05</v>
      </c>
      <c r="Y284" s="2">
        <f>ROUND(AL284,2)</f>
        <v>1914.75</v>
      </c>
      <c r="Z284" s="2"/>
      <c r="AA284" s="2"/>
      <c r="AB284" s="2">
        <f>ROUND(SUMIF(AA279:AA282,"=109151981",O279:O282),2)</f>
        <v>6521.81</v>
      </c>
      <c r="AC284" s="2">
        <f>ROUND(SUMIF(AA279:AA282,"=109151981",P279:P282),2)</f>
        <v>1757.28</v>
      </c>
      <c r="AD284" s="2">
        <f>ROUND(SUMIF(AA279:AA282,"=109151981",Q279:Q282),2)</f>
        <v>205.59</v>
      </c>
      <c r="AE284" s="2">
        <f>ROUND(SUMIF(AA279:AA282,"=109151981",R279:R282),2)</f>
        <v>112.84</v>
      </c>
      <c r="AF284" s="2">
        <f>ROUND(SUMIF(AA279:AA282,"=109151981",S279:S282),2)</f>
        <v>4558.9399999999996</v>
      </c>
      <c r="AG284" s="2">
        <f>ROUND(SUMIF(AA279:AA282,"=109151981",T279:T282),2)</f>
        <v>0</v>
      </c>
      <c r="AH284" s="2">
        <f>SUMIF(AA279:AA282,"=109151981",U279:U282)</f>
        <v>15.453412499999997</v>
      </c>
      <c r="AI284" s="2">
        <f>SUMIF(AA279:AA282,"=109151981",V279:V282)</f>
        <v>0</v>
      </c>
      <c r="AJ284" s="2">
        <f>ROUND(SUMIF(AA279:AA282,"=109151981",W279:W282),2)</f>
        <v>0</v>
      </c>
      <c r="AK284" s="2">
        <f>ROUND(SUMIF(AA279:AA282,"=109151981",X279:X282),2)</f>
        <v>4103.05</v>
      </c>
      <c r="AL284" s="2">
        <f>ROUND(SUMIF(AA279:AA282,"=109151981",Y279:Y282),2)</f>
        <v>1914.75</v>
      </c>
      <c r="AM284" s="2"/>
      <c r="AN284" s="2"/>
      <c r="AO284" s="2">
        <f t="shared" ref="AO284:BD284" si="316">ROUND(BX284,2)</f>
        <v>0</v>
      </c>
      <c r="AP284" s="2">
        <f t="shared" si="316"/>
        <v>0</v>
      </c>
      <c r="AQ284" s="2">
        <f t="shared" si="316"/>
        <v>0</v>
      </c>
      <c r="AR284" s="2">
        <f t="shared" si="316"/>
        <v>12720.15</v>
      </c>
      <c r="AS284" s="2">
        <f t="shared" si="316"/>
        <v>12720.15</v>
      </c>
      <c r="AT284" s="2">
        <f t="shared" si="316"/>
        <v>0</v>
      </c>
      <c r="AU284" s="2">
        <f t="shared" si="316"/>
        <v>0</v>
      </c>
      <c r="AV284" s="2">
        <f t="shared" si="316"/>
        <v>1757.28</v>
      </c>
      <c r="AW284" s="2">
        <f t="shared" si="316"/>
        <v>1757.28</v>
      </c>
      <c r="AX284" s="2">
        <f t="shared" si="316"/>
        <v>0</v>
      </c>
      <c r="AY284" s="2">
        <f t="shared" si="316"/>
        <v>1757.28</v>
      </c>
      <c r="AZ284" s="2">
        <f t="shared" si="316"/>
        <v>0</v>
      </c>
      <c r="BA284" s="2">
        <f t="shared" si="316"/>
        <v>0</v>
      </c>
      <c r="BB284" s="2">
        <f t="shared" si="316"/>
        <v>0</v>
      </c>
      <c r="BC284" s="2">
        <f t="shared" si="316"/>
        <v>0</v>
      </c>
      <c r="BD284" s="2">
        <f t="shared" si="316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>
        <f>ROUND(SUMIF(AA279:AA282,"=109151981",FQ279:FQ282),2)</f>
        <v>0</v>
      </c>
      <c r="BY284" s="2">
        <f>ROUND(SUMIF(AA279:AA282,"=109151981",FR279:FR282),2)</f>
        <v>0</v>
      </c>
      <c r="BZ284" s="2">
        <f>ROUND(SUMIF(AA279:AA282,"=109151981",GL279:GL282),2)</f>
        <v>0</v>
      </c>
      <c r="CA284" s="2">
        <f>ROUND(SUMIF(AA279:AA282,"=109151981",GM279:GM282),2)</f>
        <v>12720.15</v>
      </c>
      <c r="CB284" s="2">
        <f>ROUND(SUMIF(AA279:AA282,"=109151981",GN279:GN282),2)</f>
        <v>12720.15</v>
      </c>
      <c r="CC284" s="2">
        <f>ROUND(SUMIF(AA279:AA282,"=109151981",GO279:GO282),2)</f>
        <v>0</v>
      </c>
      <c r="CD284" s="2">
        <f>ROUND(SUMIF(AA279:AA282,"=109151981",GP279:GP282),2)</f>
        <v>0</v>
      </c>
      <c r="CE284" s="2">
        <f>AC284-BX284</f>
        <v>1757.28</v>
      </c>
      <c r="CF284" s="2">
        <f>AC284-BY284</f>
        <v>1757.28</v>
      </c>
      <c r="CG284" s="2">
        <f>BX284-BZ284</f>
        <v>0</v>
      </c>
      <c r="CH284" s="2">
        <f>AC284-BX284-BY284+BZ284</f>
        <v>1757.28</v>
      </c>
      <c r="CI284" s="2">
        <f>BY284-BZ284</f>
        <v>0</v>
      </c>
      <c r="CJ284" s="2">
        <f>ROUND(SUMIF(AA279:AA282,"=109151981",GX279:GX282),2)</f>
        <v>0</v>
      </c>
      <c r="CK284" s="2">
        <f>ROUND(SUMIF(AA279:AA282,"=109151981",GY279:GY282),2)</f>
        <v>0</v>
      </c>
      <c r="CL284" s="2">
        <f>ROUND(SUMIF(AA279:AA282,"=109151981",GZ279:GZ282),2)</f>
        <v>0</v>
      </c>
      <c r="CM284" s="2">
        <f>ROUND(SUMIF(AA279:AA282,"=109151981",HD279:HD282),2)</f>
        <v>0</v>
      </c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6521.81</v>
      </c>
      <c r="G286" s="4" t="s">
        <v>72</v>
      </c>
      <c r="H286" s="4" t="s">
        <v>73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6521.81</v>
      </c>
      <c r="X286" s="4">
        <v>1</v>
      </c>
      <c r="Y286" s="4">
        <v>6521.81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1757.28</v>
      </c>
      <c r="G287" s="4" t="s">
        <v>74</v>
      </c>
      <c r="H287" s="4" t="s">
        <v>75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1757.28</v>
      </c>
      <c r="X287" s="4">
        <v>1</v>
      </c>
      <c r="Y287" s="4">
        <v>1757.28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76</v>
      </c>
      <c r="H288" s="4" t="s">
        <v>77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1757.28</v>
      </c>
      <c r="G289" s="4" t="s">
        <v>78</v>
      </c>
      <c r="H289" s="4" t="s">
        <v>79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1757.28</v>
      </c>
      <c r="X289" s="4">
        <v>1</v>
      </c>
      <c r="Y289" s="4">
        <v>1757.28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1757.28</v>
      </c>
      <c r="G290" s="4" t="s">
        <v>80</v>
      </c>
      <c r="H290" s="4" t="s">
        <v>81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1757.28</v>
      </c>
      <c r="X290" s="4">
        <v>1</v>
      </c>
      <c r="Y290" s="4">
        <v>1757.28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82</v>
      </c>
      <c r="H291" s="4" t="s">
        <v>83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1757.28</v>
      </c>
      <c r="G292" s="4" t="s">
        <v>84</v>
      </c>
      <c r="H292" s="4" t="s">
        <v>85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1757.28</v>
      </c>
      <c r="X292" s="4">
        <v>1</v>
      </c>
      <c r="Y292" s="4">
        <v>1757.28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86</v>
      </c>
      <c r="H293" s="4" t="s">
        <v>87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88</v>
      </c>
      <c r="H294" s="4" t="s">
        <v>89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90</v>
      </c>
      <c r="H295" s="4" t="s">
        <v>91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205.59</v>
      </c>
      <c r="G296" s="4" t="s">
        <v>92</v>
      </c>
      <c r="H296" s="4" t="s">
        <v>93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205.59</v>
      </c>
      <c r="X296" s="4">
        <v>1</v>
      </c>
      <c r="Y296" s="4">
        <v>205.59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94</v>
      </c>
      <c r="H297" s="4" t="s">
        <v>95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112.84</v>
      </c>
      <c r="G298" s="4" t="s">
        <v>96</v>
      </c>
      <c r="H298" s="4" t="s">
        <v>97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112.84</v>
      </c>
      <c r="X298" s="4">
        <v>1</v>
      </c>
      <c r="Y298" s="4">
        <v>112.84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4558.9399999999996</v>
      </c>
      <c r="G299" s="4" t="s">
        <v>98</v>
      </c>
      <c r="H299" s="4" t="s">
        <v>99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4558.9399999999996</v>
      </c>
      <c r="X299" s="4">
        <v>1</v>
      </c>
      <c r="Y299" s="4">
        <v>4558.9399999999996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100</v>
      </c>
      <c r="H300" s="4" t="s">
        <v>101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12720.15</v>
      </c>
      <c r="G301" s="4" t="s">
        <v>102</v>
      </c>
      <c r="H301" s="4" t="s">
        <v>103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12720.15</v>
      </c>
      <c r="X301" s="4">
        <v>1</v>
      </c>
      <c r="Y301" s="4">
        <v>12720.15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104</v>
      </c>
      <c r="H302" s="4" t="s">
        <v>105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0</v>
      </c>
      <c r="G303" s="4" t="s">
        <v>106</v>
      </c>
      <c r="H303" s="4" t="s">
        <v>107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108</v>
      </c>
      <c r="H304" s="4" t="s">
        <v>109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110</v>
      </c>
      <c r="H305" s="4" t="s">
        <v>111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Source!U284</f>
        <v>15.453412499999997</v>
      </c>
      <c r="G306" s="4" t="s">
        <v>112</v>
      </c>
      <c r="H306" s="4" t="s">
        <v>113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-1</v>
      </c>
      <c r="P306" s="4"/>
      <c r="Q306" s="4"/>
      <c r="R306" s="4"/>
      <c r="S306" s="4"/>
      <c r="T306" s="4"/>
      <c r="U306" s="4"/>
      <c r="V306" s="4"/>
      <c r="W306" s="4">
        <v>15.453412500000001</v>
      </c>
      <c r="X306" s="4">
        <v>1</v>
      </c>
      <c r="Y306" s="4">
        <v>15.453412500000001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Source!V284</f>
        <v>0</v>
      </c>
      <c r="G307" s="4" t="s">
        <v>114</v>
      </c>
      <c r="H307" s="4" t="s">
        <v>115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116</v>
      </c>
      <c r="H308" s="4" t="s">
        <v>117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118</v>
      </c>
      <c r="H309" s="4" t="s">
        <v>119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4103.05</v>
      </c>
      <c r="G310" s="4" t="s">
        <v>120</v>
      </c>
      <c r="H310" s="4" t="s">
        <v>121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4103.05</v>
      </c>
      <c r="X310" s="4">
        <v>1</v>
      </c>
      <c r="Y310" s="4">
        <v>4103.05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1914.75</v>
      </c>
      <c r="G311" s="4" t="s">
        <v>122</v>
      </c>
      <c r="H311" s="4" t="s">
        <v>123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1914.75</v>
      </c>
      <c r="X311" s="4">
        <v>1</v>
      </c>
      <c r="Y311" s="4">
        <v>1914.75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12720.15</v>
      </c>
      <c r="G312" s="4" t="s">
        <v>124</v>
      </c>
      <c r="H312" s="4" t="s">
        <v>125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12720.15</v>
      </c>
      <c r="X312" s="4">
        <v>1</v>
      </c>
      <c r="Y312" s="4">
        <v>12720.15</v>
      </c>
      <c r="Z312" s="4"/>
      <c r="AA312" s="4"/>
      <c r="AB312" s="4"/>
    </row>
    <row r="314" spans="1:245" x14ac:dyDescent="0.2">
      <c r="A314" s="1">
        <v>5</v>
      </c>
      <c r="B314" s="1">
        <v>1</v>
      </c>
      <c r="C314" s="1"/>
      <c r="D314" s="1">
        <f>ROW(A320)</f>
        <v>320</v>
      </c>
      <c r="E314" s="1"/>
      <c r="F314" s="1" t="s">
        <v>127</v>
      </c>
      <c r="G314" s="1" t="s">
        <v>370</v>
      </c>
      <c r="H314" s="1" t="s">
        <v>3</v>
      </c>
      <c r="I314" s="1">
        <v>0</v>
      </c>
      <c r="J314" s="1"/>
      <c r="K314" s="1">
        <v>0</v>
      </c>
      <c r="L314" s="1"/>
      <c r="M314" s="1" t="s">
        <v>3</v>
      </c>
      <c r="N314" s="1"/>
      <c r="O314" s="1"/>
      <c r="P314" s="1"/>
      <c r="Q314" s="1"/>
      <c r="R314" s="1"/>
      <c r="S314" s="1">
        <v>0</v>
      </c>
      <c r="T314" s="1"/>
      <c r="U314" s="1" t="s">
        <v>3</v>
      </c>
      <c r="V314" s="1">
        <v>0</v>
      </c>
      <c r="W314" s="1"/>
      <c r="X314" s="1"/>
      <c r="Y314" s="1"/>
      <c r="Z314" s="1"/>
      <c r="AA314" s="1"/>
      <c r="AB314" s="1" t="s">
        <v>3</v>
      </c>
      <c r="AC314" s="1" t="s">
        <v>3</v>
      </c>
      <c r="AD314" s="1" t="s">
        <v>3</v>
      </c>
      <c r="AE314" s="1" t="s">
        <v>3</v>
      </c>
      <c r="AF314" s="1" t="s">
        <v>3</v>
      </c>
      <c r="AG314" s="1" t="s">
        <v>3</v>
      </c>
      <c r="AH314" s="1"/>
      <c r="AI314" s="1"/>
      <c r="AJ314" s="1"/>
      <c r="AK314" s="1"/>
      <c r="AL314" s="1"/>
      <c r="AM314" s="1"/>
      <c r="AN314" s="1"/>
      <c r="AO314" s="1"/>
      <c r="AP314" s="1" t="s">
        <v>3</v>
      </c>
      <c r="AQ314" s="1" t="s">
        <v>3</v>
      </c>
      <c r="AR314" s="1" t="s">
        <v>3</v>
      </c>
      <c r="AS314" s="1"/>
      <c r="AT314" s="1"/>
      <c r="AU314" s="1"/>
      <c r="AV314" s="1"/>
      <c r="AW314" s="1"/>
      <c r="AX314" s="1"/>
      <c r="AY314" s="1"/>
      <c r="AZ314" s="1" t="s">
        <v>3</v>
      </c>
      <c r="BA314" s="1"/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3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3</v>
      </c>
      <c r="BO314" s="1" t="s">
        <v>3</v>
      </c>
      <c r="BP314" s="1" t="s">
        <v>3</v>
      </c>
      <c r="BQ314" s="1"/>
      <c r="BR314" s="1"/>
      <c r="BS314" s="1"/>
      <c r="BT314" s="1"/>
      <c r="BU314" s="1"/>
      <c r="BV314" s="1"/>
      <c r="BW314" s="1"/>
      <c r="BX314" s="1">
        <v>0</v>
      </c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>
        <v>0</v>
      </c>
    </row>
    <row r="316" spans="1:245" x14ac:dyDescent="0.2">
      <c r="A316" s="2">
        <v>52</v>
      </c>
      <c r="B316" s="2">
        <f t="shared" ref="B316:G316" si="317">B320</f>
        <v>1</v>
      </c>
      <c r="C316" s="2">
        <f t="shared" si="317"/>
        <v>5</v>
      </c>
      <c r="D316" s="2">
        <f t="shared" si="317"/>
        <v>314</v>
      </c>
      <c r="E316" s="2">
        <f t="shared" si="317"/>
        <v>0</v>
      </c>
      <c r="F316" s="2" t="str">
        <f t="shared" si="317"/>
        <v>Новый подраздел</v>
      </c>
      <c r="G316" s="2" t="str">
        <f t="shared" si="317"/>
        <v>Погрузка и выгрузка строительного мусора</v>
      </c>
      <c r="H316" s="2"/>
      <c r="I316" s="2"/>
      <c r="J316" s="2"/>
      <c r="K316" s="2"/>
      <c r="L316" s="2"/>
      <c r="M316" s="2"/>
      <c r="N316" s="2"/>
      <c r="O316" s="2">
        <f t="shared" ref="O316:AT316" si="318">O320</f>
        <v>524.85</v>
      </c>
      <c r="P316" s="2">
        <f t="shared" si="318"/>
        <v>0</v>
      </c>
      <c r="Q316" s="2">
        <f t="shared" si="318"/>
        <v>0</v>
      </c>
      <c r="R316" s="2">
        <f t="shared" si="318"/>
        <v>0</v>
      </c>
      <c r="S316" s="2">
        <f t="shared" si="318"/>
        <v>524.85</v>
      </c>
      <c r="T316" s="2">
        <f t="shared" si="318"/>
        <v>0</v>
      </c>
      <c r="U316" s="2">
        <f t="shared" si="318"/>
        <v>2.1358799999999998</v>
      </c>
      <c r="V316" s="2">
        <f t="shared" si="318"/>
        <v>0</v>
      </c>
      <c r="W316" s="2">
        <f t="shared" si="318"/>
        <v>0</v>
      </c>
      <c r="X316" s="2">
        <f t="shared" si="318"/>
        <v>393.64</v>
      </c>
      <c r="Y316" s="2">
        <f t="shared" si="318"/>
        <v>215.19</v>
      </c>
      <c r="Z316" s="2">
        <f t="shared" si="318"/>
        <v>0</v>
      </c>
      <c r="AA316" s="2">
        <f t="shared" si="318"/>
        <v>0</v>
      </c>
      <c r="AB316" s="2">
        <f t="shared" si="318"/>
        <v>524.85</v>
      </c>
      <c r="AC316" s="2">
        <f t="shared" si="318"/>
        <v>0</v>
      </c>
      <c r="AD316" s="2">
        <f t="shared" si="318"/>
        <v>0</v>
      </c>
      <c r="AE316" s="2">
        <f t="shared" si="318"/>
        <v>0</v>
      </c>
      <c r="AF316" s="2">
        <f t="shared" si="318"/>
        <v>524.85</v>
      </c>
      <c r="AG316" s="2">
        <f t="shared" si="318"/>
        <v>0</v>
      </c>
      <c r="AH316" s="2">
        <f t="shared" si="318"/>
        <v>2.1358799999999998</v>
      </c>
      <c r="AI316" s="2">
        <f t="shared" si="318"/>
        <v>0</v>
      </c>
      <c r="AJ316" s="2">
        <f t="shared" si="318"/>
        <v>0</v>
      </c>
      <c r="AK316" s="2">
        <f t="shared" si="318"/>
        <v>393.64</v>
      </c>
      <c r="AL316" s="2">
        <f t="shared" si="318"/>
        <v>215.19</v>
      </c>
      <c r="AM316" s="2">
        <f t="shared" si="318"/>
        <v>0</v>
      </c>
      <c r="AN316" s="2">
        <f t="shared" si="318"/>
        <v>0</v>
      </c>
      <c r="AO316" s="2">
        <f t="shared" si="318"/>
        <v>0</v>
      </c>
      <c r="AP316" s="2">
        <f t="shared" si="318"/>
        <v>0</v>
      </c>
      <c r="AQ316" s="2">
        <f t="shared" si="318"/>
        <v>0</v>
      </c>
      <c r="AR316" s="2">
        <f t="shared" si="318"/>
        <v>1133.68</v>
      </c>
      <c r="AS316" s="2">
        <f t="shared" si="318"/>
        <v>1133.68</v>
      </c>
      <c r="AT316" s="2">
        <f t="shared" si="318"/>
        <v>0</v>
      </c>
      <c r="AU316" s="2">
        <f t="shared" ref="AU316:BZ316" si="319">AU320</f>
        <v>0</v>
      </c>
      <c r="AV316" s="2">
        <f t="shared" si="319"/>
        <v>0</v>
      </c>
      <c r="AW316" s="2">
        <f t="shared" si="319"/>
        <v>0</v>
      </c>
      <c r="AX316" s="2">
        <f t="shared" si="319"/>
        <v>0</v>
      </c>
      <c r="AY316" s="2">
        <f t="shared" si="319"/>
        <v>0</v>
      </c>
      <c r="AZ316" s="2">
        <f t="shared" si="319"/>
        <v>0</v>
      </c>
      <c r="BA316" s="2">
        <f t="shared" si="319"/>
        <v>0</v>
      </c>
      <c r="BB316" s="2">
        <f t="shared" si="319"/>
        <v>0</v>
      </c>
      <c r="BC316" s="2">
        <f t="shared" si="319"/>
        <v>0</v>
      </c>
      <c r="BD316" s="2">
        <f t="shared" si="319"/>
        <v>0</v>
      </c>
      <c r="BE316" s="2">
        <f t="shared" si="319"/>
        <v>0</v>
      </c>
      <c r="BF316" s="2">
        <f t="shared" si="319"/>
        <v>0</v>
      </c>
      <c r="BG316" s="2">
        <f t="shared" si="319"/>
        <v>0</v>
      </c>
      <c r="BH316" s="2">
        <f t="shared" si="319"/>
        <v>0</v>
      </c>
      <c r="BI316" s="2">
        <f t="shared" si="319"/>
        <v>0</v>
      </c>
      <c r="BJ316" s="2">
        <f t="shared" si="319"/>
        <v>0</v>
      </c>
      <c r="BK316" s="2">
        <f t="shared" si="319"/>
        <v>0</v>
      </c>
      <c r="BL316" s="2">
        <f t="shared" si="319"/>
        <v>0</v>
      </c>
      <c r="BM316" s="2">
        <f t="shared" si="319"/>
        <v>0</v>
      </c>
      <c r="BN316" s="2">
        <f t="shared" si="319"/>
        <v>0</v>
      </c>
      <c r="BO316" s="2">
        <f t="shared" si="319"/>
        <v>0</v>
      </c>
      <c r="BP316" s="2">
        <f t="shared" si="319"/>
        <v>0</v>
      </c>
      <c r="BQ316" s="2">
        <f t="shared" si="319"/>
        <v>0</v>
      </c>
      <c r="BR316" s="2">
        <f t="shared" si="319"/>
        <v>0</v>
      </c>
      <c r="BS316" s="2">
        <f t="shared" si="319"/>
        <v>0</v>
      </c>
      <c r="BT316" s="2">
        <f t="shared" si="319"/>
        <v>0</v>
      </c>
      <c r="BU316" s="2">
        <f t="shared" si="319"/>
        <v>0</v>
      </c>
      <c r="BV316" s="2">
        <f t="shared" si="319"/>
        <v>0</v>
      </c>
      <c r="BW316" s="2">
        <f t="shared" si="319"/>
        <v>0</v>
      </c>
      <c r="BX316" s="2">
        <f t="shared" si="319"/>
        <v>0</v>
      </c>
      <c r="BY316" s="2">
        <f t="shared" si="319"/>
        <v>0</v>
      </c>
      <c r="BZ316" s="2">
        <f t="shared" si="319"/>
        <v>0</v>
      </c>
      <c r="CA316" s="2">
        <f t="shared" ref="CA316:DF316" si="320">CA320</f>
        <v>1133.68</v>
      </c>
      <c r="CB316" s="2">
        <f t="shared" si="320"/>
        <v>1133.68</v>
      </c>
      <c r="CC316" s="2">
        <f t="shared" si="320"/>
        <v>0</v>
      </c>
      <c r="CD316" s="2">
        <f t="shared" si="320"/>
        <v>0</v>
      </c>
      <c r="CE316" s="2">
        <f t="shared" si="320"/>
        <v>0</v>
      </c>
      <c r="CF316" s="2">
        <f t="shared" si="320"/>
        <v>0</v>
      </c>
      <c r="CG316" s="2">
        <f t="shared" si="320"/>
        <v>0</v>
      </c>
      <c r="CH316" s="2">
        <f t="shared" si="320"/>
        <v>0</v>
      </c>
      <c r="CI316" s="2">
        <f t="shared" si="320"/>
        <v>0</v>
      </c>
      <c r="CJ316" s="2">
        <f t="shared" si="320"/>
        <v>0</v>
      </c>
      <c r="CK316" s="2">
        <f t="shared" si="320"/>
        <v>0</v>
      </c>
      <c r="CL316" s="2">
        <f t="shared" si="320"/>
        <v>0</v>
      </c>
      <c r="CM316" s="2">
        <f t="shared" si="320"/>
        <v>0</v>
      </c>
      <c r="CN316" s="2">
        <f t="shared" si="320"/>
        <v>0</v>
      </c>
      <c r="CO316" s="2">
        <f t="shared" si="320"/>
        <v>0</v>
      </c>
      <c r="CP316" s="2">
        <f t="shared" si="320"/>
        <v>0</v>
      </c>
      <c r="CQ316" s="2">
        <f t="shared" si="320"/>
        <v>0</v>
      </c>
      <c r="CR316" s="2">
        <f t="shared" si="320"/>
        <v>0</v>
      </c>
      <c r="CS316" s="2">
        <f t="shared" si="320"/>
        <v>0</v>
      </c>
      <c r="CT316" s="2">
        <f t="shared" si="320"/>
        <v>0</v>
      </c>
      <c r="CU316" s="2">
        <f t="shared" si="320"/>
        <v>0</v>
      </c>
      <c r="CV316" s="2">
        <f t="shared" si="320"/>
        <v>0</v>
      </c>
      <c r="CW316" s="2">
        <f t="shared" si="320"/>
        <v>0</v>
      </c>
      <c r="CX316" s="2">
        <f t="shared" si="320"/>
        <v>0</v>
      </c>
      <c r="CY316" s="2">
        <f t="shared" si="320"/>
        <v>0</v>
      </c>
      <c r="CZ316" s="2">
        <f t="shared" si="320"/>
        <v>0</v>
      </c>
      <c r="DA316" s="2">
        <f t="shared" si="320"/>
        <v>0</v>
      </c>
      <c r="DB316" s="2">
        <f t="shared" si="320"/>
        <v>0</v>
      </c>
      <c r="DC316" s="2">
        <f t="shared" si="320"/>
        <v>0</v>
      </c>
      <c r="DD316" s="2">
        <f t="shared" si="320"/>
        <v>0</v>
      </c>
      <c r="DE316" s="2">
        <f t="shared" si="320"/>
        <v>0</v>
      </c>
      <c r="DF316" s="2">
        <f t="shared" si="320"/>
        <v>0</v>
      </c>
      <c r="DG316" s="3">
        <f t="shared" ref="DG316:EL316" si="321">DG320</f>
        <v>0</v>
      </c>
      <c r="DH316" s="3">
        <f t="shared" si="321"/>
        <v>0</v>
      </c>
      <c r="DI316" s="3">
        <f t="shared" si="321"/>
        <v>0</v>
      </c>
      <c r="DJ316" s="3">
        <f t="shared" si="321"/>
        <v>0</v>
      </c>
      <c r="DK316" s="3">
        <f t="shared" si="321"/>
        <v>0</v>
      </c>
      <c r="DL316" s="3">
        <f t="shared" si="321"/>
        <v>0</v>
      </c>
      <c r="DM316" s="3">
        <f t="shared" si="321"/>
        <v>0</v>
      </c>
      <c r="DN316" s="3">
        <f t="shared" si="321"/>
        <v>0</v>
      </c>
      <c r="DO316" s="3">
        <f t="shared" si="321"/>
        <v>0</v>
      </c>
      <c r="DP316" s="3">
        <f t="shared" si="321"/>
        <v>0</v>
      </c>
      <c r="DQ316" s="3">
        <f t="shared" si="321"/>
        <v>0</v>
      </c>
      <c r="DR316" s="3">
        <f t="shared" si="321"/>
        <v>0</v>
      </c>
      <c r="DS316" s="3">
        <f t="shared" si="321"/>
        <v>0</v>
      </c>
      <c r="DT316" s="3">
        <f t="shared" si="321"/>
        <v>0</v>
      </c>
      <c r="DU316" s="3">
        <f t="shared" si="321"/>
        <v>0</v>
      </c>
      <c r="DV316" s="3">
        <f t="shared" si="321"/>
        <v>0</v>
      </c>
      <c r="DW316" s="3">
        <f t="shared" si="321"/>
        <v>0</v>
      </c>
      <c r="DX316" s="3">
        <f t="shared" si="321"/>
        <v>0</v>
      </c>
      <c r="DY316" s="3">
        <f t="shared" si="321"/>
        <v>0</v>
      </c>
      <c r="DZ316" s="3">
        <f t="shared" si="321"/>
        <v>0</v>
      </c>
      <c r="EA316" s="3">
        <f t="shared" si="321"/>
        <v>0</v>
      </c>
      <c r="EB316" s="3">
        <f t="shared" si="321"/>
        <v>0</v>
      </c>
      <c r="EC316" s="3">
        <f t="shared" si="321"/>
        <v>0</v>
      </c>
      <c r="ED316" s="3">
        <f t="shared" si="321"/>
        <v>0</v>
      </c>
      <c r="EE316" s="3">
        <f t="shared" si="321"/>
        <v>0</v>
      </c>
      <c r="EF316" s="3">
        <f t="shared" si="321"/>
        <v>0</v>
      </c>
      <c r="EG316" s="3">
        <f t="shared" si="321"/>
        <v>0</v>
      </c>
      <c r="EH316" s="3">
        <f t="shared" si="321"/>
        <v>0</v>
      </c>
      <c r="EI316" s="3">
        <f t="shared" si="321"/>
        <v>0</v>
      </c>
      <c r="EJ316" s="3">
        <f t="shared" si="321"/>
        <v>0</v>
      </c>
      <c r="EK316" s="3">
        <f t="shared" si="321"/>
        <v>0</v>
      </c>
      <c r="EL316" s="3">
        <f t="shared" si="321"/>
        <v>0</v>
      </c>
      <c r="EM316" s="3">
        <f t="shared" ref="EM316:FR316" si="322">EM320</f>
        <v>0</v>
      </c>
      <c r="EN316" s="3">
        <f t="shared" si="322"/>
        <v>0</v>
      </c>
      <c r="EO316" s="3">
        <f t="shared" si="322"/>
        <v>0</v>
      </c>
      <c r="EP316" s="3">
        <f t="shared" si="322"/>
        <v>0</v>
      </c>
      <c r="EQ316" s="3">
        <f t="shared" si="322"/>
        <v>0</v>
      </c>
      <c r="ER316" s="3">
        <f t="shared" si="322"/>
        <v>0</v>
      </c>
      <c r="ES316" s="3">
        <f t="shared" si="322"/>
        <v>0</v>
      </c>
      <c r="ET316" s="3">
        <f t="shared" si="322"/>
        <v>0</v>
      </c>
      <c r="EU316" s="3">
        <f t="shared" si="322"/>
        <v>0</v>
      </c>
      <c r="EV316" s="3">
        <f t="shared" si="322"/>
        <v>0</v>
      </c>
      <c r="EW316" s="3">
        <f t="shared" si="322"/>
        <v>0</v>
      </c>
      <c r="EX316" s="3">
        <f t="shared" si="322"/>
        <v>0</v>
      </c>
      <c r="EY316" s="3">
        <f t="shared" si="322"/>
        <v>0</v>
      </c>
      <c r="EZ316" s="3">
        <f t="shared" si="322"/>
        <v>0</v>
      </c>
      <c r="FA316" s="3">
        <f t="shared" si="322"/>
        <v>0</v>
      </c>
      <c r="FB316" s="3">
        <f t="shared" si="322"/>
        <v>0</v>
      </c>
      <c r="FC316" s="3">
        <f t="shared" si="322"/>
        <v>0</v>
      </c>
      <c r="FD316" s="3">
        <f t="shared" si="322"/>
        <v>0</v>
      </c>
      <c r="FE316" s="3">
        <f t="shared" si="322"/>
        <v>0</v>
      </c>
      <c r="FF316" s="3">
        <f t="shared" si="322"/>
        <v>0</v>
      </c>
      <c r="FG316" s="3">
        <f t="shared" si="322"/>
        <v>0</v>
      </c>
      <c r="FH316" s="3">
        <f t="shared" si="322"/>
        <v>0</v>
      </c>
      <c r="FI316" s="3">
        <f t="shared" si="322"/>
        <v>0</v>
      </c>
      <c r="FJ316" s="3">
        <f t="shared" si="322"/>
        <v>0</v>
      </c>
      <c r="FK316" s="3">
        <f t="shared" si="322"/>
        <v>0</v>
      </c>
      <c r="FL316" s="3">
        <f t="shared" si="322"/>
        <v>0</v>
      </c>
      <c r="FM316" s="3">
        <f t="shared" si="322"/>
        <v>0</v>
      </c>
      <c r="FN316" s="3">
        <f t="shared" si="322"/>
        <v>0</v>
      </c>
      <c r="FO316" s="3">
        <f t="shared" si="322"/>
        <v>0</v>
      </c>
      <c r="FP316" s="3">
        <f t="shared" si="322"/>
        <v>0</v>
      </c>
      <c r="FQ316" s="3">
        <f t="shared" si="322"/>
        <v>0</v>
      </c>
      <c r="FR316" s="3">
        <f t="shared" si="322"/>
        <v>0</v>
      </c>
      <c r="FS316" s="3">
        <f t="shared" ref="FS316:GX316" si="323">FS320</f>
        <v>0</v>
      </c>
      <c r="FT316" s="3">
        <f t="shared" si="323"/>
        <v>0</v>
      </c>
      <c r="FU316" s="3">
        <f t="shared" si="323"/>
        <v>0</v>
      </c>
      <c r="FV316" s="3">
        <f t="shared" si="323"/>
        <v>0</v>
      </c>
      <c r="FW316" s="3">
        <f t="shared" si="323"/>
        <v>0</v>
      </c>
      <c r="FX316" s="3">
        <f t="shared" si="323"/>
        <v>0</v>
      </c>
      <c r="FY316" s="3">
        <f t="shared" si="323"/>
        <v>0</v>
      </c>
      <c r="FZ316" s="3">
        <f t="shared" si="323"/>
        <v>0</v>
      </c>
      <c r="GA316" s="3">
        <f t="shared" si="323"/>
        <v>0</v>
      </c>
      <c r="GB316" s="3">
        <f t="shared" si="323"/>
        <v>0</v>
      </c>
      <c r="GC316" s="3">
        <f t="shared" si="323"/>
        <v>0</v>
      </c>
      <c r="GD316" s="3">
        <f t="shared" si="323"/>
        <v>0</v>
      </c>
      <c r="GE316" s="3">
        <f t="shared" si="323"/>
        <v>0</v>
      </c>
      <c r="GF316" s="3">
        <f t="shared" si="323"/>
        <v>0</v>
      </c>
      <c r="GG316" s="3">
        <f t="shared" si="323"/>
        <v>0</v>
      </c>
      <c r="GH316" s="3">
        <f t="shared" si="323"/>
        <v>0</v>
      </c>
      <c r="GI316" s="3">
        <f t="shared" si="323"/>
        <v>0</v>
      </c>
      <c r="GJ316" s="3">
        <f t="shared" si="323"/>
        <v>0</v>
      </c>
      <c r="GK316" s="3">
        <f t="shared" si="323"/>
        <v>0</v>
      </c>
      <c r="GL316" s="3">
        <f t="shared" si="323"/>
        <v>0</v>
      </c>
      <c r="GM316" s="3">
        <f t="shared" si="323"/>
        <v>0</v>
      </c>
      <c r="GN316" s="3">
        <f t="shared" si="323"/>
        <v>0</v>
      </c>
      <c r="GO316" s="3">
        <f t="shared" si="323"/>
        <v>0</v>
      </c>
      <c r="GP316" s="3">
        <f t="shared" si="323"/>
        <v>0</v>
      </c>
      <c r="GQ316" s="3">
        <f t="shared" si="323"/>
        <v>0</v>
      </c>
      <c r="GR316" s="3">
        <f t="shared" si="323"/>
        <v>0</v>
      </c>
      <c r="GS316" s="3">
        <f t="shared" si="323"/>
        <v>0</v>
      </c>
      <c r="GT316" s="3">
        <f t="shared" si="323"/>
        <v>0</v>
      </c>
      <c r="GU316" s="3">
        <f t="shared" si="323"/>
        <v>0</v>
      </c>
      <c r="GV316" s="3">
        <f t="shared" si="323"/>
        <v>0</v>
      </c>
      <c r="GW316" s="3">
        <f t="shared" si="323"/>
        <v>0</v>
      </c>
      <c r="GX316" s="3">
        <f t="shared" si="323"/>
        <v>0</v>
      </c>
    </row>
    <row r="318" spans="1:245" x14ac:dyDescent="0.2">
      <c r="A318">
        <v>17</v>
      </c>
      <c r="B318">
        <v>1</v>
      </c>
      <c r="C318">
        <f>ROW(SmtRes!A187)</f>
        <v>187</v>
      </c>
      <c r="D318">
        <f>ROW(EtalonRes!A195)</f>
        <v>195</v>
      </c>
      <c r="E318" t="s">
        <v>17</v>
      </c>
      <c r="F318" t="s">
        <v>371</v>
      </c>
      <c r="G318" t="s">
        <v>372</v>
      </c>
      <c r="H318" t="s">
        <v>31</v>
      </c>
      <c r="I318">
        <v>2</v>
      </c>
      <c r="J318">
        <v>0</v>
      </c>
      <c r="K318">
        <v>2</v>
      </c>
      <c r="O318">
        <f>ROUND(CP318,2)</f>
        <v>524.85</v>
      </c>
      <c r="P318">
        <f>ROUND((ROUND((AC318*AW318*I318),2)*BC318),2)</f>
        <v>0</v>
      </c>
      <c r="Q318">
        <f>(ROUND((ROUND(((ET318)*AV318*I318),2)*BB318),2)+ROUND((ROUND(((AE318-(EU318))*AV318*I318),2)*BS318),2))</f>
        <v>0</v>
      </c>
      <c r="R318">
        <f>ROUND((ROUND((AE318*AV318*I318),2)*BS318),2)</f>
        <v>0</v>
      </c>
      <c r="S318">
        <f>ROUND((ROUND((AF318*AV318*I318),2)*BA318),2)</f>
        <v>524.85</v>
      </c>
      <c r="T318">
        <f>ROUND(CU318*I318,2)</f>
        <v>0</v>
      </c>
      <c r="U318">
        <f>CV318*I318</f>
        <v>2.1358799999999998</v>
      </c>
      <c r="V318">
        <f>CW318*I318</f>
        <v>0</v>
      </c>
      <c r="W318">
        <f>ROUND(CX318*I318,2)</f>
        <v>0</v>
      </c>
      <c r="X318">
        <f>ROUND(CY318,2)</f>
        <v>393.64</v>
      </c>
      <c r="Y318">
        <f>ROUND(CZ318,2)</f>
        <v>215.19</v>
      </c>
      <c r="AA318">
        <v>109151981</v>
      </c>
      <c r="AB318">
        <f>ROUND((AC318+AD318+AF318),6)</f>
        <v>9.6199999999999992</v>
      </c>
      <c r="AC318">
        <f>ROUND((ES318),6)</f>
        <v>0</v>
      </c>
      <c r="AD318">
        <f>ROUND((((ET318)-(EU318))+AE318),6)</f>
        <v>0</v>
      </c>
      <c r="AE318">
        <f>ROUND((EU318),6)</f>
        <v>0</v>
      </c>
      <c r="AF318">
        <f>ROUND((EV318),6)</f>
        <v>9.6199999999999992</v>
      </c>
      <c r="AG318">
        <f>ROUND((AP318),6)</f>
        <v>0</v>
      </c>
      <c r="AH318">
        <f>(EW318)</f>
        <v>1.02</v>
      </c>
      <c r="AI318">
        <f>(EX318)</f>
        <v>0</v>
      </c>
      <c r="AJ318">
        <f>(AS318)</f>
        <v>0</v>
      </c>
      <c r="AK318">
        <v>9.6199999999999992</v>
      </c>
      <c r="AL318">
        <v>0</v>
      </c>
      <c r="AM318">
        <v>0</v>
      </c>
      <c r="AN318">
        <v>0</v>
      </c>
      <c r="AO318">
        <v>9.6199999999999992</v>
      </c>
      <c r="AP318">
        <v>0</v>
      </c>
      <c r="AQ318">
        <v>1.02</v>
      </c>
      <c r="AR318">
        <v>0</v>
      </c>
      <c r="AS318">
        <v>0</v>
      </c>
      <c r="AT318">
        <v>75</v>
      </c>
      <c r="AU318">
        <v>41</v>
      </c>
      <c r="AV318">
        <v>1.0469999999999999</v>
      </c>
      <c r="AW318">
        <v>1.002</v>
      </c>
      <c r="AZ318">
        <v>1</v>
      </c>
      <c r="BA318">
        <v>26.06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373</v>
      </c>
      <c r="BM318">
        <v>682</v>
      </c>
      <c r="BN318">
        <v>0</v>
      </c>
      <c r="BO318" t="s">
        <v>371</v>
      </c>
      <c r="BP318">
        <v>1</v>
      </c>
      <c r="BQ318">
        <v>60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75</v>
      </c>
      <c r="CA318">
        <v>41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(P318+Q318+S318)</f>
        <v>524.85</v>
      </c>
      <c r="CQ318">
        <f>ROUND((ROUND((AC318*AW318*1),2)*BC318),2)</f>
        <v>0</v>
      </c>
      <c r="CR318">
        <f>(ROUND((ROUND(((ET318)*AV318*1),2)*BB318),2)+ROUND((ROUND(((AE318-(EU318))*AV318*1),2)*BS318),2))</f>
        <v>0</v>
      </c>
      <c r="CS318">
        <f>ROUND((ROUND((AE318*AV318*1),2)*BS318),2)</f>
        <v>0</v>
      </c>
      <c r="CT318">
        <f>ROUND((ROUND((AF318*AV318*1),2)*BA318),2)</f>
        <v>262.42</v>
      </c>
      <c r="CU318">
        <f>AG318</f>
        <v>0</v>
      </c>
      <c r="CV318">
        <f>(AH318*AV318)</f>
        <v>1.0679399999999999</v>
      </c>
      <c r="CW318">
        <f>AI318</f>
        <v>0</v>
      </c>
      <c r="CX318">
        <f>AJ318</f>
        <v>0</v>
      </c>
      <c r="CY318">
        <f>S318*(BZ318/100)</f>
        <v>393.63750000000005</v>
      </c>
      <c r="CZ318">
        <f>S318*(CA318/100)</f>
        <v>215.1885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91</v>
      </c>
      <c r="DO318">
        <v>70</v>
      </c>
      <c r="DP318">
        <v>1.0469999999999999</v>
      </c>
      <c r="DQ318">
        <v>1.002</v>
      </c>
      <c r="DU318">
        <v>1013</v>
      </c>
      <c r="DV318" t="s">
        <v>31</v>
      </c>
      <c r="DW318" t="s">
        <v>31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107204962</v>
      </c>
      <c r="EF318">
        <v>60</v>
      </c>
      <c r="EG318" t="s">
        <v>135</v>
      </c>
      <c r="EH318">
        <v>0</v>
      </c>
      <c r="EI318" t="s">
        <v>3</v>
      </c>
      <c r="EJ318">
        <v>1</v>
      </c>
      <c r="EK318">
        <v>682</v>
      </c>
      <c r="EL318" t="s">
        <v>176</v>
      </c>
      <c r="EM318" t="s">
        <v>177</v>
      </c>
      <c r="EO318" t="s">
        <v>3</v>
      </c>
      <c r="EQ318">
        <v>131072</v>
      </c>
      <c r="ER318">
        <v>9.6199999999999992</v>
      </c>
      <c r="ES318">
        <v>0</v>
      </c>
      <c r="ET318">
        <v>0</v>
      </c>
      <c r="EU318">
        <v>0</v>
      </c>
      <c r="EV318">
        <v>9.6199999999999992</v>
      </c>
      <c r="EW318">
        <v>1.02</v>
      </c>
      <c r="EX318">
        <v>0</v>
      </c>
      <c r="EY318">
        <v>0</v>
      </c>
      <c r="FQ318">
        <v>0</v>
      </c>
      <c r="FR318">
        <f>ROUND(IF(AND(BH318=3,BI318=3),P318,0),2)</f>
        <v>0</v>
      </c>
      <c r="FS318">
        <v>0</v>
      </c>
      <c r="FX318">
        <v>91</v>
      </c>
      <c r="FY318">
        <v>70</v>
      </c>
      <c r="GA318" t="s">
        <v>3</v>
      </c>
      <c r="GD318">
        <v>0</v>
      </c>
      <c r="GF318">
        <v>903638064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>ROUND(IF(AND(BH318=3,BI318=3,FS318&lt;&gt;0),P318,0),2)</f>
        <v>0</v>
      </c>
      <c r="GM318">
        <f>ROUND(O318+X318+Y318+GK318,2)+GX318</f>
        <v>1133.68</v>
      </c>
      <c r="GN318">
        <f>IF(OR(BI318=0,BI318=1),ROUND(O318+X318+Y318+GK318,2),0)</f>
        <v>1133.68</v>
      </c>
      <c r="GO318">
        <f>IF(BI318=2,ROUND(O318+X318+Y318+GK318,2),0)</f>
        <v>0</v>
      </c>
      <c r="GP318">
        <f>IF(BI318=4,ROUND(O318+X318+Y318+GK318,2)+GX318,0)</f>
        <v>0</v>
      </c>
      <c r="GR318">
        <v>0</v>
      </c>
      <c r="GS318">
        <v>3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20" spans="1:245" x14ac:dyDescent="0.2">
      <c r="A320" s="2">
        <v>51</v>
      </c>
      <c r="B320" s="2">
        <f>B314</f>
        <v>1</v>
      </c>
      <c r="C320" s="2">
        <f>A314</f>
        <v>5</v>
      </c>
      <c r="D320" s="2">
        <f>ROW(A314)</f>
        <v>314</v>
      </c>
      <c r="E320" s="2"/>
      <c r="F320" s="2" t="str">
        <f>IF(F314&lt;&gt;"",F314,"")</f>
        <v>Новый подраздел</v>
      </c>
      <c r="G320" s="2" t="str">
        <f>IF(G314&lt;&gt;"",G314,"")</f>
        <v>Погрузка и выгрузка строительного мусора</v>
      </c>
      <c r="H320" s="2">
        <v>0</v>
      </c>
      <c r="I320" s="2"/>
      <c r="J320" s="2"/>
      <c r="K320" s="2"/>
      <c r="L320" s="2"/>
      <c r="M320" s="2"/>
      <c r="N320" s="2"/>
      <c r="O320" s="2">
        <f t="shared" ref="O320:T320" si="324">ROUND(AB320,2)</f>
        <v>524.85</v>
      </c>
      <c r="P320" s="2">
        <f t="shared" si="324"/>
        <v>0</v>
      </c>
      <c r="Q320" s="2">
        <f t="shared" si="324"/>
        <v>0</v>
      </c>
      <c r="R320" s="2">
        <f t="shared" si="324"/>
        <v>0</v>
      </c>
      <c r="S320" s="2">
        <f t="shared" si="324"/>
        <v>524.85</v>
      </c>
      <c r="T320" s="2">
        <f t="shared" si="324"/>
        <v>0</v>
      </c>
      <c r="U320" s="2">
        <f>AH320</f>
        <v>2.1358799999999998</v>
      </c>
      <c r="V320" s="2">
        <f>AI320</f>
        <v>0</v>
      </c>
      <c r="W320" s="2">
        <f>ROUND(AJ320,2)</f>
        <v>0</v>
      </c>
      <c r="X320" s="2">
        <f>ROUND(AK320,2)</f>
        <v>393.64</v>
      </c>
      <c r="Y320" s="2">
        <f>ROUND(AL320,2)</f>
        <v>215.19</v>
      </c>
      <c r="Z320" s="2"/>
      <c r="AA320" s="2"/>
      <c r="AB320" s="2">
        <f>ROUND(SUMIF(AA318:AA318,"=109151981",O318:O318),2)</f>
        <v>524.85</v>
      </c>
      <c r="AC320" s="2">
        <f>ROUND(SUMIF(AA318:AA318,"=109151981",P318:P318),2)</f>
        <v>0</v>
      </c>
      <c r="AD320" s="2">
        <f>ROUND(SUMIF(AA318:AA318,"=109151981",Q318:Q318),2)</f>
        <v>0</v>
      </c>
      <c r="AE320" s="2">
        <f>ROUND(SUMIF(AA318:AA318,"=109151981",R318:R318),2)</f>
        <v>0</v>
      </c>
      <c r="AF320" s="2">
        <f>ROUND(SUMIF(AA318:AA318,"=109151981",S318:S318),2)</f>
        <v>524.85</v>
      </c>
      <c r="AG320" s="2">
        <f>ROUND(SUMIF(AA318:AA318,"=109151981",T318:T318),2)</f>
        <v>0</v>
      </c>
      <c r="AH320" s="2">
        <f>SUMIF(AA318:AA318,"=109151981",U318:U318)</f>
        <v>2.1358799999999998</v>
      </c>
      <c r="AI320" s="2">
        <f>SUMIF(AA318:AA318,"=109151981",V318:V318)</f>
        <v>0</v>
      </c>
      <c r="AJ320" s="2">
        <f>ROUND(SUMIF(AA318:AA318,"=109151981",W318:W318),2)</f>
        <v>0</v>
      </c>
      <c r="AK320" s="2">
        <f>ROUND(SUMIF(AA318:AA318,"=109151981",X318:X318),2)</f>
        <v>393.64</v>
      </c>
      <c r="AL320" s="2">
        <f>ROUND(SUMIF(AA318:AA318,"=109151981",Y318:Y318),2)</f>
        <v>215.19</v>
      </c>
      <c r="AM320" s="2"/>
      <c r="AN320" s="2"/>
      <c r="AO320" s="2">
        <f t="shared" ref="AO320:BD320" si="325">ROUND(BX320,2)</f>
        <v>0</v>
      </c>
      <c r="AP320" s="2">
        <f t="shared" si="325"/>
        <v>0</v>
      </c>
      <c r="AQ320" s="2">
        <f t="shared" si="325"/>
        <v>0</v>
      </c>
      <c r="AR320" s="2">
        <f t="shared" si="325"/>
        <v>1133.68</v>
      </c>
      <c r="AS320" s="2">
        <f t="shared" si="325"/>
        <v>1133.68</v>
      </c>
      <c r="AT320" s="2">
        <f t="shared" si="325"/>
        <v>0</v>
      </c>
      <c r="AU320" s="2">
        <f t="shared" si="325"/>
        <v>0</v>
      </c>
      <c r="AV320" s="2">
        <f t="shared" si="325"/>
        <v>0</v>
      </c>
      <c r="AW320" s="2">
        <f t="shared" si="325"/>
        <v>0</v>
      </c>
      <c r="AX320" s="2">
        <f t="shared" si="325"/>
        <v>0</v>
      </c>
      <c r="AY320" s="2">
        <f t="shared" si="325"/>
        <v>0</v>
      </c>
      <c r="AZ320" s="2">
        <f t="shared" si="325"/>
        <v>0</v>
      </c>
      <c r="BA320" s="2">
        <f t="shared" si="325"/>
        <v>0</v>
      </c>
      <c r="BB320" s="2">
        <f t="shared" si="325"/>
        <v>0</v>
      </c>
      <c r="BC320" s="2">
        <f t="shared" si="325"/>
        <v>0</v>
      </c>
      <c r="BD320" s="2">
        <f t="shared" si="325"/>
        <v>0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>
        <f>ROUND(SUMIF(AA318:AA318,"=109151981",FQ318:FQ318),2)</f>
        <v>0</v>
      </c>
      <c r="BY320" s="2">
        <f>ROUND(SUMIF(AA318:AA318,"=109151981",FR318:FR318),2)</f>
        <v>0</v>
      </c>
      <c r="BZ320" s="2">
        <f>ROUND(SUMIF(AA318:AA318,"=109151981",GL318:GL318),2)</f>
        <v>0</v>
      </c>
      <c r="CA320" s="2">
        <f>ROUND(SUMIF(AA318:AA318,"=109151981",GM318:GM318),2)</f>
        <v>1133.68</v>
      </c>
      <c r="CB320" s="2">
        <f>ROUND(SUMIF(AA318:AA318,"=109151981",GN318:GN318),2)</f>
        <v>1133.68</v>
      </c>
      <c r="CC320" s="2">
        <f>ROUND(SUMIF(AA318:AA318,"=109151981",GO318:GO318),2)</f>
        <v>0</v>
      </c>
      <c r="CD320" s="2">
        <f>ROUND(SUMIF(AA318:AA318,"=109151981",GP318:GP318),2)</f>
        <v>0</v>
      </c>
      <c r="CE320" s="2">
        <f>AC320-BX320</f>
        <v>0</v>
      </c>
      <c r="CF320" s="2">
        <f>AC320-BY320</f>
        <v>0</v>
      </c>
      <c r="CG320" s="2">
        <f>BX320-BZ320</f>
        <v>0</v>
      </c>
      <c r="CH320" s="2">
        <f>AC320-BX320-BY320+BZ320</f>
        <v>0</v>
      </c>
      <c r="CI320" s="2">
        <f>BY320-BZ320</f>
        <v>0</v>
      </c>
      <c r="CJ320" s="2">
        <f>ROUND(SUMIF(AA318:AA318,"=109151981",GX318:GX318),2)</f>
        <v>0</v>
      </c>
      <c r="CK320" s="2">
        <f>ROUND(SUMIF(AA318:AA318,"=109151981",GY318:GY318),2)</f>
        <v>0</v>
      </c>
      <c r="CL320" s="2">
        <f>ROUND(SUMIF(AA318:AA318,"=109151981",GZ318:GZ318),2)</f>
        <v>0</v>
      </c>
      <c r="CM320" s="2">
        <f>ROUND(SUMIF(AA318:AA318,"=109151981",HD318:HD318),2)</f>
        <v>0</v>
      </c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201</v>
      </c>
      <c r="F322" s="4">
        <f>ROUND(Source!O320,O322)</f>
        <v>524.85</v>
      </c>
      <c r="G322" s="4" t="s">
        <v>72</v>
      </c>
      <c r="H322" s="4" t="s">
        <v>73</v>
      </c>
      <c r="I322" s="4"/>
      <c r="J322" s="4"/>
      <c r="K322" s="4">
        <v>201</v>
      </c>
      <c r="L322" s="4">
        <v>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524.85</v>
      </c>
      <c r="X322" s="4">
        <v>1</v>
      </c>
      <c r="Y322" s="4">
        <v>524.85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202</v>
      </c>
      <c r="F323" s="4">
        <f>ROUND(Source!P320,O323)</f>
        <v>0</v>
      </c>
      <c r="G323" s="4" t="s">
        <v>74</v>
      </c>
      <c r="H323" s="4" t="s">
        <v>75</v>
      </c>
      <c r="I323" s="4"/>
      <c r="J323" s="4"/>
      <c r="K323" s="4">
        <v>202</v>
      </c>
      <c r="L323" s="4">
        <v>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222</v>
      </c>
      <c r="F324" s="4">
        <f>ROUND(Source!AO320,O324)</f>
        <v>0</v>
      </c>
      <c r="G324" s="4" t="s">
        <v>76</v>
      </c>
      <c r="H324" s="4" t="s">
        <v>77</v>
      </c>
      <c r="I324" s="4"/>
      <c r="J324" s="4"/>
      <c r="K324" s="4">
        <v>222</v>
      </c>
      <c r="L324" s="4">
        <v>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225</v>
      </c>
      <c r="F325" s="4">
        <f>ROUND(Source!AV320,O325)</f>
        <v>0</v>
      </c>
      <c r="G325" s="4" t="s">
        <v>78</v>
      </c>
      <c r="H325" s="4" t="s">
        <v>79</v>
      </c>
      <c r="I325" s="4"/>
      <c r="J325" s="4"/>
      <c r="K325" s="4">
        <v>225</v>
      </c>
      <c r="L325" s="4">
        <v>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226</v>
      </c>
      <c r="F326" s="4">
        <f>ROUND(Source!AW320,O326)</f>
        <v>0</v>
      </c>
      <c r="G326" s="4" t="s">
        <v>80</v>
      </c>
      <c r="H326" s="4" t="s">
        <v>81</v>
      </c>
      <c r="I326" s="4"/>
      <c r="J326" s="4"/>
      <c r="K326" s="4">
        <v>226</v>
      </c>
      <c r="L326" s="4">
        <v>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227</v>
      </c>
      <c r="F327" s="4">
        <f>ROUND(Source!AX320,O327)</f>
        <v>0</v>
      </c>
      <c r="G327" s="4" t="s">
        <v>82</v>
      </c>
      <c r="H327" s="4" t="s">
        <v>83</v>
      </c>
      <c r="I327" s="4"/>
      <c r="J327" s="4"/>
      <c r="K327" s="4">
        <v>227</v>
      </c>
      <c r="L327" s="4">
        <v>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228</v>
      </c>
      <c r="F328" s="4">
        <f>ROUND(Source!AY320,O328)</f>
        <v>0</v>
      </c>
      <c r="G328" s="4" t="s">
        <v>84</v>
      </c>
      <c r="H328" s="4" t="s">
        <v>85</v>
      </c>
      <c r="I328" s="4"/>
      <c r="J328" s="4"/>
      <c r="K328" s="4">
        <v>228</v>
      </c>
      <c r="L328" s="4">
        <v>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216</v>
      </c>
      <c r="F329" s="4">
        <f>ROUND(Source!AP320,O329)</f>
        <v>0</v>
      </c>
      <c r="G329" s="4" t="s">
        <v>86</v>
      </c>
      <c r="H329" s="4" t="s">
        <v>87</v>
      </c>
      <c r="I329" s="4"/>
      <c r="J329" s="4"/>
      <c r="K329" s="4">
        <v>216</v>
      </c>
      <c r="L329" s="4">
        <v>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223</v>
      </c>
      <c r="F330" s="4">
        <f>ROUND(Source!AQ320,O330)</f>
        <v>0</v>
      </c>
      <c r="G330" s="4" t="s">
        <v>88</v>
      </c>
      <c r="H330" s="4" t="s">
        <v>89</v>
      </c>
      <c r="I330" s="4"/>
      <c r="J330" s="4"/>
      <c r="K330" s="4">
        <v>223</v>
      </c>
      <c r="L330" s="4">
        <v>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229</v>
      </c>
      <c r="F331" s="4">
        <f>ROUND(Source!AZ320,O331)</f>
        <v>0</v>
      </c>
      <c r="G331" s="4" t="s">
        <v>90</v>
      </c>
      <c r="H331" s="4" t="s">
        <v>91</v>
      </c>
      <c r="I331" s="4"/>
      <c r="J331" s="4"/>
      <c r="K331" s="4">
        <v>229</v>
      </c>
      <c r="L331" s="4">
        <v>10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203</v>
      </c>
      <c r="F332" s="4">
        <f>ROUND(Source!Q320,O332)</f>
        <v>0</v>
      </c>
      <c r="G332" s="4" t="s">
        <v>92</v>
      </c>
      <c r="H332" s="4" t="s">
        <v>93</v>
      </c>
      <c r="I332" s="4"/>
      <c r="J332" s="4"/>
      <c r="K332" s="4">
        <v>203</v>
      </c>
      <c r="L332" s="4">
        <v>11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231</v>
      </c>
      <c r="F333" s="4">
        <f>ROUND(Source!BB320,O333)</f>
        <v>0</v>
      </c>
      <c r="G333" s="4" t="s">
        <v>94</v>
      </c>
      <c r="H333" s="4" t="s">
        <v>95</v>
      </c>
      <c r="I333" s="4"/>
      <c r="J333" s="4"/>
      <c r="K333" s="4">
        <v>231</v>
      </c>
      <c r="L333" s="4">
        <v>12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204</v>
      </c>
      <c r="F334" s="4">
        <f>ROUND(Source!R320,O334)</f>
        <v>0</v>
      </c>
      <c r="G334" s="4" t="s">
        <v>96</v>
      </c>
      <c r="H334" s="4" t="s">
        <v>97</v>
      </c>
      <c r="I334" s="4"/>
      <c r="J334" s="4"/>
      <c r="K334" s="4">
        <v>204</v>
      </c>
      <c r="L334" s="4">
        <v>13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205</v>
      </c>
      <c r="F335" s="4">
        <f>ROUND(Source!S320,O335)</f>
        <v>524.85</v>
      </c>
      <c r="G335" s="4" t="s">
        <v>98</v>
      </c>
      <c r="H335" s="4" t="s">
        <v>99</v>
      </c>
      <c r="I335" s="4"/>
      <c r="J335" s="4"/>
      <c r="K335" s="4">
        <v>205</v>
      </c>
      <c r="L335" s="4">
        <v>14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524.85</v>
      </c>
      <c r="X335" s="4">
        <v>1</v>
      </c>
      <c r="Y335" s="4">
        <v>524.85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232</v>
      </c>
      <c r="F336" s="4">
        <f>ROUND(Source!BC320,O336)</f>
        <v>0</v>
      </c>
      <c r="G336" s="4" t="s">
        <v>100</v>
      </c>
      <c r="H336" s="4" t="s">
        <v>101</v>
      </c>
      <c r="I336" s="4"/>
      <c r="J336" s="4"/>
      <c r="K336" s="4">
        <v>232</v>
      </c>
      <c r="L336" s="4">
        <v>15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214</v>
      </c>
      <c r="F337" s="4">
        <f>ROUND(Source!AS320,O337)</f>
        <v>1133.68</v>
      </c>
      <c r="G337" s="4" t="s">
        <v>102</v>
      </c>
      <c r="H337" s="4" t="s">
        <v>103</v>
      </c>
      <c r="I337" s="4"/>
      <c r="J337" s="4"/>
      <c r="K337" s="4">
        <v>214</v>
      </c>
      <c r="L337" s="4">
        <v>16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1133.68</v>
      </c>
      <c r="X337" s="4">
        <v>1</v>
      </c>
      <c r="Y337" s="4">
        <v>1133.68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215</v>
      </c>
      <c r="F338" s="4">
        <f>ROUND(Source!AT320,O338)</f>
        <v>0</v>
      </c>
      <c r="G338" s="4" t="s">
        <v>104</v>
      </c>
      <c r="H338" s="4" t="s">
        <v>105</v>
      </c>
      <c r="I338" s="4"/>
      <c r="J338" s="4"/>
      <c r="K338" s="4">
        <v>215</v>
      </c>
      <c r="L338" s="4">
        <v>17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217</v>
      </c>
      <c r="F339" s="4">
        <f>ROUND(Source!AU320,O339)</f>
        <v>0</v>
      </c>
      <c r="G339" s="4" t="s">
        <v>106</v>
      </c>
      <c r="H339" s="4" t="s">
        <v>107</v>
      </c>
      <c r="I339" s="4"/>
      <c r="J339" s="4"/>
      <c r="K339" s="4">
        <v>217</v>
      </c>
      <c r="L339" s="4">
        <v>18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230</v>
      </c>
      <c r="F340" s="4">
        <f>ROUND(Source!BA320,O340)</f>
        <v>0</v>
      </c>
      <c r="G340" s="4" t="s">
        <v>108</v>
      </c>
      <c r="H340" s="4" t="s">
        <v>109</v>
      </c>
      <c r="I340" s="4"/>
      <c r="J340" s="4"/>
      <c r="K340" s="4">
        <v>230</v>
      </c>
      <c r="L340" s="4">
        <v>19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206</v>
      </c>
      <c r="F341" s="4">
        <f>ROUND(Source!T320,O341)</f>
        <v>0</v>
      </c>
      <c r="G341" s="4" t="s">
        <v>110</v>
      </c>
      <c r="H341" s="4" t="s">
        <v>111</v>
      </c>
      <c r="I341" s="4"/>
      <c r="J341" s="4"/>
      <c r="K341" s="4">
        <v>206</v>
      </c>
      <c r="L341" s="4">
        <v>20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207</v>
      </c>
      <c r="F342" s="4">
        <f>Source!U320</f>
        <v>2.1358799999999998</v>
      </c>
      <c r="G342" s="4" t="s">
        <v>112</v>
      </c>
      <c r="H342" s="4" t="s">
        <v>113</v>
      </c>
      <c r="I342" s="4"/>
      <c r="J342" s="4"/>
      <c r="K342" s="4">
        <v>207</v>
      </c>
      <c r="L342" s="4">
        <v>21</v>
      </c>
      <c r="M342" s="4">
        <v>3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2.1358799999999998</v>
      </c>
      <c r="X342" s="4">
        <v>1</v>
      </c>
      <c r="Y342" s="4">
        <v>2.1358799999999998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208</v>
      </c>
      <c r="F343" s="4">
        <f>Source!V320</f>
        <v>0</v>
      </c>
      <c r="G343" s="4" t="s">
        <v>114</v>
      </c>
      <c r="H343" s="4" t="s">
        <v>115</v>
      </c>
      <c r="I343" s="4"/>
      <c r="J343" s="4"/>
      <c r="K343" s="4">
        <v>208</v>
      </c>
      <c r="L343" s="4">
        <v>22</v>
      </c>
      <c r="M343" s="4">
        <v>3</v>
      </c>
      <c r="N343" s="4" t="s">
        <v>3</v>
      </c>
      <c r="O343" s="4">
        <v>-1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209</v>
      </c>
      <c r="F344" s="4">
        <f>ROUND(Source!W320,O344)</f>
        <v>0</v>
      </c>
      <c r="G344" s="4" t="s">
        <v>116</v>
      </c>
      <c r="H344" s="4" t="s">
        <v>117</v>
      </c>
      <c r="I344" s="4"/>
      <c r="J344" s="4"/>
      <c r="K344" s="4">
        <v>209</v>
      </c>
      <c r="L344" s="4">
        <v>23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233</v>
      </c>
      <c r="F345" s="4">
        <f>ROUND(Source!BD320,O345)</f>
        <v>0</v>
      </c>
      <c r="G345" s="4" t="s">
        <v>118</v>
      </c>
      <c r="H345" s="4" t="s">
        <v>119</v>
      </c>
      <c r="I345" s="4"/>
      <c r="J345" s="4"/>
      <c r="K345" s="4">
        <v>233</v>
      </c>
      <c r="L345" s="4">
        <v>24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210</v>
      </c>
      <c r="F346" s="4">
        <f>ROUND(Source!X320,O346)</f>
        <v>393.64</v>
      </c>
      <c r="G346" s="4" t="s">
        <v>120</v>
      </c>
      <c r="H346" s="4" t="s">
        <v>121</v>
      </c>
      <c r="I346" s="4"/>
      <c r="J346" s="4"/>
      <c r="K346" s="4">
        <v>210</v>
      </c>
      <c r="L346" s="4">
        <v>25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393.64</v>
      </c>
      <c r="X346" s="4">
        <v>1</v>
      </c>
      <c r="Y346" s="4">
        <v>393.64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211</v>
      </c>
      <c r="F347" s="4">
        <f>ROUND(Source!Y320,O347)</f>
        <v>215.19</v>
      </c>
      <c r="G347" s="4" t="s">
        <v>122</v>
      </c>
      <c r="H347" s="4" t="s">
        <v>123</v>
      </c>
      <c r="I347" s="4"/>
      <c r="J347" s="4"/>
      <c r="K347" s="4">
        <v>211</v>
      </c>
      <c r="L347" s="4">
        <v>26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215.19</v>
      </c>
      <c r="X347" s="4">
        <v>1</v>
      </c>
      <c r="Y347" s="4">
        <v>215.19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224</v>
      </c>
      <c r="F348" s="4">
        <f>ROUND(Source!AR320,O348)</f>
        <v>1133.68</v>
      </c>
      <c r="G348" s="4" t="s">
        <v>124</v>
      </c>
      <c r="H348" s="4" t="s">
        <v>125</v>
      </c>
      <c r="I348" s="4"/>
      <c r="J348" s="4"/>
      <c r="K348" s="4">
        <v>224</v>
      </c>
      <c r="L348" s="4">
        <v>27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1133.68</v>
      </c>
      <c r="X348" s="4">
        <v>1</v>
      </c>
      <c r="Y348" s="4">
        <v>1133.68</v>
      </c>
      <c r="Z348" s="4"/>
      <c r="AA348" s="4"/>
      <c r="AB348" s="4"/>
    </row>
    <row r="350" spans="1:206" x14ac:dyDescent="0.2">
      <c r="A350" s="2">
        <v>51</v>
      </c>
      <c r="B350" s="2">
        <f>B69</f>
        <v>1</v>
      </c>
      <c r="C350" s="2">
        <f>A69</f>
        <v>4</v>
      </c>
      <c r="D350" s="2">
        <f>ROW(A69)</f>
        <v>69</v>
      </c>
      <c r="E350" s="2"/>
      <c r="F350" s="2" t="str">
        <f>IF(F69&lt;&gt;"",F69,"")</f>
        <v>Новый раздел</v>
      </c>
      <c r="G350" s="2" t="str">
        <f>IF(G69&lt;&gt;"",G69,"")</f>
        <v>Строительные работы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326">ROUND(O119+O167+O203+O245+O284+O320+AB350,2)</f>
        <v>425299.39</v>
      </c>
      <c r="P350" s="2">
        <f t="shared" si="326"/>
        <v>299848.89</v>
      </c>
      <c r="Q350" s="2">
        <f t="shared" si="326"/>
        <v>13335.93</v>
      </c>
      <c r="R350" s="2">
        <f t="shared" si="326"/>
        <v>6907.7</v>
      </c>
      <c r="S350" s="2">
        <f t="shared" si="326"/>
        <v>112114.57</v>
      </c>
      <c r="T350" s="2">
        <f t="shared" si="326"/>
        <v>0</v>
      </c>
      <c r="U350" s="2">
        <f>U119+U167+U203+U245+U284+U320+AH350</f>
        <v>327.48154703245996</v>
      </c>
      <c r="V350" s="2">
        <f>V119+V167+V203+V245+V284+V320+AI350</f>
        <v>0</v>
      </c>
      <c r="W350" s="2">
        <f>ROUND(W119+W167+W203+W245+W284+W320+AJ350,2)</f>
        <v>0</v>
      </c>
      <c r="X350" s="2">
        <f>ROUND(X119+X167+X203+X245+X284+X320+AK350,2)</f>
        <v>94422.11</v>
      </c>
      <c r="Y350" s="2">
        <f>ROUND(Y119+Y167+Y203+Y245+Y284+Y320+AL350,2)</f>
        <v>53476.59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f t="shared" ref="AO350:BD350" si="327">ROUND(AO119+AO167+AO203+AO245+AO284+AO320+BX350,2)</f>
        <v>0</v>
      </c>
      <c r="AP350" s="2">
        <f t="shared" si="327"/>
        <v>0</v>
      </c>
      <c r="AQ350" s="2">
        <f t="shared" si="327"/>
        <v>0</v>
      </c>
      <c r="AR350" s="2">
        <f t="shared" si="327"/>
        <v>584250.41</v>
      </c>
      <c r="AS350" s="2">
        <f t="shared" si="327"/>
        <v>584250.41</v>
      </c>
      <c r="AT350" s="2">
        <f t="shared" si="327"/>
        <v>0</v>
      </c>
      <c r="AU350" s="2">
        <f t="shared" si="327"/>
        <v>0</v>
      </c>
      <c r="AV350" s="2">
        <f t="shared" si="327"/>
        <v>299848.89</v>
      </c>
      <c r="AW350" s="2">
        <f t="shared" si="327"/>
        <v>299848.89</v>
      </c>
      <c r="AX350" s="2">
        <f t="shared" si="327"/>
        <v>0</v>
      </c>
      <c r="AY350" s="2">
        <f t="shared" si="327"/>
        <v>299848.89</v>
      </c>
      <c r="AZ350" s="2">
        <f t="shared" si="327"/>
        <v>0</v>
      </c>
      <c r="BA350" s="2">
        <f t="shared" si="327"/>
        <v>0</v>
      </c>
      <c r="BB350" s="2">
        <f t="shared" si="327"/>
        <v>0</v>
      </c>
      <c r="BC350" s="2">
        <f t="shared" si="327"/>
        <v>0</v>
      </c>
      <c r="BD350" s="2">
        <f t="shared" si="327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425299.39</v>
      </c>
      <c r="G352" s="4" t="s">
        <v>72</v>
      </c>
      <c r="H352" s="4" t="s">
        <v>73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425299.39</v>
      </c>
      <c r="X352" s="4">
        <v>1</v>
      </c>
      <c r="Y352" s="4">
        <v>425299.39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299848.89</v>
      </c>
      <c r="G353" s="4" t="s">
        <v>74</v>
      </c>
      <c r="H353" s="4" t="s">
        <v>75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299848.89</v>
      </c>
      <c r="X353" s="4">
        <v>1</v>
      </c>
      <c r="Y353" s="4">
        <v>299848.89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76</v>
      </c>
      <c r="H354" s="4" t="s">
        <v>77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299848.89</v>
      </c>
      <c r="G355" s="4" t="s">
        <v>78</v>
      </c>
      <c r="H355" s="4" t="s">
        <v>79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299848.89</v>
      </c>
      <c r="X355" s="4">
        <v>1</v>
      </c>
      <c r="Y355" s="4">
        <v>299848.89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299848.89</v>
      </c>
      <c r="G356" s="4" t="s">
        <v>80</v>
      </c>
      <c r="H356" s="4" t="s">
        <v>81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299848.89</v>
      </c>
      <c r="X356" s="4">
        <v>1</v>
      </c>
      <c r="Y356" s="4">
        <v>299848.89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82</v>
      </c>
      <c r="H357" s="4" t="s">
        <v>83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299848.89</v>
      </c>
      <c r="G358" s="4" t="s">
        <v>84</v>
      </c>
      <c r="H358" s="4" t="s">
        <v>85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299848.89</v>
      </c>
      <c r="X358" s="4">
        <v>1</v>
      </c>
      <c r="Y358" s="4">
        <v>299848.89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86</v>
      </c>
      <c r="H359" s="4" t="s">
        <v>87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88</v>
      </c>
      <c r="H360" s="4" t="s">
        <v>89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90</v>
      </c>
      <c r="H361" s="4" t="s">
        <v>91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13335.93</v>
      </c>
      <c r="G362" s="4" t="s">
        <v>92</v>
      </c>
      <c r="H362" s="4" t="s">
        <v>93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13335.93</v>
      </c>
      <c r="X362" s="4">
        <v>1</v>
      </c>
      <c r="Y362" s="4">
        <v>13335.93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94</v>
      </c>
      <c r="H363" s="4" t="s">
        <v>95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6907.7</v>
      </c>
      <c r="G364" s="4" t="s">
        <v>96</v>
      </c>
      <c r="H364" s="4" t="s">
        <v>97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6907.7</v>
      </c>
      <c r="X364" s="4">
        <v>1</v>
      </c>
      <c r="Y364" s="4">
        <v>6907.7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112114.57</v>
      </c>
      <c r="G365" s="4" t="s">
        <v>98</v>
      </c>
      <c r="H365" s="4" t="s">
        <v>99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112114.57</v>
      </c>
      <c r="X365" s="4">
        <v>1</v>
      </c>
      <c r="Y365" s="4">
        <v>112114.57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100</v>
      </c>
      <c r="H366" s="4" t="s">
        <v>101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584250.41</v>
      </c>
      <c r="G367" s="4" t="s">
        <v>102</v>
      </c>
      <c r="H367" s="4" t="s">
        <v>103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584250.41</v>
      </c>
      <c r="X367" s="4">
        <v>1</v>
      </c>
      <c r="Y367" s="4">
        <v>584250.41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104</v>
      </c>
      <c r="H368" s="4" t="s">
        <v>105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106</v>
      </c>
      <c r="H369" s="4" t="s">
        <v>107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108</v>
      </c>
      <c r="H370" s="4" t="s">
        <v>109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110</v>
      </c>
      <c r="H371" s="4" t="s">
        <v>111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327.48154703245996</v>
      </c>
      <c r="G372" s="4" t="s">
        <v>112</v>
      </c>
      <c r="H372" s="4" t="s">
        <v>113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327.48154703245996</v>
      </c>
      <c r="X372" s="4">
        <v>1</v>
      </c>
      <c r="Y372" s="4">
        <v>327.48154703245996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114</v>
      </c>
      <c r="H373" s="4" t="s">
        <v>115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116</v>
      </c>
      <c r="H374" s="4" t="s">
        <v>117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118</v>
      </c>
      <c r="H375" s="4" t="s">
        <v>119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94422.11</v>
      </c>
      <c r="G376" s="4" t="s">
        <v>120</v>
      </c>
      <c r="H376" s="4" t="s">
        <v>121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94422.11</v>
      </c>
      <c r="X376" s="4">
        <v>1</v>
      </c>
      <c r="Y376" s="4">
        <v>94422.11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53476.59</v>
      </c>
      <c r="G377" s="4" t="s">
        <v>122</v>
      </c>
      <c r="H377" s="4" t="s">
        <v>123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53476.59</v>
      </c>
      <c r="X377" s="4">
        <v>1</v>
      </c>
      <c r="Y377" s="4">
        <v>53476.59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584250.41</v>
      </c>
      <c r="G378" s="4" t="s">
        <v>124</v>
      </c>
      <c r="H378" s="4" t="s">
        <v>125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584250.41</v>
      </c>
      <c r="X378" s="4">
        <v>1</v>
      </c>
      <c r="Y378" s="4">
        <v>584250.41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ROW(A387)</f>
        <v>387</v>
      </c>
      <c r="E380" s="1"/>
      <c r="F380" s="1" t="s">
        <v>15</v>
      </c>
      <c r="G380" s="1" t="s">
        <v>374</v>
      </c>
      <c r="H380" s="1" t="s">
        <v>3</v>
      </c>
      <c r="I380" s="1">
        <v>0</v>
      </c>
      <c r="J380" s="1"/>
      <c r="K380" s="1">
        <v>0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328">B387</f>
        <v>1</v>
      </c>
      <c r="C382" s="2">
        <f t="shared" si="328"/>
        <v>4</v>
      </c>
      <c r="D382" s="2">
        <f t="shared" si="328"/>
        <v>380</v>
      </c>
      <c r="E382" s="2">
        <f t="shared" si="328"/>
        <v>0</v>
      </c>
      <c r="F382" s="2" t="str">
        <f t="shared" si="328"/>
        <v>Новый раздел</v>
      </c>
      <c r="G382" s="2" t="str">
        <f t="shared" si="328"/>
        <v>Транспортные расходы</v>
      </c>
      <c r="H382" s="2"/>
      <c r="I382" s="2"/>
      <c r="J382" s="2"/>
      <c r="K382" s="2"/>
      <c r="L382" s="2"/>
      <c r="M382" s="2"/>
      <c r="N382" s="2"/>
      <c r="O382" s="2">
        <f t="shared" ref="O382:AT382" si="329">O387</f>
        <v>1413.21</v>
      </c>
      <c r="P382" s="2">
        <f t="shared" si="329"/>
        <v>0</v>
      </c>
      <c r="Q382" s="2">
        <f t="shared" si="329"/>
        <v>1413.21</v>
      </c>
      <c r="R382" s="2">
        <f t="shared" si="329"/>
        <v>0</v>
      </c>
      <c r="S382" s="2">
        <f t="shared" si="329"/>
        <v>0</v>
      </c>
      <c r="T382" s="2">
        <f t="shared" si="329"/>
        <v>0</v>
      </c>
      <c r="U382" s="2">
        <f t="shared" si="329"/>
        <v>0</v>
      </c>
      <c r="V382" s="2">
        <f t="shared" si="329"/>
        <v>0</v>
      </c>
      <c r="W382" s="2">
        <f t="shared" si="329"/>
        <v>0</v>
      </c>
      <c r="X382" s="2">
        <f t="shared" si="329"/>
        <v>0</v>
      </c>
      <c r="Y382" s="2">
        <f t="shared" si="329"/>
        <v>0</v>
      </c>
      <c r="Z382" s="2">
        <f t="shared" si="329"/>
        <v>0</v>
      </c>
      <c r="AA382" s="2">
        <f t="shared" si="329"/>
        <v>0</v>
      </c>
      <c r="AB382" s="2">
        <f t="shared" si="329"/>
        <v>1413.21</v>
      </c>
      <c r="AC382" s="2">
        <f t="shared" si="329"/>
        <v>0</v>
      </c>
      <c r="AD382" s="2">
        <f t="shared" si="329"/>
        <v>1413.21</v>
      </c>
      <c r="AE382" s="2">
        <f t="shared" si="329"/>
        <v>0</v>
      </c>
      <c r="AF382" s="2">
        <f t="shared" si="329"/>
        <v>0</v>
      </c>
      <c r="AG382" s="2">
        <f t="shared" si="329"/>
        <v>0</v>
      </c>
      <c r="AH382" s="2">
        <f t="shared" si="329"/>
        <v>0</v>
      </c>
      <c r="AI382" s="2">
        <f t="shared" si="329"/>
        <v>0</v>
      </c>
      <c r="AJ382" s="2">
        <f t="shared" si="329"/>
        <v>0</v>
      </c>
      <c r="AK382" s="2">
        <f t="shared" si="329"/>
        <v>0</v>
      </c>
      <c r="AL382" s="2">
        <f t="shared" si="329"/>
        <v>0</v>
      </c>
      <c r="AM382" s="2">
        <f t="shared" si="329"/>
        <v>0</v>
      </c>
      <c r="AN382" s="2">
        <f t="shared" si="329"/>
        <v>0</v>
      </c>
      <c r="AO382" s="2">
        <f t="shared" si="329"/>
        <v>0</v>
      </c>
      <c r="AP382" s="2">
        <f t="shared" si="329"/>
        <v>0</v>
      </c>
      <c r="AQ382" s="2">
        <f t="shared" si="329"/>
        <v>0</v>
      </c>
      <c r="AR382" s="2">
        <f t="shared" si="329"/>
        <v>1413.21</v>
      </c>
      <c r="AS382" s="2">
        <f t="shared" si="329"/>
        <v>0</v>
      </c>
      <c r="AT382" s="2">
        <f t="shared" si="329"/>
        <v>0</v>
      </c>
      <c r="AU382" s="2">
        <f t="shared" ref="AU382:BZ382" si="330">AU387</f>
        <v>1413.21</v>
      </c>
      <c r="AV382" s="2">
        <f t="shared" si="330"/>
        <v>0</v>
      </c>
      <c r="AW382" s="2">
        <f t="shared" si="330"/>
        <v>0</v>
      </c>
      <c r="AX382" s="2">
        <f t="shared" si="330"/>
        <v>0</v>
      </c>
      <c r="AY382" s="2">
        <f t="shared" si="330"/>
        <v>0</v>
      </c>
      <c r="AZ382" s="2">
        <f t="shared" si="330"/>
        <v>0</v>
      </c>
      <c r="BA382" s="2">
        <f t="shared" si="330"/>
        <v>0</v>
      </c>
      <c r="BB382" s="2">
        <f t="shared" si="330"/>
        <v>0</v>
      </c>
      <c r="BC382" s="2">
        <f t="shared" si="330"/>
        <v>0</v>
      </c>
      <c r="BD382" s="2">
        <f t="shared" si="330"/>
        <v>0</v>
      </c>
      <c r="BE382" s="2">
        <f t="shared" si="330"/>
        <v>0</v>
      </c>
      <c r="BF382" s="2">
        <f t="shared" si="330"/>
        <v>0</v>
      </c>
      <c r="BG382" s="2">
        <f t="shared" si="330"/>
        <v>0</v>
      </c>
      <c r="BH382" s="2">
        <f t="shared" si="330"/>
        <v>0</v>
      </c>
      <c r="BI382" s="2">
        <f t="shared" si="330"/>
        <v>0</v>
      </c>
      <c r="BJ382" s="2">
        <f t="shared" si="330"/>
        <v>0</v>
      </c>
      <c r="BK382" s="2">
        <f t="shared" si="330"/>
        <v>0</v>
      </c>
      <c r="BL382" s="2">
        <f t="shared" si="330"/>
        <v>0</v>
      </c>
      <c r="BM382" s="2">
        <f t="shared" si="330"/>
        <v>0</v>
      </c>
      <c r="BN382" s="2">
        <f t="shared" si="330"/>
        <v>0</v>
      </c>
      <c r="BO382" s="2">
        <f t="shared" si="330"/>
        <v>0</v>
      </c>
      <c r="BP382" s="2">
        <f t="shared" si="330"/>
        <v>0</v>
      </c>
      <c r="BQ382" s="2">
        <f t="shared" si="330"/>
        <v>0</v>
      </c>
      <c r="BR382" s="2">
        <f t="shared" si="330"/>
        <v>0</v>
      </c>
      <c r="BS382" s="2">
        <f t="shared" si="330"/>
        <v>0</v>
      </c>
      <c r="BT382" s="2">
        <f t="shared" si="330"/>
        <v>0</v>
      </c>
      <c r="BU382" s="2">
        <f t="shared" si="330"/>
        <v>0</v>
      </c>
      <c r="BV382" s="2">
        <f t="shared" si="330"/>
        <v>0</v>
      </c>
      <c r="BW382" s="2">
        <f t="shared" si="330"/>
        <v>0</v>
      </c>
      <c r="BX382" s="2">
        <f t="shared" si="330"/>
        <v>0</v>
      </c>
      <c r="BY382" s="2">
        <f t="shared" si="330"/>
        <v>0</v>
      </c>
      <c r="BZ382" s="2">
        <f t="shared" si="330"/>
        <v>0</v>
      </c>
      <c r="CA382" s="2">
        <f t="shared" ref="CA382:DF382" si="331">CA387</f>
        <v>1413.21</v>
      </c>
      <c r="CB382" s="2">
        <f t="shared" si="331"/>
        <v>0</v>
      </c>
      <c r="CC382" s="2">
        <f t="shared" si="331"/>
        <v>0</v>
      </c>
      <c r="CD382" s="2">
        <f t="shared" si="331"/>
        <v>1413.21</v>
      </c>
      <c r="CE382" s="2">
        <f t="shared" si="331"/>
        <v>0</v>
      </c>
      <c r="CF382" s="2">
        <f t="shared" si="331"/>
        <v>0</v>
      </c>
      <c r="CG382" s="2">
        <f t="shared" si="331"/>
        <v>0</v>
      </c>
      <c r="CH382" s="2">
        <f t="shared" si="331"/>
        <v>0</v>
      </c>
      <c r="CI382" s="2">
        <f t="shared" si="331"/>
        <v>0</v>
      </c>
      <c r="CJ382" s="2">
        <f t="shared" si="331"/>
        <v>0</v>
      </c>
      <c r="CK382" s="2">
        <f t="shared" si="331"/>
        <v>0</v>
      </c>
      <c r="CL382" s="2">
        <f t="shared" si="331"/>
        <v>0</v>
      </c>
      <c r="CM382" s="2">
        <f t="shared" si="331"/>
        <v>0</v>
      </c>
      <c r="CN382" s="2">
        <f t="shared" si="331"/>
        <v>0</v>
      </c>
      <c r="CO382" s="2">
        <f t="shared" si="331"/>
        <v>0</v>
      </c>
      <c r="CP382" s="2">
        <f t="shared" si="331"/>
        <v>0</v>
      </c>
      <c r="CQ382" s="2">
        <f t="shared" si="331"/>
        <v>0</v>
      </c>
      <c r="CR382" s="2">
        <f t="shared" si="331"/>
        <v>0</v>
      </c>
      <c r="CS382" s="2">
        <f t="shared" si="331"/>
        <v>0</v>
      </c>
      <c r="CT382" s="2">
        <f t="shared" si="331"/>
        <v>0</v>
      </c>
      <c r="CU382" s="2">
        <f t="shared" si="331"/>
        <v>0</v>
      </c>
      <c r="CV382" s="2">
        <f t="shared" si="331"/>
        <v>0</v>
      </c>
      <c r="CW382" s="2">
        <f t="shared" si="331"/>
        <v>0</v>
      </c>
      <c r="CX382" s="2">
        <f t="shared" si="331"/>
        <v>0</v>
      </c>
      <c r="CY382" s="2">
        <f t="shared" si="331"/>
        <v>0</v>
      </c>
      <c r="CZ382" s="2">
        <f t="shared" si="331"/>
        <v>0</v>
      </c>
      <c r="DA382" s="2">
        <f t="shared" si="331"/>
        <v>0</v>
      </c>
      <c r="DB382" s="2">
        <f t="shared" si="331"/>
        <v>0</v>
      </c>
      <c r="DC382" s="2">
        <f t="shared" si="331"/>
        <v>0</v>
      </c>
      <c r="DD382" s="2">
        <f t="shared" si="331"/>
        <v>0</v>
      </c>
      <c r="DE382" s="2">
        <f t="shared" si="331"/>
        <v>0</v>
      </c>
      <c r="DF382" s="2">
        <f t="shared" si="331"/>
        <v>0</v>
      </c>
      <c r="DG382" s="3">
        <f t="shared" ref="DG382:EL382" si="332">DG387</f>
        <v>0</v>
      </c>
      <c r="DH382" s="3">
        <f t="shared" si="332"/>
        <v>0</v>
      </c>
      <c r="DI382" s="3">
        <f t="shared" si="332"/>
        <v>0</v>
      </c>
      <c r="DJ382" s="3">
        <f t="shared" si="332"/>
        <v>0</v>
      </c>
      <c r="DK382" s="3">
        <f t="shared" si="332"/>
        <v>0</v>
      </c>
      <c r="DL382" s="3">
        <f t="shared" si="332"/>
        <v>0</v>
      </c>
      <c r="DM382" s="3">
        <f t="shared" si="332"/>
        <v>0</v>
      </c>
      <c r="DN382" s="3">
        <f t="shared" si="332"/>
        <v>0</v>
      </c>
      <c r="DO382" s="3">
        <f t="shared" si="332"/>
        <v>0</v>
      </c>
      <c r="DP382" s="3">
        <f t="shared" si="332"/>
        <v>0</v>
      </c>
      <c r="DQ382" s="3">
        <f t="shared" si="332"/>
        <v>0</v>
      </c>
      <c r="DR382" s="3">
        <f t="shared" si="332"/>
        <v>0</v>
      </c>
      <c r="DS382" s="3">
        <f t="shared" si="332"/>
        <v>0</v>
      </c>
      <c r="DT382" s="3">
        <f t="shared" si="332"/>
        <v>0</v>
      </c>
      <c r="DU382" s="3">
        <f t="shared" si="332"/>
        <v>0</v>
      </c>
      <c r="DV382" s="3">
        <f t="shared" si="332"/>
        <v>0</v>
      </c>
      <c r="DW382" s="3">
        <f t="shared" si="332"/>
        <v>0</v>
      </c>
      <c r="DX382" s="3">
        <f t="shared" si="332"/>
        <v>0</v>
      </c>
      <c r="DY382" s="3">
        <f t="shared" si="332"/>
        <v>0</v>
      </c>
      <c r="DZ382" s="3">
        <f t="shared" si="332"/>
        <v>0</v>
      </c>
      <c r="EA382" s="3">
        <f t="shared" si="332"/>
        <v>0</v>
      </c>
      <c r="EB382" s="3">
        <f t="shared" si="332"/>
        <v>0</v>
      </c>
      <c r="EC382" s="3">
        <f t="shared" si="332"/>
        <v>0</v>
      </c>
      <c r="ED382" s="3">
        <f t="shared" si="332"/>
        <v>0</v>
      </c>
      <c r="EE382" s="3">
        <f t="shared" si="332"/>
        <v>0</v>
      </c>
      <c r="EF382" s="3">
        <f t="shared" si="332"/>
        <v>0</v>
      </c>
      <c r="EG382" s="3">
        <f t="shared" si="332"/>
        <v>0</v>
      </c>
      <c r="EH382" s="3">
        <f t="shared" si="332"/>
        <v>0</v>
      </c>
      <c r="EI382" s="3">
        <f t="shared" si="332"/>
        <v>0</v>
      </c>
      <c r="EJ382" s="3">
        <f t="shared" si="332"/>
        <v>0</v>
      </c>
      <c r="EK382" s="3">
        <f t="shared" si="332"/>
        <v>0</v>
      </c>
      <c r="EL382" s="3">
        <f t="shared" si="332"/>
        <v>0</v>
      </c>
      <c r="EM382" s="3">
        <f t="shared" ref="EM382:FR382" si="333">EM387</f>
        <v>0</v>
      </c>
      <c r="EN382" s="3">
        <f t="shared" si="333"/>
        <v>0</v>
      </c>
      <c r="EO382" s="3">
        <f t="shared" si="333"/>
        <v>0</v>
      </c>
      <c r="EP382" s="3">
        <f t="shared" si="333"/>
        <v>0</v>
      </c>
      <c r="EQ382" s="3">
        <f t="shared" si="333"/>
        <v>0</v>
      </c>
      <c r="ER382" s="3">
        <f t="shared" si="333"/>
        <v>0</v>
      </c>
      <c r="ES382" s="3">
        <f t="shared" si="333"/>
        <v>0</v>
      </c>
      <c r="ET382" s="3">
        <f t="shared" si="333"/>
        <v>0</v>
      </c>
      <c r="EU382" s="3">
        <f t="shared" si="333"/>
        <v>0</v>
      </c>
      <c r="EV382" s="3">
        <f t="shared" si="333"/>
        <v>0</v>
      </c>
      <c r="EW382" s="3">
        <f t="shared" si="333"/>
        <v>0</v>
      </c>
      <c r="EX382" s="3">
        <f t="shared" si="333"/>
        <v>0</v>
      </c>
      <c r="EY382" s="3">
        <f t="shared" si="333"/>
        <v>0</v>
      </c>
      <c r="EZ382" s="3">
        <f t="shared" si="333"/>
        <v>0</v>
      </c>
      <c r="FA382" s="3">
        <f t="shared" si="333"/>
        <v>0</v>
      </c>
      <c r="FB382" s="3">
        <f t="shared" si="333"/>
        <v>0</v>
      </c>
      <c r="FC382" s="3">
        <f t="shared" si="333"/>
        <v>0</v>
      </c>
      <c r="FD382" s="3">
        <f t="shared" si="333"/>
        <v>0</v>
      </c>
      <c r="FE382" s="3">
        <f t="shared" si="333"/>
        <v>0</v>
      </c>
      <c r="FF382" s="3">
        <f t="shared" si="333"/>
        <v>0</v>
      </c>
      <c r="FG382" s="3">
        <f t="shared" si="333"/>
        <v>0</v>
      </c>
      <c r="FH382" s="3">
        <f t="shared" si="333"/>
        <v>0</v>
      </c>
      <c r="FI382" s="3">
        <f t="shared" si="333"/>
        <v>0</v>
      </c>
      <c r="FJ382" s="3">
        <f t="shared" si="333"/>
        <v>0</v>
      </c>
      <c r="FK382" s="3">
        <f t="shared" si="333"/>
        <v>0</v>
      </c>
      <c r="FL382" s="3">
        <f t="shared" si="333"/>
        <v>0</v>
      </c>
      <c r="FM382" s="3">
        <f t="shared" si="333"/>
        <v>0</v>
      </c>
      <c r="FN382" s="3">
        <f t="shared" si="333"/>
        <v>0</v>
      </c>
      <c r="FO382" s="3">
        <f t="shared" si="333"/>
        <v>0</v>
      </c>
      <c r="FP382" s="3">
        <f t="shared" si="333"/>
        <v>0</v>
      </c>
      <c r="FQ382" s="3">
        <f t="shared" si="333"/>
        <v>0</v>
      </c>
      <c r="FR382" s="3">
        <f t="shared" si="333"/>
        <v>0</v>
      </c>
      <c r="FS382" s="3">
        <f t="shared" ref="FS382:GX382" si="334">FS387</f>
        <v>0</v>
      </c>
      <c r="FT382" s="3">
        <f t="shared" si="334"/>
        <v>0</v>
      </c>
      <c r="FU382" s="3">
        <f t="shared" si="334"/>
        <v>0</v>
      </c>
      <c r="FV382" s="3">
        <f t="shared" si="334"/>
        <v>0</v>
      </c>
      <c r="FW382" s="3">
        <f t="shared" si="334"/>
        <v>0</v>
      </c>
      <c r="FX382" s="3">
        <f t="shared" si="334"/>
        <v>0</v>
      </c>
      <c r="FY382" s="3">
        <f t="shared" si="334"/>
        <v>0</v>
      </c>
      <c r="FZ382" s="3">
        <f t="shared" si="334"/>
        <v>0</v>
      </c>
      <c r="GA382" s="3">
        <f t="shared" si="334"/>
        <v>0</v>
      </c>
      <c r="GB382" s="3">
        <f t="shared" si="334"/>
        <v>0</v>
      </c>
      <c r="GC382" s="3">
        <f t="shared" si="334"/>
        <v>0</v>
      </c>
      <c r="GD382" s="3">
        <f t="shared" si="334"/>
        <v>0</v>
      </c>
      <c r="GE382" s="3">
        <f t="shared" si="334"/>
        <v>0</v>
      </c>
      <c r="GF382" s="3">
        <f t="shared" si="334"/>
        <v>0</v>
      </c>
      <c r="GG382" s="3">
        <f t="shared" si="334"/>
        <v>0</v>
      </c>
      <c r="GH382" s="3">
        <f t="shared" si="334"/>
        <v>0</v>
      </c>
      <c r="GI382" s="3">
        <f t="shared" si="334"/>
        <v>0</v>
      </c>
      <c r="GJ382" s="3">
        <f t="shared" si="334"/>
        <v>0</v>
      </c>
      <c r="GK382" s="3">
        <f t="shared" si="334"/>
        <v>0</v>
      </c>
      <c r="GL382" s="3">
        <f t="shared" si="334"/>
        <v>0</v>
      </c>
      <c r="GM382" s="3">
        <f t="shared" si="334"/>
        <v>0</v>
      </c>
      <c r="GN382" s="3">
        <f t="shared" si="334"/>
        <v>0</v>
      </c>
      <c r="GO382" s="3">
        <f t="shared" si="334"/>
        <v>0</v>
      </c>
      <c r="GP382" s="3">
        <f t="shared" si="334"/>
        <v>0</v>
      </c>
      <c r="GQ382" s="3">
        <f t="shared" si="334"/>
        <v>0</v>
      </c>
      <c r="GR382" s="3">
        <f t="shared" si="334"/>
        <v>0</v>
      </c>
      <c r="GS382" s="3">
        <f t="shared" si="334"/>
        <v>0</v>
      </c>
      <c r="GT382" s="3">
        <f t="shared" si="334"/>
        <v>0</v>
      </c>
      <c r="GU382" s="3">
        <f t="shared" si="334"/>
        <v>0</v>
      </c>
      <c r="GV382" s="3">
        <f t="shared" si="334"/>
        <v>0</v>
      </c>
      <c r="GW382" s="3">
        <f t="shared" si="334"/>
        <v>0</v>
      </c>
      <c r="GX382" s="3">
        <f t="shared" si="334"/>
        <v>0</v>
      </c>
    </row>
    <row r="384" spans="1:245" x14ac:dyDescent="0.2">
      <c r="A384">
        <v>17</v>
      </c>
      <c r="B384">
        <v>1</v>
      </c>
      <c r="C384">
        <f>ROW(SmtRes!A188)</f>
        <v>188</v>
      </c>
      <c r="D384">
        <f>ROW(EtalonRes!A196)</f>
        <v>196</v>
      </c>
      <c r="E384" t="s">
        <v>17</v>
      </c>
      <c r="F384" t="s">
        <v>375</v>
      </c>
      <c r="G384" t="s">
        <v>376</v>
      </c>
      <c r="H384" t="s">
        <v>169</v>
      </c>
      <c r="I384">
        <v>2</v>
      </c>
      <c r="J384">
        <v>0</v>
      </c>
      <c r="K384">
        <v>2</v>
      </c>
      <c r="O384">
        <f>ROUND(CP384,2)</f>
        <v>602.46</v>
      </c>
      <c r="P384">
        <f>ROUND((ROUND((AC384*AW384*I384),2)*BC384),2)</f>
        <v>0</v>
      </c>
      <c r="Q384">
        <f>(ROUND((ROUND(((ET384)*AV384*I384),2)*BB384),2)+ROUND((ROUND(((AE384-(EU384))*AV384*I384),2)*BS384),2))</f>
        <v>602.46</v>
      </c>
      <c r="R384">
        <f>ROUND((ROUND((AE384*AV384*I384),2)*BS384),2)</f>
        <v>0</v>
      </c>
      <c r="S384">
        <f>ROUND((ROUND((AF384*AV384*I384),2)*BA384),2)</f>
        <v>0</v>
      </c>
      <c r="T384">
        <f>ROUND(CU384*I384,2)</f>
        <v>0</v>
      </c>
      <c r="U384">
        <f>CV384*I384</f>
        <v>0</v>
      </c>
      <c r="V384">
        <f>CW384*I384</f>
        <v>0</v>
      </c>
      <c r="W384">
        <f>ROUND(CX384*I384,2)</f>
        <v>0</v>
      </c>
      <c r="X384">
        <f>ROUND(CY384,2)</f>
        <v>0</v>
      </c>
      <c r="Y384">
        <f>ROUND(CZ384,2)</f>
        <v>0</v>
      </c>
      <c r="AA384">
        <v>109151981</v>
      </c>
      <c r="AB384">
        <f>ROUND((AC384+AD384+AF384),6)</f>
        <v>24.53</v>
      </c>
      <c r="AC384">
        <f>ROUND((ES384),6)</f>
        <v>0</v>
      </c>
      <c r="AD384">
        <f>ROUND((((ET384)-(EU384))+AE384),6)</f>
        <v>24.53</v>
      </c>
      <c r="AE384">
        <f>ROUND((EU384),6)</f>
        <v>0</v>
      </c>
      <c r="AF384">
        <f>ROUND((EV384),6)</f>
        <v>0</v>
      </c>
      <c r="AG384">
        <f>ROUND((AP384),6)</f>
        <v>0</v>
      </c>
      <c r="AH384">
        <f>(EW384)</f>
        <v>0</v>
      </c>
      <c r="AI384">
        <f>(EX384)</f>
        <v>0</v>
      </c>
      <c r="AJ384">
        <f>(AS384)</f>
        <v>0</v>
      </c>
      <c r="AK384">
        <v>24.53</v>
      </c>
      <c r="AL384">
        <v>0</v>
      </c>
      <c r="AM384">
        <v>24.53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95</v>
      </c>
      <c r="AU384">
        <v>65</v>
      </c>
      <c r="AV384">
        <v>1</v>
      </c>
      <c r="AW384">
        <v>1</v>
      </c>
      <c r="AZ384">
        <v>1</v>
      </c>
      <c r="BA384">
        <v>1</v>
      </c>
      <c r="BB384">
        <v>12.28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377</v>
      </c>
      <c r="BM384">
        <v>1113</v>
      </c>
      <c r="BN384">
        <v>0</v>
      </c>
      <c r="BO384" t="s">
        <v>375</v>
      </c>
      <c r="BP384">
        <v>1</v>
      </c>
      <c r="BQ384">
        <v>150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95</v>
      </c>
      <c r="CA384">
        <v>65</v>
      </c>
      <c r="CB384" t="s">
        <v>3</v>
      </c>
      <c r="CE384">
        <v>30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(P384+Q384+S384)</f>
        <v>602.46</v>
      </c>
      <c r="CQ384">
        <f>ROUND((ROUND((AC384*AW384*1),2)*BC384),2)</f>
        <v>0</v>
      </c>
      <c r="CR384">
        <f>(ROUND((ROUND(((ET384)*AV384*1),2)*BB384),2)+ROUND((ROUND(((AE384-(EU384))*AV384*1),2)*BS384),2))</f>
        <v>301.23</v>
      </c>
      <c r="CS384">
        <f>ROUND((ROUND((AE384*AV384*1),2)*BS384),2)</f>
        <v>0</v>
      </c>
      <c r="CT384">
        <f>ROUND((ROUND((AF384*AV384*1),2)*BA384),2)</f>
        <v>0</v>
      </c>
      <c r="CU384">
        <f>AG384</f>
        <v>0</v>
      </c>
      <c r="CV384">
        <f>(AH384*AV384)</f>
        <v>0</v>
      </c>
      <c r="CW384">
        <f>AI384</f>
        <v>0</v>
      </c>
      <c r="CX384">
        <f>AJ384</f>
        <v>0</v>
      </c>
      <c r="CY384">
        <f>S384*(BZ384/100)</f>
        <v>0</v>
      </c>
      <c r="CZ384">
        <f>S384*(CA384/100)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1009</v>
      </c>
      <c r="DV384" t="s">
        <v>169</v>
      </c>
      <c r="DW384" t="s">
        <v>169</v>
      </c>
      <c r="DX384">
        <v>1000</v>
      </c>
      <c r="DZ384" t="s">
        <v>3</v>
      </c>
      <c r="EA384" t="s">
        <v>3</v>
      </c>
      <c r="EB384" t="s">
        <v>3</v>
      </c>
      <c r="EC384" t="s">
        <v>3</v>
      </c>
      <c r="EE384">
        <v>107205393</v>
      </c>
      <c r="EF384">
        <v>150</v>
      </c>
      <c r="EG384" t="s">
        <v>378</v>
      </c>
      <c r="EH384">
        <v>0</v>
      </c>
      <c r="EI384" t="s">
        <v>3</v>
      </c>
      <c r="EJ384">
        <v>4</v>
      </c>
      <c r="EK384">
        <v>1113</v>
      </c>
      <c r="EL384" t="s">
        <v>379</v>
      </c>
      <c r="EM384" t="s">
        <v>380</v>
      </c>
      <c r="EO384" t="s">
        <v>3</v>
      </c>
      <c r="EQ384">
        <v>131072</v>
      </c>
      <c r="ER384">
        <v>24.53</v>
      </c>
      <c r="ES384">
        <v>0</v>
      </c>
      <c r="ET384">
        <v>24.53</v>
      </c>
      <c r="EU384">
        <v>0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f>ROUND(IF(AND(BH384=3,BI384=3),P384,0),2)</f>
        <v>0</v>
      </c>
      <c r="FS384">
        <v>0</v>
      </c>
      <c r="FX384">
        <v>0</v>
      </c>
      <c r="FY384">
        <v>0</v>
      </c>
      <c r="GA384" t="s">
        <v>3</v>
      </c>
      <c r="GD384">
        <v>0</v>
      </c>
      <c r="GF384">
        <v>-1312267434</v>
      </c>
      <c r="GG384">
        <v>2</v>
      </c>
      <c r="GH384">
        <v>1</v>
      </c>
      <c r="GI384">
        <v>2</v>
      </c>
      <c r="GJ384">
        <v>0</v>
      </c>
      <c r="GK384">
        <f>ROUND(R384*(R12)/100,2)</f>
        <v>0</v>
      </c>
      <c r="GL384">
        <f>ROUND(IF(AND(BH384=3,BI384=3,FS384&lt;&gt;0),P384,0),2)</f>
        <v>0</v>
      </c>
      <c r="GM384">
        <f>ROUND(O384+X384+Y384+GK384,2)+GX384</f>
        <v>602.46</v>
      </c>
      <c r="GN384">
        <f>IF(OR(BI384=0,BI384=1),ROUND(O384+X384+Y384+GK384,2),0)</f>
        <v>0</v>
      </c>
      <c r="GO384">
        <f>IF(BI384=2,ROUND(O384+X384+Y384+GK384,2),0)</f>
        <v>0</v>
      </c>
      <c r="GP384">
        <f>IF(BI384=4,ROUND(O384+X384+Y384+GK384,2)+GX384,0)</f>
        <v>602.46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17</v>
      </c>
      <c r="B385">
        <v>1</v>
      </c>
      <c r="C385">
        <f>ROW(SmtRes!A189)</f>
        <v>189</v>
      </c>
      <c r="D385">
        <f>ROW(EtalonRes!A197)</f>
        <v>197</v>
      </c>
      <c r="E385" t="s">
        <v>28</v>
      </c>
      <c r="F385" t="s">
        <v>381</v>
      </c>
      <c r="G385" t="s">
        <v>382</v>
      </c>
      <c r="H385" t="s">
        <v>31</v>
      </c>
      <c r="I385">
        <v>2</v>
      </c>
      <c r="J385">
        <v>0</v>
      </c>
      <c r="K385">
        <v>2</v>
      </c>
      <c r="O385">
        <f>ROUND(CP385,2)</f>
        <v>810.75</v>
      </c>
      <c r="P385">
        <f>ROUND((ROUND((AC385*AW385*I385),2)*BC385),2)</f>
        <v>0</v>
      </c>
      <c r="Q385">
        <f>(ROUND((ROUND(((ET385)*AV385*I385),2)*BB385),2)+ROUND((ROUND(((AE385-(EU385))*AV385*I385),2)*BS385),2))</f>
        <v>810.75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109151981</v>
      </c>
      <c r="AB385">
        <f>ROUND((AC385+AD385+AF385),6)</f>
        <v>31.67</v>
      </c>
      <c r="AC385">
        <f>ROUND((ES385),6)</f>
        <v>0</v>
      </c>
      <c r="AD385">
        <f>ROUND((((ET385)-(EU385))+AE385),6)</f>
        <v>31.67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31.67</v>
      </c>
      <c r="AL385">
        <v>0</v>
      </c>
      <c r="AM385">
        <v>31.67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95</v>
      </c>
      <c r="AU385">
        <v>65</v>
      </c>
      <c r="AV385">
        <v>1</v>
      </c>
      <c r="AW385">
        <v>1</v>
      </c>
      <c r="AZ385">
        <v>1</v>
      </c>
      <c r="BA385">
        <v>1</v>
      </c>
      <c r="BB385">
        <v>12.8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383</v>
      </c>
      <c r="BM385">
        <v>1113</v>
      </c>
      <c r="BN385">
        <v>0</v>
      </c>
      <c r="BO385" t="s">
        <v>381</v>
      </c>
      <c r="BP385">
        <v>1</v>
      </c>
      <c r="BQ385">
        <v>150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95</v>
      </c>
      <c r="CA385">
        <v>65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(P385+Q385+S385)</f>
        <v>810.75</v>
      </c>
      <c r="CQ385">
        <f>ROUND((ROUND((AC385*AW385*1),2)*BC385),2)</f>
        <v>0</v>
      </c>
      <c r="CR385">
        <f>(ROUND((ROUND(((ET385)*AV385*1),2)*BB385),2)+ROUND((ROUND(((AE385-(EU385))*AV385*1),2)*BS385),2))</f>
        <v>405.38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31</v>
      </c>
      <c r="DW385" t="s">
        <v>31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107205393</v>
      </c>
      <c r="EF385">
        <v>150</v>
      </c>
      <c r="EG385" t="s">
        <v>378</v>
      </c>
      <c r="EH385">
        <v>0</v>
      </c>
      <c r="EI385" t="s">
        <v>3</v>
      </c>
      <c r="EJ385">
        <v>4</v>
      </c>
      <c r="EK385">
        <v>1113</v>
      </c>
      <c r="EL385" t="s">
        <v>379</v>
      </c>
      <c r="EM385" t="s">
        <v>380</v>
      </c>
      <c r="EO385" t="s">
        <v>3</v>
      </c>
      <c r="EQ385">
        <v>131072</v>
      </c>
      <c r="ER385">
        <v>31.67</v>
      </c>
      <c r="ES385">
        <v>0</v>
      </c>
      <c r="ET385">
        <v>31.67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>ROUND(IF(AND(BH385=3,BI385=3),P385,0),2)</f>
        <v>0</v>
      </c>
      <c r="FS385">
        <v>0</v>
      </c>
      <c r="FX385">
        <v>0</v>
      </c>
      <c r="FY385">
        <v>0</v>
      </c>
      <c r="GA385" t="s">
        <v>3</v>
      </c>
      <c r="GD385">
        <v>0</v>
      </c>
      <c r="GF385">
        <v>-228259164</v>
      </c>
      <c r="GG385">
        <v>2</v>
      </c>
      <c r="GH385">
        <v>1</v>
      </c>
      <c r="GI385">
        <v>2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810.75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810.75</v>
      </c>
      <c r="GR385">
        <v>0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7" spans="1:245" x14ac:dyDescent="0.2">
      <c r="A387" s="2">
        <v>51</v>
      </c>
      <c r="B387" s="2">
        <f>B380</f>
        <v>1</v>
      </c>
      <c r="C387" s="2">
        <f>A380</f>
        <v>4</v>
      </c>
      <c r="D387" s="2">
        <f>ROW(A380)</f>
        <v>380</v>
      </c>
      <c r="E387" s="2"/>
      <c r="F387" s="2" t="str">
        <f>IF(F380&lt;&gt;"",F380,"")</f>
        <v>Новый раздел</v>
      </c>
      <c r="G387" s="2" t="str">
        <f>IF(G380&lt;&gt;"",G380,"")</f>
        <v>Транспортные расходы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335">ROUND(AB387,2)</f>
        <v>1413.21</v>
      </c>
      <c r="P387" s="2">
        <f t="shared" si="335"/>
        <v>0</v>
      </c>
      <c r="Q387" s="2">
        <f t="shared" si="335"/>
        <v>1413.21</v>
      </c>
      <c r="R387" s="2">
        <f t="shared" si="335"/>
        <v>0</v>
      </c>
      <c r="S387" s="2">
        <f t="shared" si="335"/>
        <v>0</v>
      </c>
      <c r="T387" s="2">
        <f t="shared" si="335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ROUND(SUMIF(AA384:AA385,"=109151981",O384:O385),2)</f>
        <v>1413.21</v>
      </c>
      <c r="AC387" s="2">
        <f>ROUND(SUMIF(AA384:AA385,"=109151981",P384:P385),2)</f>
        <v>0</v>
      </c>
      <c r="AD387" s="2">
        <f>ROUND(SUMIF(AA384:AA385,"=109151981",Q384:Q385),2)</f>
        <v>1413.21</v>
      </c>
      <c r="AE387" s="2">
        <f>ROUND(SUMIF(AA384:AA385,"=109151981",R384:R385),2)</f>
        <v>0</v>
      </c>
      <c r="AF387" s="2">
        <f>ROUND(SUMIF(AA384:AA385,"=109151981",S384:S385),2)</f>
        <v>0</v>
      </c>
      <c r="AG387" s="2">
        <f>ROUND(SUMIF(AA384:AA385,"=109151981",T384:T385),2)</f>
        <v>0</v>
      </c>
      <c r="AH387" s="2">
        <f>SUMIF(AA384:AA385,"=109151981",U384:U385)</f>
        <v>0</v>
      </c>
      <c r="AI387" s="2">
        <f>SUMIF(AA384:AA385,"=109151981",V384:V385)</f>
        <v>0</v>
      </c>
      <c r="AJ387" s="2">
        <f>ROUND(SUMIF(AA384:AA385,"=109151981",W384:W385),2)</f>
        <v>0</v>
      </c>
      <c r="AK387" s="2">
        <f>ROUND(SUMIF(AA384:AA385,"=109151981",X384:X385),2)</f>
        <v>0</v>
      </c>
      <c r="AL387" s="2">
        <f>ROUND(SUMIF(AA384:AA385,"=109151981",Y384:Y385),2)</f>
        <v>0</v>
      </c>
      <c r="AM387" s="2"/>
      <c r="AN387" s="2"/>
      <c r="AO387" s="2">
        <f t="shared" ref="AO387:BD387" si="336">ROUND(BX387,2)</f>
        <v>0</v>
      </c>
      <c r="AP387" s="2">
        <f t="shared" si="336"/>
        <v>0</v>
      </c>
      <c r="AQ387" s="2">
        <f t="shared" si="336"/>
        <v>0</v>
      </c>
      <c r="AR387" s="2">
        <f t="shared" si="336"/>
        <v>1413.21</v>
      </c>
      <c r="AS387" s="2">
        <f t="shared" si="336"/>
        <v>0</v>
      </c>
      <c r="AT387" s="2">
        <f t="shared" si="336"/>
        <v>0</v>
      </c>
      <c r="AU387" s="2">
        <f t="shared" si="336"/>
        <v>1413.21</v>
      </c>
      <c r="AV387" s="2">
        <f t="shared" si="336"/>
        <v>0</v>
      </c>
      <c r="AW387" s="2">
        <f t="shared" si="336"/>
        <v>0</v>
      </c>
      <c r="AX387" s="2">
        <f t="shared" si="336"/>
        <v>0</v>
      </c>
      <c r="AY387" s="2">
        <f t="shared" si="336"/>
        <v>0</v>
      </c>
      <c r="AZ387" s="2">
        <f t="shared" si="336"/>
        <v>0</v>
      </c>
      <c r="BA387" s="2">
        <f t="shared" si="336"/>
        <v>0</v>
      </c>
      <c r="BB387" s="2">
        <f t="shared" si="336"/>
        <v>0</v>
      </c>
      <c r="BC387" s="2">
        <f t="shared" si="336"/>
        <v>0</v>
      </c>
      <c r="BD387" s="2">
        <f t="shared" si="336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ROUND(SUMIF(AA384:AA385,"=109151981",FQ384:FQ385),2)</f>
        <v>0</v>
      </c>
      <c r="BY387" s="2">
        <f>ROUND(SUMIF(AA384:AA385,"=109151981",FR384:FR385),2)</f>
        <v>0</v>
      </c>
      <c r="BZ387" s="2">
        <f>ROUND(SUMIF(AA384:AA385,"=109151981",GL384:GL385),2)</f>
        <v>0</v>
      </c>
      <c r="CA387" s="2">
        <f>ROUND(SUMIF(AA384:AA385,"=109151981",GM384:GM385),2)</f>
        <v>1413.21</v>
      </c>
      <c r="CB387" s="2">
        <f>ROUND(SUMIF(AA384:AA385,"=109151981",GN384:GN385),2)</f>
        <v>0</v>
      </c>
      <c r="CC387" s="2">
        <f>ROUND(SUMIF(AA384:AA385,"=109151981",GO384:GO385),2)</f>
        <v>0</v>
      </c>
      <c r="CD387" s="2">
        <f>ROUND(SUMIF(AA384:AA385,"=109151981",GP384:GP385),2)</f>
        <v>1413.21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ROUND(SUMIF(AA384:AA385,"=109151981",GX384:GX385),2)</f>
        <v>0</v>
      </c>
      <c r="CK387" s="2">
        <f>ROUND(SUMIF(AA384:AA385,"=109151981",GY384:GY385),2)</f>
        <v>0</v>
      </c>
      <c r="CL387" s="2">
        <f>ROUND(SUMIF(AA384:AA385,"=109151981",GZ384:GZ385),2)</f>
        <v>0</v>
      </c>
      <c r="CM387" s="2">
        <f>ROUND(SUMIF(AA384:AA385,"=109151981",HD384:HD385),2)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1413.21</v>
      </c>
      <c r="G389" s="4" t="s">
        <v>72</v>
      </c>
      <c r="H389" s="4" t="s">
        <v>73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1413.21</v>
      </c>
      <c r="X389" s="4">
        <v>1</v>
      </c>
      <c r="Y389" s="4">
        <v>1413.21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74</v>
      </c>
      <c r="H390" s="4" t="s">
        <v>75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76</v>
      </c>
      <c r="H391" s="4" t="s">
        <v>77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78</v>
      </c>
      <c r="H392" s="4" t="s">
        <v>79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80</v>
      </c>
      <c r="H393" s="4" t="s">
        <v>81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82</v>
      </c>
      <c r="H394" s="4" t="s">
        <v>83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84</v>
      </c>
      <c r="H395" s="4" t="s">
        <v>85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86</v>
      </c>
      <c r="H396" s="4" t="s">
        <v>87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88</v>
      </c>
      <c r="H397" s="4" t="s">
        <v>89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90</v>
      </c>
      <c r="H398" s="4" t="s">
        <v>91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1413.21</v>
      </c>
      <c r="G399" s="4" t="s">
        <v>92</v>
      </c>
      <c r="H399" s="4" t="s">
        <v>93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1413.21</v>
      </c>
      <c r="X399" s="4">
        <v>1</v>
      </c>
      <c r="Y399" s="4">
        <v>1413.21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94</v>
      </c>
      <c r="H400" s="4" t="s">
        <v>95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96</v>
      </c>
      <c r="H401" s="4" t="s">
        <v>97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98</v>
      </c>
      <c r="H402" s="4" t="s">
        <v>99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100</v>
      </c>
      <c r="H403" s="4" t="s">
        <v>101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102</v>
      </c>
      <c r="H404" s="4" t="s">
        <v>103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104</v>
      </c>
      <c r="H405" s="4" t="s">
        <v>105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1413.21</v>
      </c>
      <c r="G406" s="4" t="s">
        <v>106</v>
      </c>
      <c r="H406" s="4" t="s">
        <v>107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1413.21</v>
      </c>
      <c r="X406" s="4">
        <v>1</v>
      </c>
      <c r="Y406" s="4">
        <v>1413.21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108</v>
      </c>
      <c r="H407" s="4" t="s">
        <v>109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110</v>
      </c>
      <c r="H408" s="4" t="s">
        <v>111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112</v>
      </c>
      <c r="H409" s="4" t="s">
        <v>113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114</v>
      </c>
      <c r="H410" s="4" t="s">
        <v>115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116</v>
      </c>
      <c r="H411" s="4" t="s">
        <v>117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118</v>
      </c>
      <c r="H412" s="4" t="s">
        <v>119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120</v>
      </c>
      <c r="H413" s="4" t="s">
        <v>121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122</v>
      </c>
      <c r="H414" s="4" t="s">
        <v>123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1413.21</v>
      </c>
      <c r="G415" s="4" t="s">
        <v>124</v>
      </c>
      <c r="H415" s="4" t="s">
        <v>125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1413.21</v>
      </c>
      <c r="X415" s="4">
        <v>1</v>
      </c>
      <c r="Y415" s="4">
        <v>1413.21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ROW(A499)</f>
        <v>499</v>
      </c>
      <c r="E417" s="1"/>
      <c r="F417" s="1" t="s">
        <v>15</v>
      </c>
      <c r="G417" s="1" t="s">
        <v>384</v>
      </c>
      <c r="H417" s="1" t="s">
        <v>3</v>
      </c>
      <c r="I417" s="1">
        <v>0</v>
      </c>
      <c r="J417" s="1"/>
      <c r="K417" s="1">
        <v>0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337">B499</f>
        <v>1</v>
      </c>
      <c r="C419" s="2">
        <f t="shared" si="337"/>
        <v>4</v>
      </c>
      <c r="D419" s="2">
        <f t="shared" si="337"/>
        <v>417</v>
      </c>
      <c r="E419" s="2">
        <f t="shared" si="337"/>
        <v>0</v>
      </c>
      <c r="F419" s="2" t="str">
        <f t="shared" si="337"/>
        <v>Новый раздел</v>
      </c>
      <c r="G419" s="2" t="str">
        <f t="shared" si="337"/>
        <v>Монтажные работы</v>
      </c>
      <c r="H419" s="2"/>
      <c r="I419" s="2"/>
      <c r="J419" s="2"/>
      <c r="K419" s="2"/>
      <c r="L419" s="2"/>
      <c r="M419" s="2"/>
      <c r="N419" s="2"/>
      <c r="O419" s="2">
        <f t="shared" ref="O419:AT419" si="338">O499</f>
        <v>1627788.61</v>
      </c>
      <c r="P419" s="2">
        <f t="shared" si="338"/>
        <v>1179183.25</v>
      </c>
      <c r="Q419" s="2">
        <f t="shared" si="338"/>
        <v>244970.43</v>
      </c>
      <c r="R419" s="2">
        <f t="shared" si="338"/>
        <v>113758.69</v>
      </c>
      <c r="S419" s="2">
        <f t="shared" si="338"/>
        <v>203634.93</v>
      </c>
      <c r="T419" s="2">
        <f t="shared" si="338"/>
        <v>0</v>
      </c>
      <c r="U419" s="2">
        <f t="shared" si="338"/>
        <v>622.80669057659998</v>
      </c>
      <c r="V419" s="2">
        <f t="shared" si="338"/>
        <v>0</v>
      </c>
      <c r="W419" s="2">
        <f t="shared" si="338"/>
        <v>0</v>
      </c>
      <c r="X419" s="2">
        <f t="shared" si="338"/>
        <v>187344.16</v>
      </c>
      <c r="Y419" s="2">
        <f t="shared" si="338"/>
        <v>87529.41</v>
      </c>
      <c r="Z419" s="2">
        <f t="shared" si="338"/>
        <v>0</v>
      </c>
      <c r="AA419" s="2">
        <f t="shared" si="338"/>
        <v>0</v>
      </c>
      <c r="AB419" s="2">
        <f t="shared" si="338"/>
        <v>1627788.61</v>
      </c>
      <c r="AC419" s="2">
        <f t="shared" si="338"/>
        <v>1179183.25</v>
      </c>
      <c r="AD419" s="2">
        <f t="shared" si="338"/>
        <v>244970.43</v>
      </c>
      <c r="AE419" s="2">
        <f t="shared" si="338"/>
        <v>113758.69</v>
      </c>
      <c r="AF419" s="2">
        <f t="shared" si="338"/>
        <v>203634.93</v>
      </c>
      <c r="AG419" s="2">
        <f t="shared" si="338"/>
        <v>0</v>
      </c>
      <c r="AH419" s="2">
        <f t="shared" si="338"/>
        <v>622.80669057659998</v>
      </c>
      <c r="AI419" s="2">
        <f t="shared" si="338"/>
        <v>0</v>
      </c>
      <c r="AJ419" s="2">
        <f t="shared" si="338"/>
        <v>0</v>
      </c>
      <c r="AK419" s="2">
        <f t="shared" si="338"/>
        <v>187344.16</v>
      </c>
      <c r="AL419" s="2">
        <f t="shared" si="338"/>
        <v>87529.41</v>
      </c>
      <c r="AM419" s="2">
        <f t="shared" si="338"/>
        <v>0</v>
      </c>
      <c r="AN419" s="2">
        <f t="shared" si="338"/>
        <v>0</v>
      </c>
      <c r="AO419" s="2">
        <f t="shared" si="338"/>
        <v>0</v>
      </c>
      <c r="AP419" s="2">
        <f t="shared" si="338"/>
        <v>0</v>
      </c>
      <c r="AQ419" s="2">
        <f t="shared" si="338"/>
        <v>0</v>
      </c>
      <c r="AR419" s="2">
        <f t="shared" si="338"/>
        <v>2084676.1</v>
      </c>
      <c r="AS419" s="2">
        <f t="shared" si="338"/>
        <v>734878.07</v>
      </c>
      <c r="AT419" s="2">
        <f t="shared" si="338"/>
        <v>1349798.03</v>
      </c>
      <c r="AU419" s="2">
        <f t="shared" ref="AU419:BZ419" si="339">AU499</f>
        <v>0</v>
      </c>
      <c r="AV419" s="2">
        <f t="shared" si="339"/>
        <v>1179183.25</v>
      </c>
      <c r="AW419" s="2">
        <f t="shared" si="339"/>
        <v>1179183.25</v>
      </c>
      <c r="AX419" s="2">
        <f t="shared" si="339"/>
        <v>0</v>
      </c>
      <c r="AY419" s="2">
        <f t="shared" si="339"/>
        <v>1179183.25</v>
      </c>
      <c r="AZ419" s="2">
        <f t="shared" si="339"/>
        <v>0</v>
      </c>
      <c r="BA419" s="2">
        <f t="shared" si="339"/>
        <v>0</v>
      </c>
      <c r="BB419" s="2">
        <f t="shared" si="339"/>
        <v>0</v>
      </c>
      <c r="BC419" s="2">
        <f t="shared" si="339"/>
        <v>0</v>
      </c>
      <c r="BD419" s="2">
        <f t="shared" si="339"/>
        <v>0</v>
      </c>
      <c r="BE419" s="2">
        <f t="shared" si="339"/>
        <v>0</v>
      </c>
      <c r="BF419" s="2">
        <f t="shared" si="339"/>
        <v>0</v>
      </c>
      <c r="BG419" s="2">
        <f t="shared" si="339"/>
        <v>0</v>
      </c>
      <c r="BH419" s="2">
        <f t="shared" si="339"/>
        <v>0</v>
      </c>
      <c r="BI419" s="2">
        <f t="shared" si="339"/>
        <v>0</v>
      </c>
      <c r="BJ419" s="2">
        <f t="shared" si="339"/>
        <v>0</v>
      </c>
      <c r="BK419" s="2">
        <f t="shared" si="339"/>
        <v>0</v>
      </c>
      <c r="BL419" s="2">
        <f t="shared" si="339"/>
        <v>0</v>
      </c>
      <c r="BM419" s="2">
        <f t="shared" si="339"/>
        <v>0</v>
      </c>
      <c r="BN419" s="2">
        <f t="shared" si="339"/>
        <v>0</v>
      </c>
      <c r="BO419" s="2">
        <f t="shared" si="339"/>
        <v>0</v>
      </c>
      <c r="BP419" s="2">
        <f t="shared" si="339"/>
        <v>0</v>
      </c>
      <c r="BQ419" s="2">
        <f t="shared" si="339"/>
        <v>0</v>
      </c>
      <c r="BR419" s="2">
        <f t="shared" si="339"/>
        <v>0</v>
      </c>
      <c r="BS419" s="2">
        <f t="shared" si="339"/>
        <v>0</v>
      </c>
      <c r="BT419" s="2">
        <f t="shared" si="339"/>
        <v>0</v>
      </c>
      <c r="BU419" s="2">
        <f t="shared" si="339"/>
        <v>0</v>
      </c>
      <c r="BV419" s="2">
        <f t="shared" si="339"/>
        <v>0</v>
      </c>
      <c r="BW419" s="2">
        <f t="shared" si="339"/>
        <v>0</v>
      </c>
      <c r="BX419" s="2">
        <f t="shared" si="339"/>
        <v>0</v>
      </c>
      <c r="BY419" s="2">
        <f t="shared" si="339"/>
        <v>0</v>
      </c>
      <c r="BZ419" s="2">
        <f t="shared" si="339"/>
        <v>0</v>
      </c>
      <c r="CA419" s="2">
        <f t="shared" ref="CA419:DF419" si="340">CA499</f>
        <v>2084676.1</v>
      </c>
      <c r="CB419" s="2">
        <f t="shared" si="340"/>
        <v>734878.07</v>
      </c>
      <c r="CC419" s="2">
        <f t="shared" si="340"/>
        <v>1349798.03</v>
      </c>
      <c r="CD419" s="2">
        <f t="shared" si="340"/>
        <v>0</v>
      </c>
      <c r="CE419" s="2">
        <f t="shared" si="340"/>
        <v>1179183.25</v>
      </c>
      <c r="CF419" s="2">
        <f t="shared" si="340"/>
        <v>1179183.25</v>
      </c>
      <c r="CG419" s="2">
        <f t="shared" si="340"/>
        <v>0</v>
      </c>
      <c r="CH419" s="2">
        <f t="shared" si="340"/>
        <v>1179183.25</v>
      </c>
      <c r="CI419" s="2">
        <f t="shared" si="340"/>
        <v>0</v>
      </c>
      <c r="CJ419" s="2">
        <f t="shared" si="340"/>
        <v>0</v>
      </c>
      <c r="CK419" s="2">
        <f t="shared" si="340"/>
        <v>0</v>
      </c>
      <c r="CL419" s="2">
        <f t="shared" si="340"/>
        <v>0</v>
      </c>
      <c r="CM419" s="2">
        <f t="shared" si="340"/>
        <v>0</v>
      </c>
      <c r="CN419" s="2">
        <f t="shared" si="340"/>
        <v>0</v>
      </c>
      <c r="CO419" s="2">
        <f t="shared" si="340"/>
        <v>0</v>
      </c>
      <c r="CP419" s="2">
        <f t="shared" si="340"/>
        <v>0</v>
      </c>
      <c r="CQ419" s="2">
        <f t="shared" si="340"/>
        <v>0</v>
      </c>
      <c r="CR419" s="2">
        <f t="shared" si="340"/>
        <v>0</v>
      </c>
      <c r="CS419" s="2">
        <f t="shared" si="340"/>
        <v>0</v>
      </c>
      <c r="CT419" s="2">
        <f t="shared" si="340"/>
        <v>0</v>
      </c>
      <c r="CU419" s="2">
        <f t="shared" si="340"/>
        <v>0</v>
      </c>
      <c r="CV419" s="2">
        <f t="shared" si="340"/>
        <v>0</v>
      </c>
      <c r="CW419" s="2">
        <f t="shared" si="340"/>
        <v>0</v>
      </c>
      <c r="CX419" s="2">
        <f t="shared" si="340"/>
        <v>0</v>
      </c>
      <c r="CY419" s="2">
        <f t="shared" si="340"/>
        <v>0</v>
      </c>
      <c r="CZ419" s="2">
        <f t="shared" si="340"/>
        <v>0</v>
      </c>
      <c r="DA419" s="2">
        <f t="shared" si="340"/>
        <v>0</v>
      </c>
      <c r="DB419" s="2">
        <f t="shared" si="340"/>
        <v>0</v>
      </c>
      <c r="DC419" s="2">
        <f t="shared" si="340"/>
        <v>0</v>
      </c>
      <c r="DD419" s="2">
        <f t="shared" si="340"/>
        <v>0</v>
      </c>
      <c r="DE419" s="2">
        <f t="shared" si="340"/>
        <v>0</v>
      </c>
      <c r="DF419" s="2">
        <f t="shared" si="340"/>
        <v>0</v>
      </c>
      <c r="DG419" s="3">
        <f t="shared" ref="DG419:EL419" si="341">DG499</f>
        <v>0</v>
      </c>
      <c r="DH419" s="3">
        <f t="shared" si="341"/>
        <v>0</v>
      </c>
      <c r="DI419" s="3">
        <f t="shared" si="341"/>
        <v>0</v>
      </c>
      <c r="DJ419" s="3">
        <f t="shared" si="341"/>
        <v>0</v>
      </c>
      <c r="DK419" s="3">
        <f t="shared" si="341"/>
        <v>0</v>
      </c>
      <c r="DL419" s="3">
        <f t="shared" si="341"/>
        <v>0</v>
      </c>
      <c r="DM419" s="3">
        <f t="shared" si="341"/>
        <v>0</v>
      </c>
      <c r="DN419" s="3">
        <f t="shared" si="341"/>
        <v>0</v>
      </c>
      <c r="DO419" s="3">
        <f t="shared" si="341"/>
        <v>0</v>
      </c>
      <c r="DP419" s="3">
        <f t="shared" si="341"/>
        <v>0</v>
      </c>
      <c r="DQ419" s="3">
        <f t="shared" si="341"/>
        <v>0</v>
      </c>
      <c r="DR419" s="3">
        <f t="shared" si="341"/>
        <v>0</v>
      </c>
      <c r="DS419" s="3">
        <f t="shared" si="341"/>
        <v>0</v>
      </c>
      <c r="DT419" s="3">
        <f t="shared" si="341"/>
        <v>0</v>
      </c>
      <c r="DU419" s="3">
        <f t="shared" si="341"/>
        <v>0</v>
      </c>
      <c r="DV419" s="3">
        <f t="shared" si="341"/>
        <v>0</v>
      </c>
      <c r="DW419" s="3">
        <f t="shared" si="341"/>
        <v>0</v>
      </c>
      <c r="DX419" s="3">
        <f t="shared" si="341"/>
        <v>0</v>
      </c>
      <c r="DY419" s="3">
        <f t="shared" si="341"/>
        <v>0</v>
      </c>
      <c r="DZ419" s="3">
        <f t="shared" si="341"/>
        <v>0</v>
      </c>
      <c r="EA419" s="3">
        <f t="shared" si="341"/>
        <v>0</v>
      </c>
      <c r="EB419" s="3">
        <f t="shared" si="341"/>
        <v>0</v>
      </c>
      <c r="EC419" s="3">
        <f t="shared" si="341"/>
        <v>0</v>
      </c>
      <c r="ED419" s="3">
        <f t="shared" si="341"/>
        <v>0</v>
      </c>
      <c r="EE419" s="3">
        <f t="shared" si="341"/>
        <v>0</v>
      </c>
      <c r="EF419" s="3">
        <f t="shared" si="341"/>
        <v>0</v>
      </c>
      <c r="EG419" s="3">
        <f t="shared" si="341"/>
        <v>0</v>
      </c>
      <c r="EH419" s="3">
        <f t="shared" si="341"/>
        <v>0</v>
      </c>
      <c r="EI419" s="3">
        <f t="shared" si="341"/>
        <v>0</v>
      </c>
      <c r="EJ419" s="3">
        <f t="shared" si="341"/>
        <v>0</v>
      </c>
      <c r="EK419" s="3">
        <f t="shared" si="341"/>
        <v>0</v>
      </c>
      <c r="EL419" s="3">
        <f t="shared" si="341"/>
        <v>0</v>
      </c>
      <c r="EM419" s="3">
        <f t="shared" ref="EM419:FR419" si="342">EM499</f>
        <v>0</v>
      </c>
      <c r="EN419" s="3">
        <f t="shared" si="342"/>
        <v>0</v>
      </c>
      <c r="EO419" s="3">
        <f t="shared" si="342"/>
        <v>0</v>
      </c>
      <c r="EP419" s="3">
        <f t="shared" si="342"/>
        <v>0</v>
      </c>
      <c r="EQ419" s="3">
        <f t="shared" si="342"/>
        <v>0</v>
      </c>
      <c r="ER419" s="3">
        <f t="shared" si="342"/>
        <v>0</v>
      </c>
      <c r="ES419" s="3">
        <f t="shared" si="342"/>
        <v>0</v>
      </c>
      <c r="ET419" s="3">
        <f t="shared" si="342"/>
        <v>0</v>
      </c>
      <c r="EU419" s="3">
        <f t="shared" si="342"/>
        <v>0</v>
      </c>
      <c r="EV419" s="3">
        <f t="shared" si="342"/>
        <v>0</v>
      </c>
      <c r="EW419" s="3">
        <f t="shared" si="342"/>
        <v>0</v>
      </c>
      <c r="EX419" s="3">
        <f t="shared" si="342"/>
        <v>0</v>
      </c>
      <c r="EY419" s="3">
        <f t="shared" si="342"/>
        <v>0</v>
      </c>
      <c r="EZ419" s="3">
        <f t="shared" si="342"/>
        <v>0</v>
      </c>
      <c r="FA419" s="3">
        <f t="shared" si="342"/>
        <v>0</v>
      </c>
      <c r="FB419" s="3">
        <f t="shared" si="342"/>
        <v>0</v>
      </c>
      <c r="FC419" s="3">
        <f t="shared" si="342"/>
        <v>0</v>
      </c>
      <c r="FD419" s="3">
        <f t="shared" si="342"/>
        <v>0</v>
      </c>
      <c r="FE419" s="3">
        <f t="shared" si="342"/>
        <v>0</v>
      </c>
      <c r="FF419" s="3">
        <f t="shared" si="342"/>
        <v>0</v>
      </c>
      <c r="FG419" s="3">
        <f t="shared" si="342"/>
        <v>0</v>
      </c>
      <c r="FH419" s="3">
        <f t="shared" si="342"/>
        <v>0</v>
      </c>
      <c r="FI419" s="3">
        <f t="shared" si="342"/>
        <v>0</v>
      </c>
      <c r="FJ419" s="3">
        <f t="shared" si="342"/>
        <v>0</v>
      </c>
      <c r="FK419" s="3">
        <f t="shared" si="342"/>
        <v>0</v>
      </c>
      <c r="FL419" s="3">
        <f t="shared" si="342"/>
        <v>0</v>
      </c>
      <c r="FM419" s="3">
        <f t="shared" si="342"/>
        <v>0</v>
      </c>
      <c r="FN419" s="3">
        <f t="shared" si="342"/>
        <v>0</v>
      </c>
      <c r="FO419" s="3">
        <f t="shared" si="342"/>
        <v>0</v>
      </c>
      <c r="FP419" s="3">
        <f t="shared" si="342"/>
        <v>0</v>
      </c>
      <c r="FQ419" s="3">
        <f t="shared" si="342"/>
        <v>0</v>
      </c>
      <c r="FR419" s="3">
        <f t="shared" si="342"/>
        <v>0</v>
      </c>
      <c r="FS419" s="3">
        <f t="shared" ref="FS419:GX419" si="343">FS499</f>
        <v>0</v>
      </c>
      <c r="FT419" s="3">
        <f t="shared" si="343"/>
        <v>0</v>
      </c>
      <c r="FU419" s="3">
        <f t="shared" si="343"/>
        <v>0</v>
      </c>
      <c r="FV419" s="3">
        <f t="shared" si="343"/>
        <v>0</v>
      </c>
      <c r="FW419" s="3">
        <f t="shared" si="343"/>
        <v>0</v>
      </c>
      <c r="FX419" s="3">
        <f t="shared" si="343"/>
        <v>0</v>
      </c>
      <c r="FY419" s="3">
        <f t="shared" si="343"/>
        <v>0</v>
      </c>
      <c r="FZ419" s="3">
        <f t="shared" si="343"/>
        <v>0</v>
      </c>
      <c r="GA419" s="3">
        <f t="shared" si="343"/>
        <v>0</v>
      </c>
      <c r="GB419" s="3">
        <f t="shared" si="343"/>
        <v>0</v>
      </c>
      <c r="GC419" s="3">
        <f t="shared" si="343"/>
        <v>0</v>
      </c>
      <c r="GD419" s="3">
        <f t="shared" si="343"/>
        <v>0</v>
      </c>
      <c r="GE419" s="3">
        <f t="shared" si="343"/>
        <v>0</v>
      </c>
      <c r="GF419" s="3">
        <f t="shared" si="343"/>
        <v>0</v>
      </c>
      <c r="GG419" s="3">
        <f t="shared" si="343"/>
        <v>0</v>
      </c>
      <c r="GH419" s="3">
        <f t="shared" si="343"/>
        <v>0</v>
      </c>
      <c r="GI419" s="3">
        <f t="shared" si="343"/>
        <v>0</v>
      </c>
      <c r="GJ419" s="3">
        <f t="shared" si="343"/>
        <v>0</v>
      </c>
      <c r="GK419" s="3">
        <f t="shared" si="343"/>
        <v>0</v>
      </c>
      <c r="GL419" s="3">
        <f t="shared" si="343"/>
        <v>0</v>
      </c>
      <c r="GM419" s="3">
        <f t="shared" si="343"/>
        <v>0</v>
      </c>
      <c r="GN419" s="3">
        <f t="shared" si="343"/>
        <v>0</v>
      </c>
      <c r="GO419" s="3">
        <f t="shared" si="343"/>
        <v>0</v>
      </c>
      <c r="GP419" s="3">
        <f t="shared" si="343"/>
        <v>0</v>
      </c>
      <c r="GQ419" s="3">
        <f t="shared" si="343"/>
        <v>0</v>
      </c>
      <c r="GR419" s="3">
        <f t="shared" si="343"/>
        <v>0</v>
      </c>
      <c r="GS419" s="3">
        <f t="shared" si="343"/>
        <v>0</v>
      </c>
      <c r="GT419" s="3">
        <f t="shared" si="343"/>
        <v>0</v>
      </c>
      <c r="GU419" s="3">
        <f t="shared" si="343"/>
        <v>0</v>
      </c>
      <c r="GV419" s="3">
        <f t="shared" si="343"/>
        <v>0</v>
      </c>
      <c r="GW419" s="3">
        <f t="shared" si="343"/>
        <v>0</v>
      </c>
      <c r="GX419" s="3">
        <f t="shared" si="343"/>
        <v>0</v>
      </c>
    </row>
    <row r="421" spans="1:245" x14ac:dyDescent="0.2">
      <c r="A421">
        <v>17</v>
      </c>
      <c r="B421">
        <v>1</v>
      </c>
      <c r="C421">
        <f>ROW(SmtRes!A190)</f>
        <v>190</v>
      </c>
      <c r="D421">
        <f>ROW(EtalonRes!A198)</f>
        <v>198</v>
      </c>
      <c r="E421" t="s">
        <v>17</v>
      </c>
      <c r="F421" t="s">
        <v>385</v>
      </c>
      <c r="G421" t="s">
        <v>386</v>
      </c>
      <c r="H421" t="s">
        <v>20</v>
      </c>
      <c r="I421">
        <v>4</v>
      </c>
      <c r="J421">
        <v>0</v>
      </c>
      <c r="K421">
        <v>4</v>
      </c>
      <c r="O421">
        <f t="shared" ref="O421:O445" si="344">ROUND(CP421,2)</f>
        <v>138984.99</v>
      </c>
      <c r="P421">
        <f t="shared" ref="P421:P445" si="345">ROUND((ROUND((AC421*AW421*I421),2)*BC421),2)</f>
        <v>684.04</v>
      </c>
      <c r="Q421">
        <f>(ROUND((ROUND((((ET421*1.15))*AV421*I421),2)*BB421),2)+ROUND((ROUND(((AE421-((EU421*1.15)))*AV421*I421),2)*BS421),2))</f>
        <v>92682.92</v>
      </c>
      <c r="R421">
        <f t="shared" ref="R421:R445" si="346">ROUND((ROUND((AE421*AV421*I421),2)*BS421),2)</f>
        <v>40377.89</v>
      </c>
      <c r="S421">
        <f t="shared" ref="S421:S445" si="347">ROUND((ROUND((AF421*AV421*I421),2)*BA421),2)</f>
        <v>45618.03</v>
      </c>
      <c r="T421">
        <f t="shared" ref="T421:T445" si="348">ROUND(CU421*I421,2)</f>
        <v>0</v>
      </c>
      <c r="U421">
        <f t="shared" ref="U421:U445" si="349">CV421*I421</f>
        <v>138.70655999999997</v>
      </c>
      <c r="V421">
        <f t="shared" ref="V421:V445" si="350">CW421*I421</f>
        <v>0</v>
      </c>
      <c r="W421">
        <f t="shared" ref="W421:W445" si="351">ROUND(CX421*I421,2)</f>
        <v>0</v>
      </c>
      <c r="X421">
        <f t="shared" ref="X421:X445" si="352">ROUND(CY421,2)</f>
        <v>41968.59</v>
      </c>
      <c r="Y421">
        <f t="shared" ref="Y421:Y445" si="353">ROUND(CZ421,2)</f>
        <v>19615.75</v>
      </c>
      <c r="AA421">
        <v>109151981</v>
      </c>
      <c r="AB421">
        <f t="shared" ref="AB421:AB445" si="354">ROUND((AC421+AD421+AF421),6)</f>
        <v>2698.3995</v>
      </c>
      <c r="AC421">
        <f t="shared" ref="AC421:AC445" si="355">ROUND((ES421),6)</f>
        <v>24.5</v>
      </c>
      <c r="AD421">
        <f>ROUND(((((ET421*1.15))-((EU421*1.15)))+AE421),6)</f>
        <v>2255.9205000000002</v>
      </c>
      <c r="AE421">
        <f>ROUND(((EU421*1.15)),6)</f>
        <v>369.9665</v>
      </c>
      <c r="AF421">
        <f>ROUND(((EV421*1.15)),6)</f>
        <v>417.97899999999998</v>
      </c>
      <c r="AG421">
        <f t="shared" ref="AG421:AG445" si="356">ROUND((AP421),6)</f>
        <v>0</v>
      </c>
      <c r="AH421">
        <f>((EW421*1.15))</f>
        <v>33.119999999999997</v>
      </c>
      <c r="AI421">
        <f>((EX421*1.15))</f>
        <v>0</v>
      </c>
      <c r="AJ421">
        <f t="shared" ref="AJ421:AJ445" si="357">(AS421)</f>
        <v>0</v>
      </c>
      <c r="AK421">
        <v>2349.63</v>
      </c>
      <c r="AL421">
        <v>24.5</v>
      </c>
      <c r="AM421">
        <v>1961.67</v>
      </c>
      <c r="AN421">
        <v>321.70999999999998</v>
      </c>
      <c r="AO421">
        <v>363.46</v>
      </c>
      <c r="AP421">
        <v>0</v>
      </c>
      <c r="AQ421">
        <v>28.8</v>
      </c>
      <c r="AR421">
        <v>0</v>
      </c>
      <c r="AS421">
        <v>0</v>
      </c>
      <c r="AT421">
        <v>92</v>
      </c>
      <c r="AU421">
        <v>43</v>
      </c>
      <c r="AV421">
        <v>1.0469999999999999</v>
      </c>
      <c r="AW421">
        <v>1</v>
      </c>
      <c r="AZ421">
        <v>1</v>
      </c>
      <c r="BA421">
        <v>26.06</v>
      </c>
      <c r="BB421">
        <v>9.81</v>
      </c>
      <c r="BC421">
        <v>6.98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387</v>
      </c>
      <c r="BM421">
        <v>317</v>
      </c>
      <c r="BN421">
        <v>0</v>
      </c>
      <c r="BO421" t="s">
        <v>385</v>
      </c>
      <c r="BP421">
        <v>1</v>
      </c>
      <c r="BQ421">
        <v>40</v>
      </c>
      <c r="BR421">
        <v>0</v>
      </c>
      <c r="BS421">
        <v>26.06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92</v>
      </c>
      <c r="CA421">
        <v>43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1124</v>
      </c>
      <c r="CO421">
        <v>0</v>
      </c>
      <c r="CP421">
        <f t="shared" ref="CP421:CP445" si="358">(P421+Q421+S421)</f>
        <v>138984.99</v>
      </c>
      <c r="CQ421">
        <f t="shared" ref="CQ421:CQ445" si="359">ROUND((ROUND((AC421*AW421*1),2)*BC421),2)</f>
        <v>171.01</v>
      </c>
      <c r="CR421">
        <f>(ROUND((ROUND((((ET421*1.15))*AV421*1),2)*BB421),2)+ROUND((ROUND(((AE421-((EU421*1.15)))*AV421*1),2)*BS421),2))</f>
        <v>23170.73</v>
      </c>
      <c r="CS421">
        <f t="shared" ref="CS421:CS445" si="360">ROUND((ROUND((AE421*AV421*1),2)*BS421),2)</f>
        <v>10094.34</v>
      </c>
      <c r="CT421">
        <f t="shared" ref="CT421:CT445" si="361">ROUND((ROUND((AF421*AV421*1),2)*BA421),2)</f>
        <v>11404.38</v>
      </c>
      <c r="CU421">
        <f t="shared" ref="CU421:CU445" si="362">AG421</f>
        <v>0</v>
      </c>
      <c r="CV421">
        <f t="shared" ref="CV421:CV445" si="363">(AH421*AV421)</f>
        <v>34.676639999999992</v>
      </c>
      <c r="CW421">
        <f t="shared" ref="CW421:CW445" si="364">AI421</f>
        <v>0</v>
      </c>
      <c r="CX421">
        <f t="shared" ref="CX421:CX445" si="365">AJ421</f>
        <v>0</v>
      </c>
      <c r="CY421">
        <f t="shared" ref="CY421:CY445" si="366">S421*(BZ421/100)</f>
        <v>41968.587599999999</v>
      </c>
      <c r="CZ421">
        <f t="shared" ref="CZ421:CZ445" si="367">S421*(CA421/100)</f>
        <v>19615.752899999999</v>
      </c>
      <c r="DC421" t="s">
        <v>3</v>
      </c>
      <c r="DD421" t="s">
        <v>3</v>
      </c>
      <c r="DE421" t="s">
        <v>134</v>
      </c>
      <c r="DF421" t="s">
        <v>134</v>
      </c>
      <c r="DG421" t="s">
        <v>134</v>
      </c>
      <c r="DH421" t="s">
        <v>3</v>
      </c>
      <c r="DI421" t="s">
        <v>134</v>
      </c>
      <c r="DJ421" t="s">
        <v>134</v>
      </c>
      <c r="DK421" t="s">
        <v>3</v>
      </c>
      <c r="DL421" t="s">
        <v>3</v>
      </c>
      <c r="DM421" t="s">
        <v>3</v>
      </c>
      <c r="DN421">
        <v>112</v>
      </c>
      <c r="DO421">
        <v>70</v>
      </c>
      <c r="DP421">
        <v>1.0469999999999999</v>
      </c>
      <c r="DQ421">
        <v>1</v>
      </c>
      <c r="DU421">
        <v>1013</v>
      </c>
      <c r="DV421" t="s">
        <v>20</v>
      </c>
      <c r="DW421" t="s">
        <v>20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107204597</v>
      </c>
      <c r="EF421">
        <v>40</v>
      </c>
      <c r="EG421" t="s">
        <v>24</v>
      </c>
      <c r="EH421">
        <v>0</v>
      </c>
      <c r="EI421" t="s">
        <v>3</v>
      </c>
      <c r="EJ421">
        <v>2</v>
      </c>
      <c r="EK421">
        <v>317</v>
      </c>
      <c r="EL421" t="s">
        <v>25</v>
      </c>
      <c r="EM421" t="s">
        <v>26</v>
      </c>
      <c r="EO421" t="s">
        <v>388</v>
      </c>
      <c r="EQ421">
        <v>131584</v>
      </c>
      <c r="ER421">
        <v>2349.63</v>
      </c>
      <c r="ES421">
        <v>24.5</v>
      </c>
      <c r="ET421">
        <v>1961.67</v>
      </c>
      <c r="EU421">
        <v>321.70999999999998</v>
      </c>
      <c r="EV421">
        <v>363.46</v>
      </c>
      <c r="EW421">
        <v>28.8</v>
      </c>
      <c r="EX421">
        <v>0</v>
      </c>
      <c r="EY421">
        <v>0</v>
      </c>
      <c r="FQ421">
        <v>0</v>
      </c>
      <c r="FR421">
        <f t="shared" ref="FR421:FR445" si="368">ROUND(IF(AND(BH421=3,BI421=3),P421,0),2)</f>
        <v>0</v>
      </c>
      <c r="FS421">
        <v>0</v>
      </c>
      <c r="FX421">
        <v>112</v>
      </c>
      <c r="FY421">
        <v>70</v>
      </c>
      <c r="GA421" t="s">
        <v>3</v>
      </c>
      <c r="GD421">
        <v>0</v>
      </c>
      <c r="GF421">
        <v>-196832780</v>
      </c>
      <c r="GG421">
        <v>2</v>
      </c>
      <c r="GH421">
        <v>1</v>
      </c>
      <c r="GI421">
        <v>2</v>
      </c>
      <c r="GJ421">
        <v>0</v>
      </c>
      <c r="GK421">
        <f>ROUND(R421*(R12)/100,2)</f>
        <v>64604.62</v>
      </c>
      <c r="GL421">
        <f t="shared" ref="GL421:GL445" si="369">ROUND(IF(AND(BH421=3,BI421=3,FS421&lt;&gt;0),P421,0),2)</f>
        <v>0</v>
      </c>
      <c r="GM421">
        <f t="shared" ref="GM421:GM445" si="370">ROUND(O421+X421+Y421+GK421,2)+GX421</f>
        <v>265173.95</v>
      </c>
      <c r="GN421">
        <f t="shared" ref="GN421:GN445" si="371">IF(OR(BI421=0,BI421=1),ROUND(O421+X421+Y421+GK421,2),0)</f>
        <v>0</v>
      </c>
      <c r="GO421">
        <f t="shared" ref="GO421:GO445" si="372">IF(BI421=2,ROUND(O421+X421+Y421+GK421,2),0)</f>
        <v>265173.95</v>
      </c>
      <c r="GP421">
        <f t="shared" ref="GP421:GP445" si="373">IF(BI421=4,ROUND(O421+X421+Y421+GK421,2)+GX421,0)</f>
        <v>0</v>
      </c>
      <c r="GR421">
        <v>0</v>
      </c>
      <c r="GS421">
        <v>3</v>
      </c>
      <c r="GT421">
        <v>0</v>
      </c>
      <c r="GU421" t="s">
        <v>3</v>
      </c>
      <c r="GV421">
        <f t="shared" ref="GV421:GV445" si="374">ROUND((GT421),6)</f>
        <v>0</v>
      </c>
      <c r="GW421">
        <v>1</v>
      </c>
      <c r="GX421">
        <f t="shared" ref="GX421:GX445" si="375">ROUND(HC421*I421,2)</f>
        <v>0</v>
      </c>
      <c r="HA421">
        <v>0</v>
      </c>
      <c r="HB421">
        <v>0</v>
      </c>
      <c r="HC421">
        <f t="shared" ref="HC421:HC445" si="376">GV421*GW421</f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1</v>
      </c>
      <c r="C422">
        <f>ROW(SmtRes!A191)</f>
        <v>191</v>
      </c>
      <c r="D422">
        <f>ROW(EtalonRes!A199)</f>
        <v>199</v>
      </c>
      <c r="E422" t="s">
        <v>28</v>
      </c>
      <c r="F422" t="s">
        <v>18</v>
      </c>
      <c r="G422" t="s">
        <v>19</v>
      </c>
      <c r="H422" t="s">
        <v>20</v>
      </c>
      <c r="I422">
        <v>2</v>
      </c>
      <c r="J422">
        <v>0</v>
      </c>
      <c r="K422">
        <v>2</v>
      </c>
      <c r="O422">
        <f t="shared" si="344"/>
        <v>37809.21</v>
      </c>
      <c r="P422">
        <f t="shared" si="345"/>
        <v>3879.48</v>
      </c>
      <c r="Q422">
        <f>(ROUND((ROUND((((ET422*1.15))*AV422*I422),2)*BB422),2)+ROUND((ROUND(((AE422-((EU422*1.15)))*AV422*I422),2)*BS422),2))</f>
        <v>12071.38</v>
      </c>
      <c r="R422">
        <f t="shared" si="346"/>
        <v>6563.47</v>
      </c>
      <c r="S422">
        <f t="shared" si="347"/>
        <v>21858.35</v>
      </c>
      <c r="T422">
        <f t="shared" si="348"/>
        <v>0</v>
      </c>
      <c r="U422">
        <f t="shared" si="349"/>
        <v>66.463559999999987</v>
      </c>
      <c r="V422">
        <f t="shared" si="350"/>
        <v>0</v>
      </c>
      <c r="W422">
        <f t="shared" si="351"/>
        <v>0</v>
      </c>
      <c r="X422">
        <f t="shared" si="352"/>
        <v>20109.68</v>
      </c>
      <c r="Y422">
        <f t="shared" si="353"/>
        <v>9399.09</v>
      </c>
      <c r="AA422">
        <v>109151981</v>
      </c>
      <c r="AB422">
        <f t="shared" si="354"/>
        <v>1196.405</v>
      </c>
      <c r="AC422">
        <f t="shared" si="355"/>
        <v>277.89999999999998</v>
      </c>
      <c r="AD422">
        <f>ROUND(((((ET422*1.15))-((EU422*1.15)))+AE422),6)</f>
        <v>517.94849999999997</v>
      </c>
      <c r="AE422">
        <f>ROUND(((EU422*1.15)),6)</f>
        <v>120.27849999999999</v>
      </c>
      <c r="AF422">
        <f>ROUND(((EV422*1.15)),6)</f>
        <v>400.55650000000003</v>
      </c>
      <c r="AG422">
        <f t="shared" si="356"/>
        <v>0</v>
      </c>
      <c r="AH422">
        <f>((EW422*1.15))</f>
        <v>31.74</v>
      </c>
      <c r="AI422">
        <f>((EX422*1.15))</f>
        <v>0</v>
      </c>
      <c r="AJ422">
        <f t="shared" si="357"/>
        <v>0</v>
      </c>
      <c r="AK422">
        <v>1076.5999999999999</v>
      </c>
      <c r="AL422">
        <v>277.89999999999998</v>
      </c>
      <c r="AM422">
        <v>450.39</v>
      </c>
      <c r="AN422">
        <v>104.59</v>
      </c>
      <c r="AO422">
        <v>348.31</v>
      </c>
      <c r="AP422">
        <v>0</v>
      </c>
      <c r="AQ422">
        <v>27.6</v>
      </c>
      <c r="AR422">
        <v>0</v>
      </c>
      <c r="AS422">
        <v>0</v>
      </c>
      <c r="AT422">
        <v>92</v>
      </c>
      <c r="AU422">
        <v>43</v>
      </c>
      <c r="AV422">
        <v>1.0469999999999999</v>
      </c>
      <c r="AW422">
        <v>1</v>
      </c>
      <c r="AZ422">
        <v>1</v>
      </c>
      <c r="BA422">
        <v>26.06</v>
      </c>
      <c r="BB422">
        <v>11.13</v>
      </c>
      <c r="BC422">
        <v>6.98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21</v>
      </c>
      <c r="BM422">
        <v>317</v>
      </c>
      <c r="BN422">
        <v>0</v>
      </c>
      <c r="BO422" t="s">
        <v>18</v>
      </c>
      <c r="BP422">
        <v>1</v>
      </c>
      <c r="BQ422">
        <v>40</v>
      </c>
      <c r="BR422">
        <v>0</v>
      </c>
      <c r="BS422">
        <v>26.06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92</v>
      </c>
      <c r="CA422">
        <v>43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1124</v>
      </c>
      <c r="CO422">
        <v>0</v>
      </c>
      <c r="CP422">
        <f t="shared" si="358"/>
        <v>37809.21</v>
      </c>
      <c r="CQ422">
        <f t="shared" si="359"/>
        <v>1939.74</v>
      </c>
      <c r="CR422">
        <f>(ROUND((ROUND((((ET422*1.15))*AV422*1),2)*BB422),2)+ROUND((ROUND(((AE422-((EU422*1.15)))*AV422*1),2)*BS422),2))</f>
        <v>6035.69</v>
      </c>
      <c r="CS422">
        <f t="shared" si="360"/>
        <v>3281.74</v>
      </c>
      <c r="CT422">
        <f t="shared" si="361"/>
        <v>10929.04</v>
      </c>
      <c r="CU422">
        <f t="shared" si="362"/>
        <v>0</v>
      </c>
      <c r="CV422">
        <f t="shared" si="363"/>
        <v>33.231779999999993</v>
      </c>
      <c r="CW422">
        <f t="shared" si="364"/>
        <v>0</v>
      </c>
      <c r="CX422">
        <f t="shared" si="365"/>
        <v>0</v>
      </c>
      <c r="CY422">
        <f t="shared" si="366"/>
        <v>20109.682000000001</v>
      </c>
      <c r="CZ422">
        <f t="shared" si="367"/>
        <v>9399.0904999999984</v>
      </c>
      <c r="DC422" t="s">
        <v>3</v>
      </c>
      <c r="DD422" t="s">
        <v>3</v>
      </c>
      <c r="DE422" t="s">
        <v>134</v>
      </c>
      <c r="DF422" t="s">
        <v>134</v>
      </c>
      <c r="DG422" t="s">
        <v>134</v>
      </c>
      <c r="DH422" t="s">
        <v>3</v>
      </c>
      <c r="DI422" t="s">
        <v>134</v>
      </c>
      <c r="DJ422" t="s">
        <v>134</v>
      </c>
      <c r="DK422" t="s">
        <v>3</v>
      </c>
      <c r="DL422" t="s">
        <v>3</v>
      </c>
      <c r="DM422" t="s">
        <v>3</v>
      </c>
      <c r="DN422">
        <v>112</v>
      </c>
      <c r="DO422">
        <v>70</v>
      </c>
      <c r="DP422">
        <v>1.0469999999999999</v>
      </c>
      <c r="DQ422">
        <v>1</v>
      </c>
      <c r="DU422">
        <v>1013</v>
      </c>
      <c r="DV422" t="s">
        <v>20</v>
      </c>
      <c r="DW422" t="s">
        <v>20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107204597</v>
      </c>
      <c r="EF422">
        <v>40</v>
      </c>
      <c r="EG422" t="s">
        <v>24</v>
      </c>
      <c r="EH422">
        <v>0</v>
      </c>
      <c r="EI422" t="s">
        <v>3</v>
      </c>
      <c r="EJ422">
        <v>2</v>
      </c>
      <c r="EK422">
        <v>317</v>
      </c>
      <c r="EL422" t="s">
        <v>25</v>
      </c>
      <c r="EM422" t="s">
        <v>26</v>
      </c>
      <c r="EO422" t="s">
        <v>388</v>
      </c>
      <c r="EQ422">
        <v>131584</v>
      </c>
      <c r="ER422">
        <v>1076.5999999999999</v>
      </c>
      <c r="ES422">
        <v>277.89999999999998</v>
      </c>
      <c r="ET422">
        <v>450.39</v>
      </c>
      <c r="EU422">
        <v>104.59</v>
      </c>
      <c r="EV422">
        <v>348.31</v>
      </c>
      <c r="EW422">
        <v>27.6</v>
      </c>
      <c r="EX422">
        <v>0</v>
      </c>
      <c r="EY422">
        <v>0</v>
      </c>
      <c r="FQ422">
        <v>0</v>
      </c>
      <c r="FR422">
        <f t="shared" si="368"/>
        <v>0</v>
      </c>
      <c r="FS422">
        <v>0</v>
      </c>
      <c r="FX422">
        <v>112</v>
      </c>
      <c r="FY422">
        <v>70</v>
      </c>
      <c r="GA422" t="s">
        <v>3</v>
      </c>
      <c r="GD422">
        <v>0</v>
      </c>
      <c r="GF422">
        <v>2093567973</v>
      </c>
      <c r="GG422">
        <v>2</v>
      </c>
      <c r="GH422">
        <v>1</v>
      </c>
      <c r="GI422">
        <v>2</v>
      </c>
      <c r="GJ422">
        <v>0</v>
      </c>
      <c r="GK422">
        <f>ROUND(R422*(R12)/100,2)</f>
        <v>10501.55</v>
      </c>
      <c r="GL422">
        <f t="shared" si="369"/>
        <v>0</v>
      </c>
      <c r="GM422">
        <f t="shared" si="370"/>
        <v>77819.53</v>
      </c>
      <c r="GN422">
        <f t="shared" si="371"/>
        <v>0</v>
      </c>
      <c r="GO422">
        <f t="shared" si="372"/>
        <v>77819.53</v>
      </c>
      <c r="GP422">
        <f t="shared" si="373"/>
        <v>0</v>
      </c>
      <c r="GR422">
        <v>0</v>
      </c>
      <c r="GS422">
        <v>3</v>
      </c>
      <c r="GT422">
        <v>0</v>
      </c>
      <c r="GU422" t="s">
        <v>3</v>
      </c>
      <c r="GV422">
        <f t="shared" si="374"/>
        <v>0</v>
      </c>
      <c r="GW422">
        <v>1</v>
      </c>
      <c r="GX422">
        <f t="shared" si="375"/>
        <v>0</v>
      </c>
      <c r="HA422">
        <v>0</v>
      </c>
      <c r="HB422">
        <v>0</v>
      </c>
      <c r="HC422">
        <f t="shared" si="376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1</v>
      </c>
      <c r="E423" t="s">
        <v>33</v>
      </c>
      <c r="F423" t="s">
        <v>389</v>
      </c>
      <c r="G423" t="s">
        <v>390</v>
      </c>
      <c r="H423" t="s">
        <v>169</v>
      </c>
      <c r="I423">
        <v>5.2999999999999999E-2</v>
      </c>
      <c r="J423">
        <v>0</v>
      </c>
      <c r="K423">
        <v>5.2999999999999999E-2</v>
      </c>
      <c r="O423">
        <f t="shared" si="344"/>
        <v>49270.47</v>
      </c>
      <c r="P423">
        <f t="shared" si="345"/>
        <v>49270.47</v>
      </c>
      <c r="Q423">
        <f>(ROUND((ROUND(((ET423)*AV423*I423),2)*BB423),2)+ROUND((ROUND(((AE423-(EU423))*AV423*I423),2)*BS423),2))</f>
        <v>0</v>
      </c>
      <c r="R423">
        <f t="shared" si="346"/>
        <v>0</v>
      </c>
      <c r="S423">
        <f t="shared" si="347"/>
        <v>0</v>
      </c>
      <c r="T423">
        <f t="shared" si="348"/>
        <v>0</v>
      </c>
      <c r="U423">
        <f t="shared" si="349"/>
        <v>0</v>
      </c>
      <c r="V423">
        <f t="shared" si="350"/>
        <v>0</v>
      </c>
      <c r="W423">
        <f t="shared" si="351"/>
        <v>0</v>
      </c>
      <c r="X423">
        <f t="shared" si="352"/>
        <v>0</v>
      </c>
      <c r="Y423">
        <f t="shared" si="353"/>
        <v>0</v>
      </c>
      <c r="AA423">
        <v>109151981</v>
      </c>
      <c r="AB423">
        <f t="shared" si="354"/>
        <v>38351.089999999997</v>
      </c>
      <c r="AC423">
        <f t="shared" si="355"/>
        <v>38351.089999999997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356"/>
        <v>0</v>
      </c>
      <c r="AH423">
        <f>(EW423)</f>
        <v>0</v>
      </c>
      <c r="AI423">
        <f>(EX423)</f>
        <v>0</v>
      </c>
      <c r="AJ423">
        <f t="shared" si="357"/>
        <v>0</v>
      </c>
      <c r="AK423">
        <v>38351.089999999997</v>
      </c>
      <c r="AL423">
        <v>38351.089999999997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24.24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391</v>
      </c>
      <c r="BM423">
        <v>1618</v>
      </c>
      <c r="BN423">
        <v>0</v>
      </c>
      <c r="BO423" t="s">
        <v>389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58"/>
        <v>49270.47</v>
      </c>
      <c r="CQ423">
        <f t="shared" si="359"/>
        <v>929630.42</v>
      </c>
      <c r="CR423">
        <f>(ROUND((ROUND(((ET423)*AV423*1),2)*BB423),2)+ROUND((ROUND(((AE423-(EU423))*AV423*1),2)*BS423),2))</f>
        <v>0</v>
      </c>
      <c r="CS423">
        <f t="shared" si="360"/>
        <v>0</v>
      </c>
      <c r="CT423">
        <f t="shared" si="361"/>
        <v>0</v>
      </c>
      <c r="CU423">
        <f t="shared" si="362"/>
        <v>0</v>
      </c>
      <c r="CV423">
        <f t="shared" si="363"/>
        <v>0</v>
      </c>
      <c r="CW423">
        <f t="shared" si="364"/>
        <v>0</v>
      </c>
      <c r="CX423">
        <f t="shared" si="365"/>
        <v>0</v>
      </c>
      <c r="CY423">
        <f t="shared" si="366"/>
        <v>0</v>
      </c>
      <c r="CZ423">
        <f t="shared" si="367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169</v>
      </c>
      <c r="DW423" t="s">
        <v>169</v>
      </c>
      <c r="DX423">
        <v>1000</v>
      </c>
      <c r="DZ423" t="s">
        <v>3</v>
      </c>
      <c r="EA423" t="s">
        <v>3</v>
      </c>
      <c r="EB423" t="s">
        <v>3</v>
      </c>
      <c r="EC423" t="s">
        <v>3</v>
      </c>
      <c r="EE423">
        <v>107205898</v>
      </c>
      <c r="EF423">
        <v>201</v>
      </c>
      <c r="EG423" t="s">
        <v>392</v>
      </c>
      <c r="EH423">
        <v>0</v>
      </c>
      <c r="EI423" t="s">
        <v>3</v>
      </c>
      <c r="EJ423">
        <v>2</v>
      </c>
      <c r="EK423">
        <v>1618</v>
      </c>
      <c r="EL423" t="s">
        <v>393</v>
      </c>
      <c r="EM423" t="s">
        <v>394</v>
      </c>
      <c r="EO423" t="s">
        <v>3</v>
      </c>
      <c r="EQ423">
        <v>131072</v>
      </c>
      <c r="ER423">
        <v>38351.089999999997</v>
      </c>
      <c r="ES423">
        <v>38351.089999999997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368"/>
        <v>0</v>
      </c>
      <c r="FS423">
        <v>0</v>
      </c>
      <c r="FX423">
        <v>0</v>
      </c>
      <c r="FY423">
        <v>0</v>
      </c>
      <c r="GA423" t="s">
        <v>3</v>
      </c>
      <c r="GD423">
        <v>0</v>
      </c>
      <c r="GF423">
        <v>349356931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 t="shared" si="369"/>
        <v>0</v>
      </c>
      <c r="GM423">
        <f t="shared" si="370"/>
        <v>49270.47</v>
      </c>
      <c r="GN423">
        <f t="shared" si="371"/>
        <v>0</v>
      </c>
      <c r="GO423">
        <f t="shared" si="372"/>
        <v>49270.47</v>
      </c>
      <c r="GP423">
        <f t="shared" si="373"/>
        <v>0</v>
      </c>
      <c r="GR423">
        <v>0</v>
      </c>
      <c r="GS423">
        <v>3</v>
      </c>
      <c r="GT423">
        <v>0</v>
      </c>
      <c r="GU423" t="s">
        <v>3</v>
      </c>
      <c r="GV423">
        <f t="shared" si="374"/>
        <v>0</v>
      </c>
      <c r="GW423">
        <v>1</v>
      </c>
      <c r="GX423">
        <f t="shared" si="375"/>
        <v>0</v>
      </c>
      <c r="HA423">
        <v>0</v>
      </c>
      <c r="HB423">
        <v>0</v>
      </c>
      <c r="HC423">
        <f t="shared" si="376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17</v>
      </c>
      <c r="B424">
        <v>1</v>
      </c>
      <c r="C424">
        <f>ROW(SmtRes!A192)</f>
        <v>192</v>
      </c>
      <c r="D424">
        <f>ROW(EtalonRes!A200)</f>
        <v>200</v>
      </c>
      <c r="E424" t="s">
        <v>37</v>
      </c>
      <c r="F424" t="s">
        <v>395</v>
      </c>
      <c r="G424" t="s">
        <v>396</v>
      </c>
      <c r="H424" t="s">
        <v>40</v>
      </c>
      <c r="I424">
        <v>3.6</v>
      </c>
      <c r="J424">
        <v>0</v>
      </c>
      <c r="K424">
        <v>3.6</v>
      </c>
      <c r="O424">
        <f t="shared" si="344"/>
        <v>13762.16</v>
      </c>
      <c r="P424">
        <f t="shared" si="345"/>
        <v>260.35000000000002</v>
      </c>
      <c r="Q424">
        <f>(ROUND((ROUND((((ET424*1.15))*AV424*I424),2)*BB424),2)+ROUND((ROUND(((AE424-((EU424*1.15)))*AV424*I424),2)*BS424),2))</f>
        <v>5939.2</v>
      </c>
      <c r="R424">
        <f t="shared" si="346"/>
        <v>2285.1999999999998</v>
      </c>
      <c r="S424">
        <f t="shared" si="347"/>
        <v>7562.61</v>
      </c>
      <c r="T424">
        <f t="shared" si="348"/>
        <v>0</v>
      </c>
      <c r="U424">
        <f t="shared" si="349"/>
        <v>22.323087000000001</v>
      </c>
      <c r="V424">
        <f t="shared" si="350"/>
        <v>0</v>
      </c>
      <c r="W424">
        <f t="shared" si="351"/>
        <v>0</v>
      </c>
      <c r="X424">
        <f t="shared" si="352"/>
        <v>6957.6</v>
      </c>
      <c r="Y424">
        <f t="shared" si="353"/>
        <v>3251.92</v>
      </c>
      <c r="AA424">
        <v>109151981</v>
      </c>
      <c r="AB424">
        <f t="shared" si="354"/>
        <v>257.14999999999998</v>
      </c>
      <c r="AC424">
        <f t="shared" si="355"/>
        <v>10.36</v>
      </c>
      <c r="AD424">
        <f>ROUND(((((ET424*1.15))-((EU424*1.15)))+AE424),6)</f>
        <v>169.79750000000001</v>
      </c>
      <c r="AE424">
        <f t="shared" ref="AE424:AF426" si="377">ROUND(((EU424*1.15)),6)</f>
        <v>23.264500000000002</v>
      </c>
      <c r="AF424">
        <f t="shared" si="377"/>
        <v>76.992500000000007</v>
      </c>
      <c r="AG424">
        <f t="shared" si="356"/>
        <v>0</v>
      </c>
      <c r="AH424">
        <f t="shared" ref="AH424:AI426" si="378">((EW424*1.15))</f>
        <v>5.9225000000000003</v>
      </c>
      <c r="AI424">
        <f t="shared" si="378"/>
        <v>0</v>
      </c>
      <c r="AJ424">
        <f t="shared" si="357"/>
        <v>0</v>
      </c>
      <c r="AK424">
        <v>224.96</v>
      </c>
      <c r="AL424">
        <v>10.36</v>
      </c>
      <c r="AM424">
        <v>147.65</v>
      </c>
      <c r="AN424">
        <v>20.23</v>
      </c>
      <c r="AO424">
        <v>66.95</v>
      </c>
      <c r="AP424">
        <v>0</v>
      </c>
      <c r="AQ424">
        <v>5.15</v>
      </c>
      <c r="AR424">
        <v>0</v>
      </c>
      <c r="AS424">
        <v>0</v>
      </c>
      <c r="AT424">
        <v>92</v>
      </c>
      <c r="AU424">
        <v>43</v>
      </c>
      <c r="AV424">
        <v>1.0469999999999999</v>
      </c>
      <c r="AW424">
        <v>1</v>
      </c>
      <c r="AZ424">
        <v>1</v>
      </c>
      <c r="BA424">
        <v>26.06</v>
      </c>
      <c r="BB424">
        <v>9.2799999999999994</v>
      </c>
      <c r="BC424">
        <v>6.98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397</v>
      </c>
      <c r="BM424">
        <v>333</v>
      </c>
      <c r="BN424">
        <v>0</v>
      </c>
      <c r="BO424" t="s">
        <v>395</v>
      </c>
      <c r="BP424">
        <v>1</v>
      </c>
      <c r="BQ424">
        <v>40</v>
      </c>
      <c r="BR424">
        <v>0</v>
      </c>
      <c r="BS424">
        <v>26.06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92</v>
      </c>
      <c r="CA424">
        <v>43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1124</v>
      </c>
      <c r="CO424">
        <v>0</v>
      </c>
      <c r="CP424">
        <f t="shared" si="358"/>
        <v>13762.16</v>
      </c>
      <c r="CQ424">
        <f t="shared" si="359"/>
        <v>72.31</v>
      </c>
      <c r="CR424">
        <f>(ROUND((ROUND((((ET424*1.15))*AV424*1),2)*BB424),2)+ROUND((ROUND(((AE424-((EU424*1.15)))*AV424*1),2)*BS424),2))</f>
        <v>1649.8</v>
      </c>
      <c r="CS424">
        <f t="shared" si="360"/>
        <v>634.82000000000005</v>
      </c>
      <c r="CT424">
        <f t="shared" si="361"/>
        <v>2100.6999999999998</v>
      </c>
      <c r="CU424">
        <f t="shared" si="362"/>
        <v>0</v>
      </c>
      <c r="CV424">
        <f t="shared" si="363"/>
        <v>6.2008574999999997</v>
      </c>
      <c r="CW424">
        <f t="shared" si="364"/>
        <v>0</v>
      </c>
      <c r="CX424">
        <f t="shared" si="365"/>
        <v>0</v>
      </c>
      <c r="CY424">
        <f t="shared" si="366"/>
        <v>6957.6012000000001</v>
      </c>
      <c r="CZ424">
        <f t="shared" si="367"/>
        <v>3251.9222999999997</v>
      </c>
      <c r="DC424" t="s">
        <v>3</v>
      </c>
      <c r="DD424" t="s">
        <v>3</v>
      </c>
      <c r="DE424" t="s">
        <v>134</v>
      </c>
      <c r="DF424" t="s">
        <v>134</v>
      </c>
      <c r="DG424" t="s">
        <v>134</v>
      </c>
      <c r="DH424" t="s">
        <v>3</v>
      </c>
      <c r="DI424" t="s">
        <v>134</v>
      </c>
      <c r="DJ424" t="s">
        <v>134</v>
      </c>
      <c r="DK424" t="s">
        <v>3</v>
      </c>
      <c r="DL424" t="s">
        <v>3</v>
      </c>
      <c r="DM424" t="s">
        <v>3</v>
      </c>
      <c r="DN424">
        <v>112</v>
      </c>
      <c r="DO424">
        <v>70</v>
      </c>
      <c r="DP424">
        <v>1.0469999999999999</v>
      </c>
      <c r="DQ424">
        <v>1</v>
      </c>
      <c r="DU424">
        <v>1013</v>
      </c>
      <c r="DV424" t="s">
        <v>40</v>
      </c>
      <c r="DW424" t="s">
        <v>40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107204613</v>
      </c>
      <c r="EF424">
        <v>40</v>
      </c>
      <c r="EG424" t="s">
        <v>24</v>
      </c>
      <c r="EH424">
        <v>0</v>
      </c>
      <c r="EI424" t="s">
        <v>3</v>
      </c>
      <c r="EJ424">
        <v>2</v>
      </c>
      <c r="EK424">
        <v>333</v>
      </c>
      <c r="EL424" t="s">
        <v>42</v>
      </c>
      <c r="EM424" t="s">
        <v>43</v>
      </c>
      <c r="EO424" t="s">
        <v>388</v>
      </c>
      <c r="EQ424">
        <v>131584</v>
      </c>
      <c r="ER424">
        <v>224.96</v>
      </c>
      <c r="ES424">
        <v>10.36</v>
      </c>
      <c r="ET424">
        <v>147.65</v>
      </c>
      <c r="EU424">
        <v>20.23</v>
      </c>
      <c r="EV424">
        <v>66.95</v>
      </c>
      <c r="EW424">
        <v>5.15</v>
      </c>
      <c r="EX424">
        <v>0</v>
      </c>
      <c r="EY424">
        <v>0</v>
      </c>
      <c r="FQ424">
        <v>0</v>
      </c>
      <c r="FR424">
        <f t="shared" si="368"/>
        <v>0</v>
      </c>
      <c r="FS424">
        <v>0</v>
      </c>
      <c r="FX424">
        <v>112</v>
      </c>
      <c r="FY424">
        <v>70</v>
      </c>
      <c r="GA424" t="s">
        <v>3</v>
      </c>
      <c r="GD424">
        <v>0</v>
      </c>
      <c r="GF424">
        <v>-1544325711</v>
      </c>
      <c r="GG424">
        <v>2</v>
      </c>
      <c r="GH424">
        <v>1</v>
      </c>
      <c r="GI424">
        <v>2</v>
      </c>
      <c r="GJ424">
        <v>0</v>
      </c>
      <c r="GK424">
        <f>ROUND(R424*(R12)/100,2)</f>
        <v>3656.32</v>
      </c>
      <c r="GL424">
        <f t="shared" si="369"/>
        <v>0</v>
      </c>
      <c r="GM424">
        <f t="shared" si="370"/>
        <v>27628</v>
      </c>
      <c r="GN424">
        <f t="shared" si="371"/>
        <v>0</v>
      </c>
      <c r="GO424">
        <f t="shared" si="372"/>
        <v>27628</v>
      </c>
      <c r="GP424">
        <f t="shared" si="373"/>
        <v>0</v>
      </c>
      <c r="GR424">
        <v>0</v>
      </c>
      <c r="GS424">
        <v>3</v>
      </c>
      <c r="GT424">
        <v>0</v>
      </c>
      <c r="GU424" t="s">
        <v>3</v>
      </c>
      <c r="GV424">
        <f t="shared" si="374"/>
        <v>0</v>
      </c>
      <c r="GW424">
        <v>1</v>
      </c>
      <c r="GX424">
        <f t="shared" si="375"/>
        <v>0</v>
      </c>
      <c r="HA424">
        <v>0</v>
      </c>
      <c r="HB424">
        <v>0</v>
      </c>
      <c r="HC424">
        <f t="shared" si="376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1</v>
      </c>
      <c r="C425">
        <f>ROW(SmtRes!A193)</f>
        <v>193</v>
      </c>
      <c r="D425">
        <f>ROW(EtalonRes!A201)</f>
        <v>201</v>
      </c>
      <c r="E425" t="s">
        <v>44</v>
      </c>
      <c r="F425" t="s">
        <v>398</v>
      </c>
      <c r="G425" t="s">
        <v>399</v>
      </c>
      <c r="H425" t="s">
        <v>20</v>
      </c>
      <c r="I425">
        <v>3</v>
      </c>
      <c r="J425">
        <v>0</v>
      </c>
      <c r="K425">
        <v>3</v>
      </c>
      <c r="O425">
        <f t="shared" si="344"/>
        <v>4929.0200000000004</v>
      </c>
      <c r="P425">
        <f t="shared" si="345"/>
        <v>192.02</v>
      </c>
      <c r="Q425">
        <f>(ROUND((ROUND((((ET425*1.15))*AV425*I425),2)*BB425),2)+ROUND((ROUND(((AE425-((EU425*1.15)))*AV425*I425),2)*BS425),2))</f>
        <v>2216.2199999999998</v>
      </c>
      <c r="R425">
        <f t="shared" si="346"/>
        <v>931.91</v>
      </c>
      <c r="S425">
        <f t="shared" si="347"/>
        <v>2520.7800000000002</v>
      </c>
      <c r="T425">
        <f t="shared" si="348"/>
        <v>0</v>
      </c>
      <c r="U425">
        <f t="shared" si="349"/>
        <v>7.4410289999999986</v>
      </c>
      <c r="V425">
        <f t="shared" si="350"/>
        <v>0</v>
      </c>
      <c r="W425">
        <f t="shared" si="351"/>
        <v>0</v>
      </c>
      <c r="X425">
        <f t="shared" si="352"/>
        <v>2319.12</v>
      </c>
      <c r="Y425">
        <f t="shared" si="353"/>
        <v>1083.94</v>
      </c>
      <c r="AA425">
        <v>109151981</v>
      </c>
      <c r="AB425">
        <f t="shared" si="354"/>
        <v>113.084</v>
      </c>
      <c r="AC425">
        <f t="shared" si="355"/>
        <v>9.17</v>
      </c>
      <c r="AD425">
        <f>ROUND(((((ET425*1.15))-((EU425*1.15)))+AE425),6)</f>
        <v>73.117000000000004</v>
      </c>
      <c r="AE425">
        <f t="shared" si="377"/>
        <v>11.385</v>
      </c>
      <c r="AF425">
        <f t="shared" si="377"/>
        <v>30.797000000000001</v>
      </c>
      <c r="AG425">
        <f t="shared" si="356"/>
        <v>0</v>
      </c>
      <c r="AH425">
        <f t="shared" si="378"/>
        <v>2.3689999999999998</v>
      </c>
      <c r="AI425">
        <f t="shared" si="378"/>
        <v>0</v>
      </c>
      <c r="AJ425">
        <f t="shared" si="357"/>
        <v>0</v>
      </c>
      <c r="AK425">
        <v>99.53</v>
      </c>
      <c r="AL425">
        <v>9.17</v>
      </c>
      <c r="AM425">
        <v>63.58</v>
      </c>
      <c r="AN425">
        <v>9.9</v>
      </c>
      <c r="AO425">
        <v>26.78</v>
      </c>
      <c r="AP425">
        <v>0</v>
      </c>
      <c r="AQ425">
        <v>2.06</v>
      </c>
      <c r="AR425">
        <v>0</v>
      </c>
      <c r="AS425">
        <v>0</v>
      </c>
      <c r="AT425">
        <v>92</v>
      </c>
      <c r="AU425">
        <v>43</v>
      </c>
      <c r="AV425">
        <v>1.0469999999999999</v>
      </c>
      <c r="AW425">
        <v>1</v>
      </c>
      <c r="AZ425">
        <v>1</v>
      </c>
      <c r="BA425">
        <v>26.06</v>
      </c>
      <c r="BB425">
        <v>9.65</v>
      </c>
      <c r="BC425">
        <v>6.98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400</v>
      </c>
      <c r="BM425">
        <v>333</v>
      </c>
      <c r="BN425">
        <v>0</v>
      </c>
      <c r="BO425" t="s">
        <v>398</v>
      </c>
      <c r="BP425">
        <v>1</v>
      </c>
      <c r="BQ425">
        <v>40</v>
      </c>
      <c r="BR425">
        <v>0</v>
      </c>
      <c r="BS425">
        <v>26.06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92</v>
      </c>
      <c r="CA425">
        <v>43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1124</v>
      </c>
      <c r="CO425">
        <v>0</v>
      </c>
      <c r="CP425">
        <f t="shared" si="358"/>
        <v>4929.0200000000004</v>
      </c>
      <c r="CQ425">
        <f t="shared" si="359"/>
        <v>64.010000000000005</v>
      </c>
      <c r="CR425">
        <f>(ROUND((ROUND((((ET425*1.15))*AV425*1),2)*BB425),2)+ROUND((ROUND(((AE425-((EU425*1.15)))*AV425*1),2)*BS425),2))</f>
        <v>738.71</v>
      </c>
      <c r="CS425">
        <f t="shared" si="360"/>
        <v>310.64</v>
      </c>
      <c r="CT425">
        <f t="shared" si="361"/>
        <v>840.17</v>
      </c>
      <c r="CU425">
        <f t="shared" si="362"/>
        <v>0</v>
      </c>
      <c r="CV425">
        <f t="shared" si="363"/>
        <v>2.4803429999999995</v>
      </c>
      <c r="CW425">
        <f t="shared" si="364"/>
        <v>0</v>
      </c>
      <c r="CX425">
        <f t="shared" si="365"/>
        <v>0</v>
      </c>
      <c r="CY425">
        <f t="shared" si="366"/>
        <v>2319.1176000000005</v>
      </c>
      <c r="CZ425">
        <f t="shared" si="367"/>
        <v>1083.9354000000001</v>
      </c>
      <c r="DC425" t="s">
        <v>3</v>
      </c>
      <c r="DD425" t="s">
        <v>3</v>
      </c>
      <c r="DE425" t="s">
        <v>134</v>
      </c>
      <c r="DF425" t="s">
        <v>134</v>
      </c>
      <c r="DG425" t="s">
        <v>134</v>
      </c>
      <c r="DH425" t="s">
        <v>3</v>
      </c>
      <c r="DI425" t="s">
        <v>134</v>
      </c>
      <c r="DJ425" t="s">
        <v>134</v>
      </c>
      <c r="DK425" t="s">
        <v>3</v>
      </c>
      <c r="DL425" t="s">
        <v>3</v>
      </c>
      <c r="DM425" t="s">
        <v>3</v>
      </c>
      <c r="DN425">
        <v>112</v>
      </c>
      <c r="DO425">
        <v>70</v>
      </c>
      <c r="DP425">
        <v>1.0469999999999999</v>
      </c>
      <c r="DQ425">
        <v>1</v>
      </c>
      <c r="DU425">
        <v>1013</v>
      </c>
      <c r="DV425" t="s">
        <v>20</v>
      </c>
      <c r="DW425" t="s">
        <v>20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107204613</v>
      </c>
      <c r="EF425">
        <v>40</v>
      </c>
      <c r="EG425" t="s">
        <v>24</v>
      </c>
      <c r="EH425">
        <v>0</v>
      </c>
      <c r="EI425" t="s">
        <v>3</v>
      </c>
      <c r="EJ425">
        <v>2</v>
      </c>
      <c r="EK425">
        <v>333</v>
      </c>
      <c r="EL425" t="s">
        <v>42</v>
      </c>
      <c r="EM425" t="s">
        <v>43</v>
      </c>
      <c r="EO425" t="s">
        <v>388</v>
      </c>
      <c r="EQ425">
        <v>131584</v>
      </c>
      <c r="ER425">
        <v>99.53</v>
      </c>
      <c r="ES425">
        <v>9.17</v>
      </c>
      <c r="ET425">
        <v>63.58</v>
      </c>
      <c r="EU425">
        <v>9.9</v>
      </c>
      <c r="EV425">
        <v>26.78</v>
      </c>
      <c r="EW425">
        <v>2.06</v>
      </c>
      <c r="EX425">
        <v>0</v>
      </c>
      <c r="EY425">
        <v>0</v>
      </c>
      <c r="FQ425">
        <v>0</v>
      </c>
      <c r="FR425">
        <f t="shared" si="368"/>
        <v>0</v>
      </c>
      <c r="FS425">
        <v>0</v>
      </c>
      <c r="FX425">
        <v>112</v>
      </c>
      <c r="FY425">
        <v>70</v>
      </c>
      <c r="GA425" t="s">
        <v>3</v>
      </c>
      <c r="GD425">
        <v>0</v>
      </c>
      <c r="GF425">
        <v>1748784045</v>
      </c>
      <c r="GG425">
        <v>2</v>
      </c>
      <c r="GH425">
        <v>1</v>
      </c>
      <c r="GI425">
        <v>2</v>
      </c>
      <c r="GJ425">
        <v>0</v>
      </c>
      <c r="GK425">
        <f>ROUND(R425*(R12)/100,2)</f>
        <v>1491.06</v>
      </c>
      <c r="GL425">
        <f t="shared" si="369"/>
        <v>0</v>
      </c>
      <c r="GM425">
        <f t="shared" si="370"/>
        <v>9823.14</v>
      </c>
      <c r="GN425">
        <f t="shared" si="371"/>
        <v>0</v>
      </c>
      <c r="GO425">
        <f t="shared" si="372"/>
        <v>9823.14</v>
      </c>
      <c r="GP425">
        <f t="shared" si="373"/>
        <v>0</v>
      </c>
      <c r="GR425">
        <v>0</v>
      </c>
      <c r="GS425">
        <v>3</v>
      </c>
      <c r="GT425">
        <v>0</v>
      </c>
      <c r="GU425" t="s">
        <v>3</v>
      </c>
      <c r="GV425">
        <f t="shared" si="374"/>
        <v>0</v>
      </c>
      <c r="GW425">
        <v>1</v>
      </c>
      <c r="GX425">
        <f t="shared" si="375"/>
        <v>0</v>
      </c>
      <c r="HA425">
        <v>0</v>
      </c>
      <c r="HB425">
        <v>0</v>
      </c>
      <c r="HC425">
        <f t="shared" si="376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1</v>
      </c>
      <c r="C426">
        <f>ROW(SmtRes!A194)</f>
        <v>194</v>
      </c>
      <c r="D426">
        <f>ROW(EtalonRes!A202)</f>
        <v>202</v>
      </c>
      <c r="E426" t="s">
        <v>48</v>
      </c>
      <c r="F426" t="s">
        <v>401</v>
      </c>
      <c r="G426" t="s">
        <v>402</v>
      </c>
      <c r="H426" t="s">
        <v>60</v>
      </c>
      <c r="I426">
        <f>ROUND(132/100,9)</f>
        <v>1.32</v>
      </c>
      <c r="J426">
        <v>0</v>
      </c>
      <c r="K426">
        <f>ROUND(132/100,9)</f>
        <v>1.32</v>
      </c>
      <c r="O426">
        <f t="shared" si="344"/>
        <v>18199.43</v>
      </c>
      <c r="P426">
        <f t="shared" si="345"/>
        <v>379.29</v>
      </c>
      <c r="Q426">
        <f>(ROUND((ROUND((((ET426*1.15))*AV426*I426),2)*BB426),2)+ROUND((ROUND(((AE426-((EU426*1.15)))*AV426*I426),2)*BS426),2))</f>
        <v>8139.89</v>
      </c>
      <c r="R426">
        <f t="shared" si="346"/>
        <v>3477.71</v>
      </c>
      <c r="S426">
        <f t="shared" si="347"/>
        <v>9680.25</v>
      </c>
      <c r="T426">
        <f t="shared" si="348"/>
        <v>0</v>
      </c>
      <c r="U426">
        <f t="shared" si="349"/>
        <v>30.1265316</v>
      </c>
      <c r="V426">
        <f t="shared" si="350"/>
        <v>0</v>
      </c>
      <c r="W426">
        <f t="shared" si="351"/>
        <v>0</v>
      </c>
      <c r="X426">
        <f t="shared" si="352"/>
        <v>8905.83</v>
      </c>
      <c r="Y426">
        <f t="shared" si="353"/>
        <v>4162.51</v>
      </c>
      <c r="AA426">
        <v>109151981</v>
      </c>
      <c r="AB426">
        <f t="shared" si="354"/>
        <v>897.01499999999999</v>
      </c>
      <c r="AC426">
        <f t="shared" si="355"/>
        <v>38.08</v>
      </c>
      <c r="AD426">
        <f>ROUND(((((ET426*1.15))-((EU426*1.15)))+AE426),6)</f>
        <v>595.19399999999996</v>
      </c>
      <c r="AE426">
        <f t="shared" si="377"/>
        <v>94.748500000000007</v>
      </c>
      <c r="AF426">
        <f t="shared" si="377"/>
        <v>263.74099999999999</v>
      </c>
      <c r="AG426">
        <f t="shared" si="356"/>
        <v>0</v>
      </c>
      <c r="AH426">
        <f t="shared" si="378"/>
        <v>21.39</v>
      </c>
      <c r="AI426">
        <f t="shared" si="378"/>
        <v>0</v>
      </c>
      <c r="AJ426">
        <f t="shared" si="357"/>
        <v>0</v>
      </c>
      <c r="AK426">
        <v>784.98</v>
      </c>
      <c r="AL426">
        <v>38.08</v>
      </c>
      <c r="AM426">
        <v>517.55999999999995</v>
      </c>
      <c r="AN426">
        <v>82.39</v>
      </c>
      <c r="AO426">
        <v>229.34</v>
      </c>
      <c r="AP426">
        <v>0</v>
      </c>
      <c r="AQ426">
        <v>18.600000000000001</v>
      </c>
      <c r="AR426">
        <v>0</v>
      </c>
      <c r="AS426">
        <v>0</v>
      </c>
      <c r="AT426">
        <v>92</v>
      </c>
      <c r="AU426">
        <v>43</v>
      </c>
      <c r="AV426">
        <v>1.0669999999999999</v>
      </c>
      <c r="AW426">
        <v>1.081</v>
      </c>
      <c r="AZ426">
        <v>1</v>
      </c>
      <c r="BA426">
        <v>26.06</v>
      </c>
      <c r="BB426">
        <v>9.7100000000000009</v>
      </c>
      <c r="BC426">
        <v>6.98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403</v>
      </c>
      <c r="BM426">
        <v>318</v>
      </c>
      <c r="BN426">
        <v>0</v>
      </c>
      <c r="BO426" t="s">
        <v>401</v>
      </c>
      <c r="BP426">
        <v>1</v>
      </c>
      <c r="BQ426">
        <v>40</v>
      </c>
      <c r="BR426">
        <v>0</v>
      </c>
      <c r="BS426">
        <v>26.06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92</v>
      </c>
      <c r="CA426">
        <v>43</v>
      </c>
      <c r="CB426" t="s">
        <v>3</v>
      </c>
      <c r="CE426">
        <v>30</v>
      </c>
      <c r="CF426">
        <v>0</v>
      </c>
      <c r="CG426">
        <v>0</v>
      </c>
      <c r="CM426">
        <v>0</v>
      </c>
      <c r="CN426" t="s">
        <v>1124</v>
      </c>
      <c r="CO426">
        <v>0</v>
      </c>
      <c r="CP426">
        <f t="shared" si="358"/>
        <v>18199.43</v>
      </c>
      <c r="CQ426">
        <f t="shared" si="359"/>
        <v>287.3</v>
      </c>
      <c r="CR426">
        <f>(ROUND((ROUND((((ET426*1.15))*AV426*1),2)*BB426),2)+ROUND((ROUND(((AE426-((EU426*1.15)))*AV426*1),2)*BS426),2))</f>
        <v>6166.53</v>
      </c>
      <c r="CS426">
        <f t="shared" si="360"/>
        <v>2634.67</v>
      </c>
      <c r="CT426">
        <f t="shared" si="361"/>
        <v>7333.54</v>
      </c>
      <c r="CU426">
        <f t="shared" si="362"/>
        <v>0</v>
      </c>
      <c r="CV426">
        <f t="shared" si="363"/>
        <v>22.823129999999999</v>
      </c>
      <c r="CW426">
        <f t="shared" si="364"/>
        <v>0</v>
      </c>
      <c r="CX426">
        <f t="shared" si="365"/>
        <v>0</v>
      </c>
      <c r="CY426">
        <f t="shared" si="366"/>
        <v>8905.83</v>
      </c>
      <c r="CZ426">
        <f t="shared" si="367"/>
        <v>4162.5074999999997</v>
      </c>
      <c r="DC426" t="s">
        <v>3</v>
      </c>
      <c r="DD426" t="s">
        <v>3</v>
      </c>
      <c r="DE426" t="s">
        <v>134</v>
      </c>
      <c r="DF426" t="s">
        <v>134</v>
      </c>
      <c r="DG426" t="s">
        <v>134</v>
      </c>
      <c r="DH426" t="s">
        <v>3</v>
      </c>
      <c r="DI426" t="s">
        <v>134</v>
      </c>
      <c r="DJ426" t="s">
        <v>134</v>
      </c>
      <c r="DK426" t="s">
        <v>3</v>
      </c>
      <c r="DL426" t="s">
        <v>3</v>
      </c>
      <c r="DM426" t="s">
        <v>3</v>
      </c>
      <c r="DN426">
        <v>112</v>
      </c>
      <c r="DO426">
        <v>70</v>
      </c>
      <c r="DP426">
        <v>1.0669999999999999</v>
      </c>
      <c r="DQ426">
        <v>1.081</v>
      </c>
      <c r="DU426">
        <v>1013</v>
      </c>
      <c r="DV426" t="s">
        <v>60</v>
      </c>
      <c r="DW426" t="s">
        <v>60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107204598</v>
      </c>
      <c r="EF426">
        <v>40</v>
      </c>
      <c r="EG426" t="s">
        <v>24</v>
      </c>
      <c r="EH426">
        <v>0</v>
      </c>
      <c r="EI426" t="s">
        <v>3</v>
      </c>
      <c r="EJ426">
        <v>2</v>
      </c>
      <c r="EK426">
        <v>318</v>
      </c>
      <c r="EL426" t="s">
        <v>62</v>
      </c>
      <c r="EM426" t="s">
        <v>63</v>
      </c>
      <c r="EO426" t="s">
        <v>388</v>
      </c>
      <c r="EQ426">
        <v>131584</v>
      </c>
      <c r="ER426">
        <v>784.98</v>
      </c>
      <c r="ES426">
        <v>38.08</v>
      </c>
      <c r="ET426">
        <v>517.55999999999995</v>
      </c>
      <c r="EU426">
        <v>82.39</v>
      </c>
      <c r="EV426">
        <v>229.34</v>
      </c>
      <c r="EW426">
        <v>18.600000000000001</v>
      </c>
      <c r="EX426">
        <v>0</v>
      </c>
      <c r="EY426">
        <v>0</v>
      </c>
      <c r="FQ426">
        <v>0</v>
      </c>
      <c r="FR426">
        <f t="shared" si="368"/>
        <v>0</v>
      </c>
      <c r="FS426">
        <v>0</v>
      </c>
      <c r="FX426">
        <v>112</v>
      </c>
      <c r="FY426">
        <v>70</v>
      </c>
      <c r="GA426" t="s">
        <v>3</v>
      </c>
      <c r="GD426">
        <v>0</v>
      </c>
      <c r="GF426">
        <v>-1139969280</v>
      </c>
      <c r="GG426">
        <v>2</v>
      </c>
      <c r="GH426">
        <v>1</v>
      </c>
      <c r="GI426">
        <v>2</v>
      </c>
      <c r="GJ426">
        <v>0</v>
      </c>
      <c r="GK426">
        <f>ROUND(R426*(R12)/100,2)</f>
        <v>5564.34</v>
      </c>
      <c r="GL426">
        <f t="shared" si="369"/>
        <v>0</v>
      </c>
      <c r="GM426">
        <f t="shared" si="370"/>
        <v>36832.11</v>
      </c>
      <c r="GN426">
        <f t="shared" si="371"/>
        <v>0</v>
      </c>
      <c r="GO426">
        <f t="shared" si="372"/>
        <v>36832.11</v>
      </c>
      <c r="GP426">
        <f t="shared" si="373"/>
        <v>0</v>
      </c>
      <c r="GR426">
        <v>0</v>
      </c>
      <c r="GS426">
        <v>3</v>
      </c>
      <c r="GT426">
        <v>0</v>
      </c>
      <c r="GU426" t="s">
        <v>3</v>
      </c>
      <c r="GV426">
        <f t="shared" si="374"/>
        <v>0</v>
      </c>
      <c r="GW426">
        <v>1</v>
      </c>
      <c r="GX426">
        <f t="shared" si="375"/>
        <v>0</v>
      </c>
      <c r="HA426">
        <v>0</v>
      </c>
      <c r="HB426">
        <v>0</v>
      </c>
      <c r="HC426">
        <f t="shared" si="376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1</v>
      </c>
      <c r="E427" t="s">
        <v>52</v>
      </c>
      <c r="F427" t="s">
        <v>404</v>
      </c>
      <c r="G427" t="s">
        <v>405</v>
      </c>
      <c r="H427" t="s">
        <v>406</v>
      </c>
      <c r="I427">
        <v>5.3999999999999999E-2</v>
      </c>
      <c r="J427">
        <v>0</v>
      </c>
      <c r="K427">
        <v>5.3999999999999999E-2</v>
      </c>
      <c r="O427">
        <f t="shared" si="344"/>
        <v>35531.08</v>
      </c>
      <c r="P427">
        <f t="shared" si="345"/>
        <v>35531.08</v>
      </c>
      <c r="Q427">
        <f>(ROUND((ROUND(((ET427)*AV427*I427),2)*BB427),2)+ROUND((ROUND(((AE427-(EU427))*AV427*I427),2)*BS427),2))</f>
        <v>0</v>
      </c>
      <c r="R427">
        <f t="shared" si="346"/>
        <v>0</v>
      </c>
      <c r="S427">
        <f t="shared" si="347"/>
        <v>0</v>
      </c>
      <c r="T427">
        <f t="shared" si="348"/>
        <v>0</v>
      </c>
      <c r="U427">
        <f t="shared" si="349"/>
        <v>0</v>
      </c>
      <c r="V427">
        <f t="shared" si="350"/>
        <v>0</v>
      </c>
      <c r="W427">
        <f t="shared" si="351"/>
        <v>0</v>
      </c>
      <c r="X427">
        <f t="shared" si="352"/>
        <v>0</v>
      </c>
      <c r="Y427">
        <f t="shared" si="353"/>
        <v>0</v>
      </c>
      <c r="AA427">
        <v>109151981</v>
      </c>
      <c r="AB427">
        <f t="shared" si="354"/>
        <v>81534.37</v>
      </c>
      <c r="AC427">
        <f t="shared" si="355"/>
        <v>81534.37</v>
      </c>
      <c r="AD427">
        <f>ROUND((((ET427)-(EU427))+AE427),6)</f>
        <v>0</v>
      </c>
      <c r="AE427">
        <f t="shared" ref="AE427:AF429" si="379">ROUND((EU427),6)</f>
        <v>0</v>
      </c>
      <c r="AF427">
        <f t="shared" si="379"/>
        <v>0</v>
      </c>
      <c r="AG427">
        <f t="shared" si="356"/>
        <v>0</v>
      </c>
      <c r="AH427">
        <f t="shared" ref="AH427:AI429" si="380">(EW427)</f>
        <v>0</v>
      </c>
      <c r="AI427">
        <f t="shared" si="380"/>
        <v>0</v>
      </c>
      <c r="AJ427">
        <f t="shared" si="357"/>
        <v>0</v>
      </c>
      <c r="AK427">
        <v>81534.37</v>
      </c>
      <c r="AL427">
        <v>81534.37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8.07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407</v>
      </c>
      <c r="BM427">
        <v>1618</v>
      </c>
      <c r="BN427">
        <v>0</v>
      </c>
      <c r="BO427" t="s">
        <v>404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58"/>
        <v>35531.08</v>
      </c>
      <c r="CQ427">
        <f t="shared" si="359"/>
        <v>657982.37</v>
      </c>
      <c r="CR427">
        <f>(ROUND((ROUND(((ET427)*AV427*1),2)*BB427),2)+ROUND((ROUND(((AE427-(EU427))*AV427*1),2)*BS427),2))</f>
        <v>0</v>
      </c>
      <c r="CS427">
        <f t="shared" si="360"/>
        <v>0</v>
      </c>
      <c r="CT427">
        <f t="shared" si="361"/>
        <v>0</v>
      </c>
      <c r="CU427">
        <f t="shared" si="362"/>
        <v>0</v>
      </c>
      <c r="CV427">
        <f t="shared" si="363"/>
        <v>0</v>
      </c>
      <c r="CW427">
        <f t="shared" si="364"/>
        <v>0</v>
      </c>
      <c r="CX427">
        <f t="shared" si="365"/>
        <v>0</v>
      </c>
      <c r="CY427">
        <f t="shared" si="366"/>
        <v>0</v>
      </c>
      <c r="CZ427">
        <f t="shared" si="36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406</v>
      </c>
      <c r="DW427" t="s">
        <v>406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107205898</v>
      </c>
      <c r="EF427">
        <v>201</v>
      </c>
      <c r="EG427" t="s">
        <v>392</v>
      </c>
      <c r="EH427">
        <v>0</v>
      </c>
      <c r="EI427" t="s">
        <v>3</v>
      </c>
      <c r="EJ427">
        <v>2</v>
      </c>
      <c r="EK427">
        <v>1618</v>
      </c>
      <c r="EL427" t="s">
        <v>393</v>
      </c>
      <c r="EM427" t="s">
        <v>394</v>
      </c>
      <c r="EO427" t="s">
        <v>3</v>
      </c>
      <c r="EQ427">
        <v>131072</v>
      </c>
      <c r="ER427">
        <v>81534.37</v>
      </c>
      <c r="ES427">
        <v>81534.37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368"/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-67258150</v>
      </c>
      <c r="GG427">
        <v>2</v>
      </c>
      <c r="GH427">
        <v>1</v>
      </c>
      <c r="GI427">
        <v>2</v>
      </c>
      <c r="GJ427">
        <v>0</v>
      </c>
      <c r="GK427">
        <f>ROUND(R427*(R12)/100,2)</f>
        <v>0</v>
      </c>
      <c r="GL427">
        <f t="shared" si="369"/>
        <v>0</v>
      </c>
      <c r="GM427">
        <f t="shared" si="370"/>
        <v>35531.08</v>
      </c>
      <c r="GN427">
        <f t="shared" si="371"/>
        <v>0</v>
      </c>
      <c r="GO427">
        <f t="shared" si="372"/>
        <v>35531.08</v>
      </c>
      <c r="GP427">
        <f t="shared" si="373"/>
        <v>0</v>
      </c>
      <c r="GR427">
        <v>0</v>
      </c>
      <c r="GS427">
        <v>3</v>
      </c>
      <c r="GT427">
        <v>0</v>
      </c>
      <c r="GU427" t="s">
        <v>3</v>
      </c>
      <c r="GV427">
        <f t="shared" si="374"/>
        <v>0</v>
      </c>
      <c r="GW427">
        <v>1</v>
      </c>
      <c r="GX427">
        <f t="shared" si="375"/>
        <v>0</v>
      </c>
      <c r="HA427">
        <v>0</v>
      </c>
      <c r="HB427">
        <v>0</v>
      </c>
      <c r="HC427">
        <f t="shared" si="376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1</v>
      </c>
      <c r="E428" t="s">
        <v>57</v>
      </c>
      <c r="F428" t="s">
        <v>408</v>
      </c>
      <c r="G428" t="s">
        <v>409</v>
      </c>
      <c r="H428" t="s">
        <v>406</v>
      </c>
      <c r="I428">
        <v>7.8E-2</v>
      </c>
      <c r="J428">
        <v>0</v>
      </c>
      <c r="K428">
        <v>7.8E-2</v>
      </c>
      <c r="O428">
        <f t="shared" si="344"/>
        <v>43952.06</v>
      </c>
      <c r="P428">
        <f t="shared" si="345"/>
        <v>43952.06</v>
      </c>
      <c r="Q428">
        <f>(ROUND((ROUND(((ET428)*AV428*I428),2)*BB428),2)+ROUND((ROUND(((AE428-(EU428))*AV428*I428),2)*BS428),2))</f>
        <v>0</v>
      </c>
      <c r="R428">
        <f t="shared" si="346"/>
        <v>0</v>
      </c>
      <c r="S428">
        <f t="shared" si="347"/>
        <v>0</v>
      </c>
      <c r="T428">
        <f t="shared" si="348"/>
        <v>0</v>
      </c>
      <c r="U428">
        <f t="shared" si="349"/>
        <v>0</v>
      </c>
      <c r="V428">
        <f t="shared" si="350"/>
        <v>0</v>
      </c>
      <c r="W428">
        <f t="shared" si="351"/>
        <v>0</v>
      </c>
      <c r="X428">
        <f t="shared" si="352"/>
        <v>0</v>
      </c>
      <c r="Y428">
        <f t="shared" si="353"/>
        <v>0</v>
      </c>
      <c r="AA428">
        <v>109151981</v>
      </c>
      <c r="AB428">
        <f t="shared" si="354"/>
        <v>80040.89</v>
      </c>
      <c r="AC428">
        <f t="shared" si="355"/>
        <v>80040.89</v>
      </c>
      <c r="AD428">
        <f>ROUND((((ET428)-(EU428))+AE428),6)</f>
        <v>0</v>
      </c>
      <c r="AE428">
        <f t="shared" si="379"/>
        <v>0</v>
      </c>
      <c r="AF428">
        <f t="shared" si="379"/>
        <v>0</v>
      </c>
      <c r="AG428">
        <f t="shared" si="356"/>
        <v>0</v>
      </c>
      <c r="AH428">
        <f t="shared" si="380"/>
        <v>0</v>
      </c>
      <c r="AI428">
        <f t="shared" si="380"/>
        <v>0</v>
      </c>
      <c r="AJ428">
        <f t="shared" si="357"/>
        <v>0</v>
      </c>
      <c r="AK428">
        <v>80040.89</v>
      </c>
      <c r="AL428">
        <v>80040.89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7.04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410</v>
      </c>
      <c r="BM428">
        <v>1618</v>
      </c>
      <c r="BN428">
        <v>0</v>
      </c>
      <c r="BO428" t="s">
        <v>408</v>
      </c>
      <c r="BP428">
        <v>1</v>
      </c>
      <c r="BQ428">
        <v>201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30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358"/>
        <v>43952.06</v>
      </c>
      <c r="CQ428">
        <f t="shared" si="359"/>
        <v>563487.87</v>
      </c>
      <c r="CR428">
        <f>(ROUND((ROUND(((ET428)*AV428*1),2)*BB428),2)+ROUND((ROUND(((AE428-(EU428))*AV428*1),2)*BS428),2))</f>
        <v>0</v>
      </c>
      <c r="CS428">
        <f t="shared" si="360"/>
        <v>0</v>
      </c>
      <c r="CT428">
        <f t="shared" si="361"/>
        <v>0</v>
      </c>
      <c r="CU428">
        <f t="shared" si="362"/>
        <v>0</v>
      </c>
      <c r="CV428">
        <f t="shared" si="363"/>
        <v>0</v>
      </c>
      <c r="CW428">
        <f t="shared" si="364"/>
        <v>0</v>
      </c>
      <c r="CX428">
        <f t="shared" si="365"/>
        <v>0</v>
      </c>
      <c r="CY428">
        <f t="shared" si="366"/>
        <v>0</v>
      </c>
      <c r="CZ428">
        <f t="shared" si="36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406</v>
      </c>
      <c r="DW428" t="s">
        <v>406</v>
      </c>
      <c r="DX428">
        <v>1000</v>
      </c>
      <c r="DZ428" t="s">
        <v>3</v>
      </c>
      <c r="EA428" t="s">
        <v>3</v>
      </c>
      <c r="EB428" t="s">
        <v>3</v>
      </c>
      <c r="EC428" t="s">
        <v>3</v>
      </c>
      <c r="EE428">
        <v>107205898</v>
      </c>
      <c r="EF428">
        <v>201</v>
      </c>
      <c r="EG428" t="s">
        <v>392</v>
      </c>
      <c r="EH428">
        <v>0</v>
      </c>
      <c r="EI428" t="s">
        <v>3</v>
      </c>
      <c r="EJ428">
        <v>2</v>
      </c>
      <c r="EK428">
        <v>1618</v>
      </c>
      <c r="EL428" t="s">
        <v>393</v>
      </c>
      <c r="EM428" t="s">
        <v>394</v>
      </c>
      <c r="EO428" t="s">
        <v>3</v>
      </c>
      <c r="EQ428">
        <v>131072</v>
      </c>
      <c r="ER428">
        <v>80040.89</v>
      </c>
      <c r="ES428">
        <v>80040.89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368"/>
        <v>0</v>
      </c>
      <c r="FS428">
        <v>0</v>
      </c>
      <c r="FX428">
        <v>0</v>
      </c>
      <c r="FY428">
        <v>0</v>
      </c>
      <c r="GA428" t="s">
        <v>3</v>
      </c>
      <c r="GD428">
        <v>0</v>
      </c>
      <c r="GF428">
        <v>-2049283747</v>
      </c>
      <c r="GG428">
        <v>2</v>
      </c>
      <c r="GH428">
        <v>1</v>
      </c>
      <c r="GI428">
        <v>2</v>
      </c>
      <c r="GJ428">
        <v>0</v>
      </c>
      <c r="GK428">
        <f>ROUND(R428*(R12)/100,2)</f>
        <v>0</v>
      </c>
      <c r="GL428">
        <f t="shared" si="369"/>
        <v>0</v>
      </c>
      <c r="GM428">
        <f t="shared" si="370"/>
        <v>43952.06</v>
      </c>
      <c r="GN428">
        <f t="shared" si="371"/>
        <v>0</v>
      </c>
      <c r="GO428">
        <f t="shared" si="372"/>
        <v>43952.06</v>
      </c>
      <c r="GP428">
        <f t="shared" si="373"/>
        <v>0</v>
      </c>
      <c r="GR428">
        <v>0</v>
      </c>
      <c r="GS428">
        <v>3</v>
      </c>
      <c r="GT428">
        <v>0</v>
      </c>
      <c r="GU428" t="s">
        <v>3</v>
      </c>
      <c r="GV428">
        <f t="shared" si="374"/>
        <v>0</v>
      </c>
      <c r="GW428">
        <v>1</v>
      </c>
      <c r="GX428">
        <f t="shared" si="375"/>
        <v>0</v>
      </c>
      <c r="HA428">
        <v>0</v>
      </c>
      <c r="HB428">
        <v>0</v>
      </c>
      <c r="HC428">
        <f t="shared" si="376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1</v>
      </c>
      <c r="E429" t="s">
        <v>64</v>
      </c>
      <c r="F429" t="s">
        <v>411</v>
      </c>
      <c r="G429" t="s">
        <v>412</v>
      </c>
      <c r="H429" t="s">
        <v>413</v>
      </c>
      <c r="I429">
        <v>20</v>
      </c>
      <c r="J429">
        <v>0</v>
      </c>
      <c r="K429">
        <v>20</v>
      </c>
      <c r="O429">
        <f t="shared" si="344"/>
        <v>12240.54</v>
      </c>
      <c r="P429">
        <f t="shared" si="345"/>
        <v>12240.54</v>
      </c>
      <c r="Q429">
        <f>(ROUND((ROUND(((ET429)*AV429*I429),2)*BB429),2)+ROUND((ROUND(((AE429-(EU429))*AV429*I429),2)*BS429),2))</f>
        <v>0</v>
      </c>
      <c r="R429">
        <f t="shared" si="346"/>
        <v>0</v>
      </c>
      <c r="S429">
        <f t="shared" si="347"/>
        <v>0</v>
      </c>
      <c r="T429">
        <f t="shared" si="348"/>
        <v>0</v>
      </c>
      <c r="U429">
        <f t="shared" si="349"/>
        <v>0</v>
      </c>
      <c r="V429">
        <f t="shared" si="350"/>
        <v>0</v>
      </c>
      <c r="W429">
        <f t="shared" si="351"/>
        <v>0</v>
      </c>
      <c r="X429">
        <f t="shared" si="352"/>
        <v>0</v>
      </c>
      <c r="Y429">
        <f t="shared" si="353"/>
        <v>0</v>
      </c>
      <c r="AA429">
        <v>109151981</v>
      </c>
      <c r="AB429">
        <f t="shared" si="354"/>
        <v>89.74</v>
      </c>
      <c r="AC429">
        <f t="shared" si="355"/>
        <v>89.74</v>
      </c>
      <c r="AD429">
        <f>ROUND((((ET429)-(EU429))+AE429),6)</f>
        <v>0</v>
      </c>
      <c r="AE429">
        <f t="shared" si="379"/>
        <v>0</v>
      </c>
      <c r="AF429">
        <f t="shared" si="379"/>
        <v>0</v>
      </c>
      <c r="AG429">
        <f t="shared" si="356"/>
        <v>0</v>
      </c>
      <c r="AH429">
        <f t="shared" si="380"/>
        <v>0</v>
      </c>
      <c r="AI429">
        <f t="shared" si="380"/>
        <v>0</v>
      </c>
      <c r="AJ429">
        <f t="shared" si="357"/>
        <v>0</v>
      </c>
      <c r="AK429">
        <v>89.740000000000009</v>
      </c>
      <c r="AL429">
        <v>89.740000000000009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6.82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3</v>
      </c>
      <c r="BM429">
        <v>400002</v>
      </c>
      <c r="BN429">
        <v>0</v>
      </c>
      <c r="BO429" t="s">
        <v>3</v>
      </c>
      <c r="BP429">
        <v>0</v>
      </c>
      <c r="BQ429">
        <v>202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58"/>
        <v>12240.54</v>
      </c>
      <c r="CQ429">
        <f t="shared" si="359"/>
        <v>612.03</v>
      </c>
      <c r="CR429">
        <f>(ROUND((ROUND(((ET429)*AV429*1),2)*BB429),2)+ROUND((ROUND(((AE429-(EU429))*AV429*1),2)*BS429),2))</f>
        <v>0</v>
      </c>
      <c r="CS429">
        <f t="shared" si="360"/>
        <v>0</v>
      </c>
      <c r="CT429">
        <f t="shared" si="361"/>
        <v>0</v>
      </c>
      <c r="CU429">
        <f t="shared" si="362"/>
        <v>0</v>
      </c>
      <c r="CV429">
        <f t="shared" si="363"/>
        <v>0</v>
      </c>
      <c r="CW429">
        <f t="shared" si="364"/>
        <v>0</v>
      </c>
      <c r="CX429">
        <f t="shared" si="365"/>
        <v>0</v>
      </c>
      <c r="CY429">
        <f t="shared" si="366"/>
        <v>0</v>
      </c>
      <c r="CZ429">
        <f t="shared" si="367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413</v>
      </c>
      <c r="DW429" t="s">
        <v>413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107206247</v>
      </c>
      <c r="EF429">
        <v>202</v>
      </c>
      <c r="EG429" t="s">
        <v>414</v>
      </c>
      <c r="EH429">
        <v>0</v>
      </c>
      <c r="EI429" t="s">
        <v>3</v>
      </c>
      <c r="EJ429">
        <v>1</v>
      </c>
      <c r="EK429">
        <v>400002</v>
      </c>
      <c r="EL429" t="s">
        <v>415</v>
      </c>
      <c r="EM429" t="s">
        <v>414</v>
      </c>
      <c r="EO429" t="s">
        <v>3</v>
      </c>
      <c r="EQ429">
        <v>131072</v>
      </c>
      <c r="ER429">
        <v>114.62</v>
      </c>
      <c r="ES429">
        <v>89.740000000000009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5</v>
      </c>
      <c r="FC429">
        <v>1</v>
      </c>
      <c r="FD429">
        <v>18</v>
      </c>
      <c r="FF429">
        <v>720</v>
      </c>
      <c r="FQ429">
        <v>0</v>
      </c>
      <c r="FR429">
        <f t="shared" si="368"/>
        <v>0</v>
      </c>
      <c r="FS429">
        <v>0</v>
      </c>
      <c r="FX429">
        <v>0</v>
      </c>
      <c r="FY429">
        <v>0</v>
      </c>
      <c r="GA429" t="s">
        <v>416</v>
      </c>
      <c r="GD429">
        <v>0</v>
      </c>
      <c r="GF429">
        <v>-1975613480</v>
      </c>
      <c r="GG429">
        <v>2</v>
      </c>
      <c r="GH429">
        <v>3</v>
      </c>
      <c r="GI429">
        <v>5</v>
      </c>
      <c r="GJ429">
        <v>0</v>
      </c>
      <c r="GK429">
        <f>ROUND(R429*(R12)/100,2)</f>
        <v>0</v>
      </c>
      <c r="GL429">
        <f t="shared" si="369"/>
        <v>0</v>
      </c>
      <c r="GM429">
        <f t="shared" si="370"/>
        <v>12240.54</v>
      </c>
      <c r="GN429">
        <f t="shared" si="371"/>
        <v>12240.54</v>
      </c>
      <c r="GO429">
        <f t="shared" si="372"/>
        <v>0</v>
      </c>
      <c r="GP429">
        <f t="shared" si="373"/>
        <v>0</v>
      </c>
      <c r="GR429">
        <v>1</v>
      </c>
      <c r="GS429">
        <v>1</v>
      </c>
      <c r="GT429">
        <v>0</v>
      </c>
      <c r="GU429" t="s">
        <v>3</v>
      </c>
      <c r="GV429">
        <f t="shared" si="374"/>
        <v>0</v>
      </c>
      <c r="GW429">
        <v>1</v>
      </c>
      <c r="GX429">
        <f t="shared" si="375"/>
        <v>0</v>
      </c>
      <c r="HA429">
        <v>0</v>
      </c>
      <c r="HB429">
        <v>0</v>
      </c>
      <c r="HC429">
        <f t="shared" si="376"/>
        <v>0</v>
      </c>
      <c r="HE429" t="s">
        <v>417</v>
      </c>
      <c r="HF429" t="s">
        <v>28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45" x14ac:dyDescent="0.2">
      <c r="A430">
        <v>17</v>
      </c>
      <c r="B430">
        <v>1</v>
      </c>
      <c r="C430">
        <f>ROW(SmtRes!A195)</f>
        <v>195</v>
      </c>
      <c r="D430">
        <f>ROW(EtalonRes!A203)</f>
        <v>203</v>
      </c>
      <c r="E430" t="s">
        <v>68</v>
      </c>
      <c r="F430" t="s">
        <v>418</v>
      </c>
      <c r="G430" t="s">
        <v>419</v>
      </c>
      <c r="H430" t="s">
        <v>55</v>
      </c>
      <c r="I430">
        <f>ROUND(4/100,9)</f>
        <v>0.04</v>
      </c>
      <c r="J430">
        <v>0</v>
      </c>
      <c r="K430">
        <f>ROUND(4/100,9)</f>
        <v>0.04</v>
      </c>
      <c r="O430">
        <f t="shared" si="344"/>
        <v>398.64</v>
      </c>
      <c r="P430">
        <f t="shared" si="345"/>
        <v>33.22</v>
      </c>
      <c r="Q430">
        <f>(ROUND((ROUND((((ET430*1.15))*AV430*I430),2)*BB430),2)+ROUND((ROUND(((AE430-((EU430*1.15)))*AV430*I430),2)*BS430),2))</f>
        <v>45.14</v>
      </c>
      <c r="R430">
        <f t="shared" si="346"/>
        <v>10.68</v>
      </c>
      <c r="S430">
        <f t="shared" si="347"/>
        <v>320.27999999999997</v>
      </c>
      <c r="T430">
        <f t="shared" si="348"/>
        <v>0</v>
      </c>
      <c r="U430">
        <f t="shared" si="349"/>
        <v>0.99695339999999977</v>
      </c>
      <c r="V430">
        <f t="shared" si="350"/>
        <v>0</v>
      </c>
      <c r="W430">
        <f t="shared" si="351"/>
        <v>0</v>
      </c>
      <c r="X430">
        <f t="shared" si="352"/>
        <v>294.66000000000003</v>
      </c>
      <c r="Y430">
        <f t="shared" si="353"/>
        <v>137.72</v>
      </c>
      <c r="AA430">
        <v>109151981</v>
      </c>
      <c r="AB430">
        <f t="shared" si="354"/>
        <v>546.16750000000002</v>
      </c>
      <c r="AC430">
        <f t="shared" si="355"/>
        <v>119</v>
      </c>
      <c r="AD430">
        <f>ROUND(((((ET430*1.15))-((EU430*1.15)))+AE430),6)</f>
        <v>133.65299999999999</v>
      </c>
      <c r="AE430">
        <f>ROUND(((EU430*1.15)),6)</f>
        <v>9.8785000000000007</v>
      </c>
      <c r="AF430">
        <f>ROUND(((EV430*1.15)),6)</f>
        <v>293.5145</v>
      </c>
      <c r="AG430">
        <f t="shared" si="356"/>
        <v>0</v>
      </c>
      <c r="AH430">
        <f>((EW430*1.15))</f>
        <v>23.804999999999996</v>
      </c>
      <c r="AI430">
        <f>((EX430*1.15))</f>
        <v>0</v>
      </c>
      <c r="AJ430">
        <f t="shared" si="357"/>
        <v>0</v>
      </c>
      <c r="AK430">
        <v>490.45</v>
      </c>
      <c r="AL430">
        <v>119</v>
      </c>
      <c r="AM430">
        <v>116.22</v>
      </c>
      <c r="AN430">
        <v>8.59</v>
      </c>
      <c r="AO430">
        <v>255.23</v>
      </c>
      <c r="AP430">
        <v>0</v>
      </c>
      <c r="AQ430">
        <v>20.7</v>
      </c>
      <c r="AR430">
        <v>0</v>
      </c>
      <c r="AS430">
        <v>0</v>
      </c>
      <c r="AT430">
        <v>92</v>
      </c>
      <c r="AU430">
        <v>43</v>
      </c>
      <c r="AV430">
        <v>1.0469999999999999</v>
      </c>
      <c r="AW430">
        <v>1</v>
      </c>
      <c r="AZ430">
        <v>1</v>
      </c>
      <c r="BA430">
        <v>26.06</v>
      </c>
      <c r="BB430">
        <v>8.06</v>
      </c>
      <c r="BC430">
        <v>6.98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420</v>
      </c>
      <c r="BM430">
        <v>331</v>
      </c>
      <c r="BN430">
        <v>0</v>
      </c>
      <c r="BO430" t="s">
        <v>418</v>
      </c>
      <c r="BP430">
        <v>1</v>
      </c>
      <c r="BQ430">
        <v>40</v>
      </c>
      <c r="BR430">
        <v>0</v>
      </c>
      <c r="BS430">
        <v>26.06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92</v>
      </c>
      <c r="CA430">
        <v>43</v>
      </c>
      <c r="CB430" t="s">
        <v>3</v>
      </c>
      <c r="CE430">
        <v>30</v>
      </c>
      <c r="CF430">
        <v>0</v>
      </c>
      <c r="CG430">
        <v>0</v>
      </c>
      <c r="CM430">
        <v>0</v>
      </c>
      <c r="CN430" t="s">
        <v>1124</v>
      </c>
      <c r="CO430">
        <v>0</v>
      </c>
      <c r="CP430">
        <f t="shared" si="358"/>
        <v>398.64</v>
      </c>
      <c r="CQ430">
        <f t="shared" si="359"/>
        <v>830.62</v>
      </c>
      <c r="CR430">
        <f>(ROUND((ROUND((((ET430*1.15))*AV430*1),2)*BB430),2)+ROUND((ROUND(((AE430-((EU430*1.15)))*AV430*1),2)*BS430),2))</f>
        <v>1127.8399999999999</v>
      </c>
      <c r="CS430">
        <f t="shared" si="360"/>
        <v>269.45999999999998</v>
      </c>
      <c r="CT430">
        <f t="shared" si="361"/>
        <v>8008.5</v>
      </c>
      <c r="CU430">
        <f t="shared" si="362"/>
        <v>0</v>
      </c>
      <c r="CV430">
        <f t="shared" si="363"/>
        <v>24.923834999999993</v>
      </c>
      <c r="CW430">
        <f t="shared" si="364"/>
        <v>0</v>
      </c>
      <c r="CX430">
        <f t="shared" si="365"/>
        <v>0</v>
      </c>
      <c r="CY430">
        <f t="shared" si="366"/>
        <v>294.6576</v>
      </c>
      <c r="CZ430">
        <f t="shared" si="367"/>
        <v>137.72039999999998</v>
      </c>
      <c r="DC430" t="s">
        <v>3</v>
      </c>
      <c r="DD430" t="s">
        <v>3</v>
      </c>
      <c r="DE430" t="s">
        <v>134</v>
      </c>
      <c r="DF430" t="s">
        <v>134</v>
      </c>
      <c r="DG430" t="s">
        <v>134</v>
      </c>
      <c r="DH430" t="s">
        <v>3</v>
      </c>
      <c r="DI430" t="s">
        <v>134</v>
      </c>
      <c r="DJ430" t="s">
        <v>134</v>
      </c>
      <c r="DK430" t="s">
        <v>3</v>
      </c>
      <c r="DL430" t="s">
        <v>3</v>
      </c>
      <c r="DM430" t="s">
        <v>3</v>
      </c>
      <c r="DN430">
        <v>112</v>
      </c>
      <c r="DO430">
        <v>70</v>
      </c>
      <c r="DP430">
        <v>1.0469999999999999</v>
      </c>
      <c r="DQ430">
        <v>1</v>
      </c>
      <c r="DU430">
        <v>1003</v>
      </c>
      <c r="DV430" t="s">
        <v>55</v>
      </c>
      <c r="DW430" t="s">
        <v>55</v>
      </c>
      <c r="DX430">
        <v>100</v>
      </c>
      <c r="DZ430" t="s">
        <v>3</v>
      </c>
      <c r="EA430" t="s">
        <v>3</v>
      </c>
      <c r="EB430" t="s">
        <v>3</v>
      </c>
      <c r="EC430" t="s">
        <v>3</v>
      </c>
      <c r="EE430">
        <v>107204611</v>
      </c>
      <c r="EF430">
        <v>40</v>
      </c>
      <c r="EG430" t="s">
        <v>24</v>
      </c>
      <c r="EH430">
        <v>0</v>
      </c>
      <c r="EI430" t="s">
        <v>3</v>
      </c>
      <c r="EJ430">
        <v>2</v>
      </c>
      <c r="EK430">
        <v>331</v>
      </c>
      <c r="EL430" t="s">
        <v>421</v>
      </c>
      <c r="EM430" t="s">
        <v>422</v>
      </c>
      <c r="EO430" t="s">
        <v>388</v>
      </c>
      <c r="EQ430">
        <v>131584</v>
      </c>
      <c r="ER430">
        <v>490.45</v>
      </c>
      <c r="ES430">
        <v>119</v>
      </c>
      <c r="ET430">
        <v>116.22</v>
      </c>
      <c r="EU430">
        <v>8.59</v>
      </c>
      <c r="EV430">
        <v>255.23</v>
      </c>
      <c r="EW430">
        <v>20.7</v>
      </c>
      <c r="EX430">
        <v>0</v>
      </c>
      <c r="EY430">
        <v>0</v>
      </c>
      <c r="FQ430">
        <v>0</v>
      </c>
      <c r="FR430">
        <f t="shared" si="368"/>
        <v>0</v>
      </c>
      <c r="FS430">
        <v>0</v>
      </c>
      <c r="FX430">
        <v>112</v>
      </c>
      <c r="FY430">
        <v>70</v>
      </c>
      <c r="GA430" t="s">
        <v>3</v>
      </c>
      <c r="GD430">
        <v>0</v>
      </c>
      <c r="GF430">
        <v>-1325536271</v>
      </c>
      <c r="GG430">
        <v>2</v>
      </c>
      <c r="GH430">
        <v>1</v>
      </c>
      <c r="GI430">
        <v>2</v>
      </c>
      <c r="GJ430">
        <v>0</v>
      </c>
      <c r="GK430">
        <f>ROUND(R430*(R12)/100,2)</f>
        <v>17.09</v>
      </c>
      <c r="GL430">
        <f t="shared" si="369"/>
        <v>0</v>
      </c>
      <c r="GM430">
        <f t="shared" si="370"/>
        <v>848.11</v>
      </c>
      <c r="GN430">
        <f t="shared" si="371"/>
        <v>0</v>
      </c>
      <c r="GO430">
        <f t="shared" si="372"/>
        <v>848.11</v>
      </c>
      <c r="GP430">
        <f t="shared" si="373"/>
        <v>0</v>
      </c>
      <c r="GR430">
        <v>0</v>
      </c>
      <c r="GS430">
        <v>3</v>
      </c>
      <c r="GT430">
        <v>0</v>
      </c>
      <c r="GU430" t="s">
        <v>3</v>
      </c>
      <c r="GV430">
        <f t="shared" si="374"/>
        <v>0</v>
      </c>
      <c r="GW430">
        <v>1</v>
      </c>
      <c r="GX430">
        <f t="shared" si="375"/>
        <v>0</v>
      </c>
      <c r="HA430">
        <v>0</v>
      </c>
      <c r="HB430">
        <v>0</v>
      </c>
      <c r="HC430">
        <f t="shared" si="376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1</v>
      </c>
      <c r="E431" t="s">
        <v>213</v>
      </c>
      <c r="F431" t="s">
        <v>423</v>
      </c>
      <c r="G431" t="s">
        <v>424</v>
      </c>
      <c r="H431" t="s">
        <v>195</v>
      </c>
      <c r="I431">
        <v>4</v>
      </c>
      <c r="J431">
        <v>0</v>
      </c>
      <c r="K431">
        <v>4</v>
      </c>
      <c r="O431">
        <f t="shared" si="344"/>
        <v>52.25</v>
      </c>
      <c r="P431">
        <f t="shared" si="345"/>
        <v>52.25</v>
      </c>
      <c r="Q431">
        <f>(ROUND((ROUND(((ET431)*AV431*I431),2)*BB431),2)+ROUND((ROUND(((AE431-(EU431))*AV431*I431),2)*BS431),2))</f>
        <v>0</v>
      </c>
      <c r="R431">
        <f t="shared" si="346"/>
        <v>0</v>
      </c>
      <c r="S431">
        <f t="shared" si="347"/>
        <v>0</v>
      </c>
      <c r="T431">
        <f t="shared" si="348"/>
        <v>0</v>
      </c>
      <c r="U431">
        <f t="shared" si="349"/>
        <v>0</v>
      </c>
      <c r="V431">
        <f t="shared" si="350"/>
        <v>0</v>
      </c>
      <c r="W431">
        <f t="shared" si="351"/>
        <v>0</v>
      </c>
      <c r="X431">
        <f t="shared" si="352"/>
        <v>0</v>
      </c>
      <c r="Y431">
        <f t="shared" si="353"/>
        <v>0</v>
      </c>
      <c r="AA431">
        <v>109151981</v>
      </c>
      <c r="AB431">
        <f t="shared" si="354"/>
        <v>5.78</v>
      </c>
      <c r="AC431">
        <f t="shared" si="355"/>
        <v>5.78</v>
      </c>
      <c r="AD431">
        <f>ROUND((((ET431)-(EU431))+AE431),6)</f>
        <v>0</v>
      </c>
      <c r="AE431">
        <f>ROUND((EU431),6)</f>
        <v>0</v>
      </c>
      <c r="AF431">
        <f>ROUND((EV431),6)</f>
        <v>0</v>
      </c>
      <c r="AG431">
        <f t="shared" si="356"/>
        <v>0</v>
      </c>
      <c r="AH431">
        <f>(EW431)</f>
        <v>0</v>
      </c>
      <c r="AI431">
        <f>(EX431)</f>
        <v>0</v>
      </c>
      <c r="AJ431">
        <f t="shared" si="357"/>
        <v>0</v>
      </c>
      <c r="AK431">
        <v>5.78</v>
      </c>
      <c r="AL431">
        <v>5.78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2.2599999999999998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425</v>
      </c>
      <c r="BM431">
        <v>1617</v>
      </c>
      <c r="BN431">
        <v>0</v>
      </c>
      <c r="BO431" t="s">
        <v>423</v>
      </c>
      <c r="BP431">
        <v>1</v>
      </c>
      <c r="BQ431">
        <v>200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58"/>
        <v>52.25</v>
      </c>
      <c r="CQ431">
        <f t="shared" si="359"/>
        <v>13.06</v>
      </c>
      <c r="CR431">
        <f>(ROUND((ROUND(((ET431)*AV431*1),2)*BB431),2)+ROUND((ROUND(((AE431-(EU431))*AV431*1),2)*BS431),2))</f>
        <v>0</v>
      </c>
      <c r="CS431">
        <f t="shared" si="360"/>
        <v>0</v>
      </c>
      <c r="CT431">
        <f t="shared" si="361"/>
        <v>0</v>
      </c>
      <c r="CU431">
        <f t="shared" si="362"/>
        <v>0</v>
      </c>
      <c r="CV431">
        <f t="shared" si="363"/>
        <v>0</v>
      </c>
      <c r="CW431">
        <f t="shared" si="364"/>
        <v>0</v>
      </c>
      <c r="CX431">
        <f t="shared" si="365"/>
        <v>0</v>
      </c>
      <c r="CY431">
        <f t="shared" si="366"/>
        <v>0</v>
      </c>
      <c r="CZ431">
        <f t="shared" si="36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195</v>
      </c>
      <c r="DW431" t="s">
        <v>195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107205897</v>
      </c>
      <c r="EF431">
        <v>200</v>
      </c>
      <c r="EG431" t="s">
        <v>197</v>
      </c>
      <c r="EH431">
        <v>0</v>
      </c>
      <c r="EI431" t="s">
        <v>3</v>
      </c>
      <c r="EJ431">
        <v>1</v>
      </c>
      <c r="EK431">
        <v>1617</v>
      </c>
      <c r="EL431" t="s">
        <v>198</v>
      </c>
      <c r="EM431" t="s">
        <v>199</v>
      </c>
      <c r="EO431" t="s">
        <v>3</v>
      </c>
      <c r="EQ431">
        <v>131072</v>
      </c>
      <c r="ER431">
        <v>5.78</v>
      </c>
      <c r="ES431">
        <v>5.78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368"/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-1275931603</v>
      </c>
      <c r="GG431">
        <v>2</v>
      </c>
      <c r="GH431">
        <v>1</v>
      </c>
      <c r="GI431">
        <v>2</v>
      </c>
      <c r="GJ431">
        <v>0</v>
      </c>
      <c r="GK431">
        <f>ROUND(R431*(R12)/100,2)</f>
        <v>0</v>
      </c>
      <c r="GL431">
        <f t="shared" si="369"/>
        <v>0</v>
      </c>
      <c r="GM431">
        <f t="shared" si="370"/>
        <v>52.25</v>
      </c>
      <c r="GN431">
        <f t="shared" si="371"/>
        <v>52.25</v>
      </c>
      <c r="GO431">
        <f t="shared" si="372"/>
        <v>0</v>
      </c>
      <c r="GP431">
        <f t="shared" si="373"/>
        <v>0</v>
      </c>
      <c r="GR431">
        <v>0</v>
      </c>
      <c r="GS431">
        <v>3</v>
      </c>
      <c r="GT431">
        <v>0</v>
      </c>
      <c r="GU431" t="s">
        <v>3</v>
      </c>
      <c r="GV431">
        <f t="shared" si="374"/>
        <v>0</v>
      </c>
      <c r="GW431">
        <v>1</v>
      </c>
      <c r="GX431">
        <f t="shared" si="375"/>
        <v>0</v>
      </c>
      <c r="HA431">
        <v>0</v>
      </c>
      <c r="HB431">
        <v>0</v>
      </c>
      <c r="HC431">
        <f t="shared" si="376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1</v>
      </c>
      <c r="C432">
        <f>ROW(SmtRes!A196)</f>
        <v>196</v>
      </c>
      <c r="D432">
        <f>ROW(EtalonRes!A204)</f>
        <v>204</v>
      </c>
      <c r="E432" t="s">
        <v>215</v>
      </c>
      <c r="F432" t="s">
        <v>426</v>
      </c>
      <c r="G432" t="s">
        <v>427</v>
      </c>
      <c r="H432" t="s">
        <v>60</v>
      </c>
      <c r="I432">
        <f>ROUND(12/100,9)</f>
        <v>0.12</v>
      </c>
      <c r="J432">
        <v>0</v>
      </c>
      <c r="K432">
        <f>ROUND(12/100,9)</f>
        <v>0.12</v>
      </c>
      <c r="O432">
        <f t="shared" si="344"/>
        <v>854.69</v>
      </c>
      <c r="P432">
        <f t="shared" si="345"/>
        <v>32.67</v>
      </c>
      <c r="Q432">
        <f>(ROUND((ROUND((((ET432*1.15))*AV432*I432),2)*BB432),2)+ROUND((ROUND(((AE432-((EU432*1.15)))*AV432*I432),2)*BS432),2))</f>
        <v>74.62</v>
      </c>
      <c r="R432">
        <f t="shared" si="346"/>
        <v>39.869999999999997</v>
      </c>
      <c r="S432">
        <f t="shared" si="347"/>
        <v>747.4</v>
      </c>
      <c r="T432">
        <f t="shared" si="348"/>
        <v>0</v>
      </c>
      <c r="U432">
        <f t="shared" si="349"/>
        <v>2.3264867999999996</v>
      </c>
      <c r="V432">
        <f t="shared" si="350"/>
        <v>0</v>
      </c>
      <c r="W432">
        <f t="shared" si="351"/>
        <v>0</v>
      </c>
      <c r="X432">
        <f t="shared" si="352"/>
        <v>687.61</v>
      </c>
      <c r="Y432">
        <f t="shared" si="353"/>
        <v>321.38</v>
      </c>
      <c r="AA432">
        <v>109151981</v>
      </c>
      <c r="AB432">
        <f t="shared" si="354"/>
        <v>313.108</v>
      </c>
      <c r="AC432">
        <f t="shared" si="355"/>
        <v>36.049999999999997</v>
      </c>
      <c r="AD432">
        <f>ROUND(((((ET432*1.15))-((EU432*1.15)))+AE432),6)</f>
        <v>53.026499999999999</v>
      </c>
      <c r="AE432">
        <f>ROUND(((EU432*1.15)),6)</f>
        <v>11.914</v>
      </c>
      <c r="AF432">
        <f>ROUND(((EV432*1.15)),6)</f>
        <v>224.03149999999999</v>
      </c>
      <c r="AG432">
        <f t="shared" si="356"/>
        <v>0</v>
      </c>
      <c r="AH432">
        <f>((EW432*1.15))</f>
        <v>18.169999999999998</v>
      </c>
      <c r="AI432">
        <f>((EX432*1.15))</f>
        <v>0</v>
      </c>
      <c r="AJ432">
        <f t="shared" si="357"/>
        <v>0</v>
      </c>
      <c r="AK432">
        <v>276.97000000000003</v>
      </c>
      <c r="AL432">
        <v>36.049999999999997</v>
      </c>
      <c r="AM432">
        <v>46.11</v>
      </c>
      <c r="AN432">
        <v>10.36</v>
      </c>
      <c r="AO432">
        <v>194.81</v>
      </c>
      <c r="AP432">
        <v>0</v>
      </c>
      <c r="AQ432">
        <v>15.8</v>
      </c>
      <c r="AR432">
        <v>0</v>
      </c>
      <c r="AS432">
        <v>0</v>
      </c>
      <c r="AT432">
        <v>92</v>
      </c>
      <c r="AU432">
        <v>43</v>
      </c>
      <c r="AV432">
        <v>1.0669999999999999</v>
      </c>
      <c r="AW432">
        <v>1.081</v>
      </c>
      <c r="AZ432">
        <v>1</v>
      </c>
      <c r="BA432">
        <v>26.06</v>
      </c>
      <c r="BB432">
        <v>10.99</v>
      </c>
      <c r="BC432">
        <v>6.98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2</v>
      </c>
      <c r="BJ432" t="s">
        <v>428</v>
      </c>
      <c r="BM432">
        <v>318</v>
      </c>
      <c r="BN432">
        <v>0</v>
      </c>
      <c r="BO432" t="s">
        <v>426</v>
      </c>
      <c r="BP432">
        <v>1</v>
      </c>
      <c r="BQ432">
        <v>40</v>
      </c>
      <c r="BR432">
        <v>0</v>
      </c>
      <c r="BS432">
        <v>26.06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92</v>
      </c>
      <c r="CA432">
        <v>43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1124</v>
      </c>
      <c r="CO432">
        <v>0</v>
      </c>
      <c r="CP432">
        <f t="shared" si="358"/>
        <v>854.68999999999994</v>
      </c>
      <c r="CQ432">
        <f t="shared" si="359"/>
        <v>272.01</v>
      </c>
      <c r="CR432">
        <f>(ROUND((ROUND((((ET432*1.15))*AV432*1),2)*BB432),2)+ROUND((ROUND(((AE432-((EU432*1.15)))*AV432*1),2)*BS432),2))</f>
        <v>621.80999999999995</v>
      </c>
      <c r="CS432">
        <f t="shared" si="360"/>
        <v>331.22</v>
      </c>
      <c r="CT432">
        <f t="shared" si="361"/>
        <v>6229.38</v>
      </c>
      <c r="CU432">
        <f t="shared" si="362"/>
        <v>0</v>
      </c>
      <c r="CV432">
        <f t="shared" si="363"/>
        <v>19.387389999999996</v>
      </c>
      <c r="CW432">
        <f t="shared" si="364"/>
        <v>0</v>
      </c>
      <c r="CX432">
        <f t="shared" si="365"/>
        <v>0</v>
      </c>
      <c r="CY432">
        <f t="shared" si="366"/>
        <v>687.60800000000006</v>
      </c>
      <c r="CZ432">
        <f t="shared" si="367"/>
        <v>321.38200000000001</v>
      </c>
      <c r="DC432" t="s">
        <v>3</v>
      </c>
      <c r="DD432" t="s">
        <v>3</v>
      </c>
      <c r="DE432" t="s">
        <v>134</v>
      </c>
      <c r="DF432" t="s">
        <v>134</v>
      </c>
      <c r="DG432" t="s">
        <v>134</v>
      </c>
      <c r="DH432" t="s">
        <v>3</v>
      </c>
      <c r="DI432" t="s">
        <v>134</v>
      </c>
      <c r="DJ432" t="s">
        <v>134</v>
      </c>
      <c r="DK432" t="s">
        <v>3</v>
      </c>
      <c r="DL432" t="s">
        <v>3</v>
      </c>
      <c r="DM432" t="s">
        <v>3</v>
      </c>
      <c r="DN432">
        <v>112</v>
      </c>
      <c r="DO432">
        <v>70</v>
      </c>
      <c r="DP432">
        <v>1.0669999999999999</v>
      </c>
      <c r="DQ432">
        <v>1.081</v>
      </c>
      <c r="DU432">
        <v>1013</v>
      </c>
      <c r="DV432" t="s">
        <v>60</v>
      </c>
      <c r="DW432" t="s">
        <v>60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107204598</v>
      </c>
      <c r="EF432">
        <v>40</v>
      </c>
      <c r="EG432" t="s">
        <v>24</v>
      </c>
      <c r="EH432">
        <v>0</v>
      </c>
      <c r="EI432" t="s">
        <v>3</v>
      </c>
      <c r="EJ432">
        <v>2</v>
      </c>
      <c r="EK432">
        <v>318</v>
      </c>
      <c r="EL432" t="s">
        <v>62</v>
      </c>
      <c r="EM432" t="s">
        <v>63</v>
      </c>
      <c r="EO432" t="s">
        <v>388</v>
      </c>
      <c r="EQ432">
        <v>131584</v>
      </c>
      <c r="ER432">
        <v>276.97000000000003</v>
      </c>
      <c r="ES432">
        <v>36.049999999999997</v>
      </c>
      <c r="ET432">
        <v>46.11</v>
      </c>
      <c r="EU432">
        <v>10.36</v>
      </c>
      <c r="EV432">
        <v>194.81</v>
      </c>
      <c r="EW432">
        <v>15.8</v>
      </c>
      <c r="EX432">
        <v>0</v>
      </c>
      <c r="EY432">
        <v>0</v>
      </c>
      <c r="FQ432">
        <v>0</v>
      </c>
      <c r="FR432">
        <f t="shared" si="368"/>
        <v>0</v>
      </c>
      <c r="FS432">
        <v>0</v>
      </c>
      <c r="FX432">
        <v>112</v>
      </c>
      <c r="FY432">
        <v>70</v>
      </c>
      <c r="GA432" t="s">
        <v>3</v>
      </c>
      <c r="GD432">
        <v>0</v>
      </c>
      <c r="GF432">
        <v>-2103055584</v>
      </c>
      <c r="GG432">
        <v>2</v>
      </c>
      <c r="GH432">
        <v>1</v>
      </c>
      <c r="GI432">
        <v>2</v>
      </c>
      <c r="GJ432">
        <v>0</v>
      </c>
      <c r="GK432">
        <f>ROUND(R432*(R12)/100,2)</f>
        <v>63.79</v>
      </c>
      <c r="GL432">
        <f t="shared" si="369"/>
        <v>0</v>
      </c>
      <c r="GM432">
        <f t="shared" si="370"/>
        <v>1927.47</v>
      </c>
      <c r="GN432">
        <f t="shared" si="371"/>
        <v>0</v>
      </c>
      <c r="GO432">
        <f t="shared" si="372"/>
        <v>1927.47</v>
      </c>
      <c r="GP432">
        <f t="shared" si="373"/>
        <v>0</v>
      </c>
      <c r="GR432">
        <v>0</v>
      </c>
      <c r="GS432">
        <v>3</v>
      </c>
      <c r="GT432">
        <v>0</v>
      </c>
      <c r="GU432" t="s">
        <v>3</v>
      </c>
      <c r="GV432">
        <f t="shared" si="374"/>
        <v>0</v>
      </c>
      <c r="GW432">
        <v>1</v>
      </c>
      <c r="GX432">
        <f t="shared" si="375"/>
        <v>0</v>
      </c>
      <c r="HA432">
        <v>0</v>
      </c>
      <c r="HB432">
        <v>0</v>
      </c>
      <c r="HC432">
        <f t="shared" si="376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1</v>
      </c>
      <c r="E433" t="s">
        <v>216</v>
      </c>
      <c r="F433" t="s">
        <v>408</v>
      </c>
      <c r="G433" t="s">
        <v>409</v>
      </c>
      <c r="H433" t="s">
        <v>406</v>
      </c>
      <c r="I433">
        <v>1.2E-2</v>
      </c>
      <c r="J433">
        <v>0</v>
      </c>
      <c r="K433">
        <v>1.2E-2</v>
      </c>
      <c r="O433">
        <f t="shared" si="344"/>
        <v>6761.85</v>
      </c>
      <c r="P433">
        <f t="shared" si="345"/>
        <v>6761.85</v>
      </c>
      <c r="Q433">
        <f>(ROUND((ROUND(((ET433)*AV433*I433),2)*BB433),2)+ROUND((ROUND(((AE433-(EU433))*AV433*I433),2)*BS433),2))</f>
        <v>0</v>
      </c>
      <c r="R433">
        <f t="shared" si="346"/>
        <v>0</v>
      </c>
      <c r="S433">
        <f t="shared" si="347"/>
        <v>0</v>
      </c>
      <c r="T433">
        <f t="shared" si="348"/>
        <v>0</v>
      </c>
      <c r="U433">
        <f t="shared" si="349"/>
        <v>0</v>
      </c>
      <c r="V433">
        <f t="shared" si="350"/>
        <v>0</v>
      </c>
      <c r="W433">
        <f t="shared" si="351"/>
        <v>0</v>
      </c>
      <c r="X433">
        <f t="shared" si="352"/>
        <v>0</v>
      </c>
      <c r="Y433">
        <f t="shared" si="353"/>
        <v>0</v>
      </c>
      <c r="AA433">
        <v>109151981</v>
      </c>
      <c r="AB433">
        <f t="shared" si="354"/>
        <v>80040.89</v>
      </c>
      <c r="AC433">
        <f t="shared" si="355"/>
        <v>80040.89</v>
      </c>
      <c r="AD433">
        <f>ROUND((((ET433)-(EU433))+AE433),6)</f>
        <v>0</v>
      </c>
      <c r="AE433">
        <f>ROUND((EU433),6)</f>
        <v>0</v>
      </c>
      <c r="AF433">
        <f>ROUND((EV433),6)</f>
        <v>0</v>
      </c>
      <c r="AG433">
        <f t="shared" si="356"/>
        <v>0</v>
      </c>
      <c r="AH433">
        <f>(EW433)</f>
        <v>0</v>
      </c>
      <c r="AI433">
        <f>(EX433)</f>
        <v>0</v>
      </c>
      <c r="AJ433">
        <f t="shared" si="357"/>
        <v>0</v>
      </c>
      <c r="AK433">
        <v>80040.89</v>
      </c>
      <c r="AL433">
        <v>80040.89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7.04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410</v>
      </c>
      <c r="BM433">
        <v>1618</v>
      </c>
      <c r="BN433">
        <v>0</v>
      </c>
      <c r="BO433" t="s">
        <v>408</v>
      </c>
      <c r="BP433">
        <v>1</v>
      </c>
      <c r="BQ433">
        <v>201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58"/>
        <v>6761.85</v>
      </c>
      <c r="CQ433">
        <f t="shared" si="359"/>
        <v>563487.87</v>
      </c>
      <c r="CR433">
        <f>(ROUND((ROUND(((ET433)*AV433*1),2)*BB433),2)+ROUND((ROUND(((AE433-(EU433))*AV433*1),2)*BS433),2))</f>
        <v>0</v>
      </c>
      <c r="CS433">
        <f t="shared" si="360"/>
        <v>0</v>
      </c>
      <c r="CT433">
        <f t="shared" si="361"/>
        <v>0</v>
      </c>
      <c r="CU433">
        <f t="shared" si="362"/>
        <v>0</v>
      </c>
      <c r="CV433">
        <f t="shared" si="363"/>
        <v>0</v>
      </c>
      <c r="CW433">
        <f t="shared" si="364"/>
        <v>0</v>
      </c>
      <c r="CX433">
        <f t="shared" si="365"/>
        <v>0</v>
      </c>
      <c r="CY433">
        <f t="shared" si="366"/>
        <v>0</v>
      </c>
      <c r="CZ433">
        <f t="shared" si="36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406</v>
      </c>
      <c r="DW433" t="s">
        <v>406</v>
      </c>
      <c r="DX433">
        <v>1000</v>
      </c>
      <c r="DZ433" t="s">
        <v>3</v>
      </c>
      <c r="EA433" t="s">
        <v>3</v>
      </c>
      <c r="EB433" t="s">
        <v>3</v>
      </c>
      <c r="EC433" t="s">
        <v>3</v>
      </c>
      <c r="EE433">
        <v>107205898</v>
      </c>
      <c r="EF433">
        <v>201</v>
      </c>
      <c r="EG433" t="s">
        <v>392</v>
      </c>
      <c r="EH433">
        <v>0</v>
      </c>
      <c r="EI433" t="s">
        <v>3</v>
      </c>
      <c r="EJ433">
        <v>2</v>
      </c>
      <c r="EK433">
        <v>1618</v>
      </c>
      <c r="EL433" t="s">
        <v>393</v>
      </c>
      <c r="EM433" t="s">
        <v>394</v>
      </c>
      <c r="EO433" t="s">
        <v>3</v>
      </c>
      <c r="EQ433">
        <v>131072</v>
      </c>
      <c r="ER433">
        <v>80040.89</v>
      </c>
      <c r="ES433">
        <v>80040.89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368"/>
        <v>0</v>
      </c>
      <c r="FS433">
        <v>0</v>
      </c>
      <c r="FX433">
        <v>0</v>
      </c>
      <c r="FY433">
        <v>0</v>
      </c>
      <c r="GA433" t="s">
        <v>3</v>
      </c>
      <c r="GD433">
        <v>0</v>
      </c>
      <c r="GF433">
        <v>-2049283747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 t="shared" si="369"/>
        <v>0</v>
      </c>
      <c r="GM433">
        <f t="shared" si="370"/>
        <v>6761.85</v>
      </c>
      <c r="GN433">
        <f t="shared" si="371"/>
        <v>0</v>
      </c>
      <c r="GO433">
        <f t="shared" si="372"/>
        <v>6761.85</v>
      </c>
      <c r="GP433">
        <f t="shared" si="373"/>
        <v>0</v>
      </c>
      <c r="GR433">
        <v>0</v>
      </c>
      <c r="GS433">
        <v>3</v>
      </c>
      <c r="GT433">
        <v>0</v>
      </c>
      <c r="GU433" t="s">
        <v>3</v>
      </c>
      <c r="GV433">
        <f t="shared" si="374"/>
        <v>0</v>
      </c>
      <c r="GW433">
        <v>1</v>
      </c>
      <c r="GX433">
        <f t="shared" si="375"/>
        <v>0</v>
      </c>
      <c r="HA433">
        <v>0</v>
      </c>
      <c r="HB433">
        <v>0</v>
      </c>
      <c r="HC433">
        <f t="shared" si="376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1</v>
      </c>
      <c r="C434">
        <f>ROW(SmtRes!A199)</f>
        <v>199</v>
      </c>
      <c r="D434">
        <f>ROW(EtalonRes!A207)</f>
        <v>207</v>
      </c>
      <c r="E434" t="s">
        <v>220</v>
      </c>
      <c r="F434" t="s">
        <v>429</v>
      </c>
      <c r="G434" t="s">
        <v>430</v>
      </c>
      <c r="H434" t="s">
        <v>431</v>
      </c>
      <c r="I434">
        <f>ROUND(24/100,9)</f>
        <v>0.24</v>
      </c>
      <c r="J434">
        <v>0</v>
      </c>
      <c r="K434">
        <f>ROUND(24/100,9)</f>
        <v>0.24</v>
      </c>
      <c r="O434">
        <f t="shared" si="344"/>
        <v>13406.82</v>
      </c>
      <c r="P434">
        <f t="shared" si="345"/>
        <v>1488.55</v>
      </c>
      <c r="Q434">
        <f>(ROUND((ROUND((((ET434*1.15))*AV434*I434),2)*BB434),2)+ROUND((ROUND(((AE434-((EU434*1.15)))*AV434*I434),2)*BS434),2))</f>
        <v>38.56</v>
      </c>
      <c r="R434">
        <f t="shared" si="346"/>
        <v>21.11</v>
      </c>
      <c r="S434">
        <f t="shared" si="347"/>
        <v>11879.71</v>
      </c>
      <c r="T434">
        <f t="shared" si="348"/>
        <v>0</v>
      </c>
      <c r="U434">
        <f t="shared" si="349"/>
        <v>33.645009959999996</v>
      </c>
      <c r="V434">
        <f t="shared" si="350"/>
        <v>0</v>
      </c>
      <c r="W434">
        <f t="shared" si="351"/>
        <v>0</v>
      </c>
      <c r="X434">
        <f t="shared" si="352"/>
        <v>10929.33</v>
      </c>
      <c r="Y434">
        <f t="shared" si="353"/>
        <v>5108.28</v>
      </c>
      <c r="AA434">
        <v>109151981</v>
      </c>
      <c r="AB434">
        <f t="shared" si="354"/>
        <v>2716.4560000000001</v>
      </c>
      <c r="AC434">
        <f t="shared" si="355"/>
        <v>888.6</v>
      </c>
      <c r="AD434">
        <f>ROUND(((((ET434*1.15))-((EU434*1.15)))+AE434),6)</f>
        <v>13.6965</v>
      </c>
      <c r="AE434">
        <f>ROUND(((EU434*1.15)),6)</f>
        <v>3.2315</v>
      </c>
      <c r="AF434">
        <f>ROUND(((EV434*1.15)),6)</f>
        <v>1814.1595</v>
      </c>
      <c r="AG434">
        <f t="shared" si="356"/>
        <v>0</v>
      </c>
      <c r="AH434">
        <f>((EW434*1.15))</f>
        <v>133.89449999999999</v>
      </c>
      <c r="AI434">
        <f>((EX434*1.15))</f>
        <v>0</v>
      </c>
      <c r="AJ434">
        <f t="shared" si="357"/>
        <v>0</v>
      </c>
      <c r="AK434">
        <v>2478.04</v>
      </c>
      <c r="AL434">
        <v>888.6</v>
      </c>
      <c r="AM434">
        <v>11.91</v>
      </c>
      <c r="AN434">
        <v>2.81</v>
      </c>
      <c r="AO434">
        <v>1577.53</v>
      </c>
      <c r="AP434">
        <v>0</v>
      </c>
      <c r="AQ434">
        <v>116.43</v>
      </c>
      <c r="AR434">
        <v>0</v>
      </c>
      <c r="AS434">
        <v>0</v>
      </c>
      <c r="AT434">
        <v>92</v>
      </c>
      <c r="AU434">
        <v>43</v>
      </c>
      <c r="AV434">
        <v>1.0469999999999999</v>
      </c>
      <c r="AW434">
        <v>1</v>
      </c>
      <c r="AZ434">
        <v>1</v>
      </c>
      <c r="BA434">
        <v>26.06</v>
      </c>
      <c r="BB434">
        <v>11.21</v>
      </c>
      <c r="BC434">
        <v>6.98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432</v>
      </c>
      <c r="BM434">
        <v>1608</v>
      </c>
      <c r="BN434">
        <v>0</v>
      </c>
      <c r="BO434" t="s">
        <v>429</v>
      </c>
      <c r="BP434">
        <v>1</v>
      </c>
      <c r="BQ434">
        <v>40</v>
      </c>
      <c r="BR434">
        <v>0</v>
      </c>
      <c r="BS434">
        <v>26.06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92</v>
      </c>
      <c r="CA434">
        <v>43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1124</v>
      </c>
      <c r="CO434">
        <v>0</v>
      </c>
      <c r="CP434">
        <f t="shared" si="358"/>
        <v>13406.82</v>
      </c>
      <c r="CQ434">
        <f t="shared" si="359"/>
        <v>6202.43</v>
      </c>
      <c r="CR434">
        <f>(ROUND((ROUND((((ET434*1.15))*AV434*1),2)*BB434),2)+ROUND((ROUND(((AE434-((EU434*1.15)))*AV434*1),2)*BS434),2))</f>
        <v>160.75</v>
      </c>
      <c r="CS434">
        <f t="shared" si="360"/>
        <v>88.08</v>
      </c>
      <c r="CT434">
        <f t="shared" si="361"/>
        <v>49498.89</v>
      </c>
      <c r="CU434">
        <f t="shared" si="362"/>
        <v>0</v>
      </c>
      <c r="CV434">
        <f t="shared" si="363"/>
        <v>140.18754149999998</v>
      </c>
      <c r="CW434">
        <f t="shared" si="364"/>
        <v>0</v>
      </c>
      <c r="CX434">
        <f t="shared" si="365"/>
        <v>0</v>
      </c>
      <c r="CY434">
        <f t="shared" si="366"/>
        <v>10929.333199999999</v>
      </c>
      <c r="CZ434">
        <f t="shared" si="367"/>
        <v>5108.2752999999993</v>
      </c>
      <c r="DC434" t="s">
        <v>3</v>
      </c>
      <c r="DD434" t="s">
        <v>3</v>
      </c>
      <c r="DE434" t="s">
        <v>134</v>
      </c>
      <c r="DF434" t="s">
        <v>134</v>
      </c>
      <c r="DG434" t="s">
        <v>134</v>
      </c>
      <c r="DH434" t="s">
        <v>3</v>
      </c>
      <c r="DI434" t="s">
        <v>134</v>
      </c>
      <c r="DJ434" t="s">
        <v>134</v>
      </c>
      <c r="DK434" t="s">
        <v>3</v>
      </c>
      <c r="DL434" t="s">
        <v>3</v>
      </c>
      <c r="DM434" t="s">
        <v>3</v>
      </c>
      <c r="DN434">
        <v>112</v>
      </c>
      <c r="DO434">
        <v>70</v>
      </c>
      <c r="DP434">
        <v>1.0669999999999999</v>
      </c>
      <c r="DQ434">
        <v>1.081</v>
      </c>
      <c r="DU434">
        <v>1013</v>
      </c>
      <c r="DV434" t="s">
        <v>431</v>
      </c>
      <c r="DW434" t="s">
        <v>431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107205888</v>
      </c>
      <c r="EF434">
        <v>40</v>
      </c>
      <c r="EG434" t="s">
        <v>24</v>
      </c>
      <c r="EH434">
        <v>0</v>
      </c>
      <c r="EI434" t="s">
        <v>3</v>
      </c>
      <c r="EJ434">
        <v>2</v>
      </c>
      <c r="EK434">
        <v>1608</v>
      </c>
      <c r="EL434" t="s">
        <v>433</v>
      </c>
      <c r="EM434" t="s">
        <v>434</v>
      </c>
      <c r="EO434" t="s">
        <v>388</v>
      </c>
      <c r="EQ434">
        <v>131584</v>
      </c>
      <c r="ER434">
        <v>2478.04</v>
      </c>
      <c r="ES434">
        <v>888.6</v>
      </c>
      <c r="ET434">
        <v>11.91</v>
      </c>
      <c r="EU434">
        <v>2.81</v>
      </c>
      <c r="EV434">
        <v>1577.53</v>
      </c>
      <c r="EW434">
        <v>116.43</v>
      </c>
      <c r="EX434">
        <v>0</v>
      </c>
      <c r="EY434">
        <v>0</v>
      </c>
      <c r="FQ434">
        <v>0</v>
      </c>
      <c r="FR434">
        <f t="shared" si="368"/>
        <v>0</v>
      </c>
      <c r="FS434">
        <v>0</v>
      </c>
      <c r="FX434">
        <v>112</v>
      </c>
      <c r="FY434">
        <v>70</v>
      </c>
      <c r="GA434" t="s">
        <v>3</v>
      </c>
      <c r="GD434">
        <v>0</v>
      </c>
      <c r="GF434">
        <v>-1448534945</v>
      </c>
      <c r="GG434">
        <v>2</v>
      </c>
      <c r="GH434">
        <v>1</v>
      </c>
      <c r="GI434">
        <v>2</v>
      </c>
      <c r="GJ434">
        <v>0</v>
      </c>
      <c r="GK434">
        <f>ROUND(R434*(R12)/100,2)</f>
        <v>33.78</v>
      </c>
      <c r="GL434">
        <f t="shared" si="369"/>
        <v>0</v>
      </c>
      <c r="GM434">
        <f t="shared" si="370"/>
        <v>29478.21</v>
      </c>
      <c r="GN434">
        <f t="shared" si="371"/>
        <v>0</v>
      </c>
      <c r="GO434">
        <f t="shared" si="372"/>
        <v>29478.21</v>
      </c>
      <c r="GP434">
        <f t="shared" si="373"/>
        <v>0</v>
      </c>
      <c r="GR434">
        <v>0</v>
      </c>
      <c r="GS434">
        <v>3</v>
      </c>
      <c r="GT434">
        <v>0</v>
      </c>
      <c r="GU434" t="s">
        <v>3</v>
      </c>
      <c r="GV434">
        <f t="shared" si="374"/>
        <v>0</v>
      </c>
      <c r="GW434">
        <v>1</v>
      </c>
      <c r="GX434">
        <f t="shared" si="375"/>
        <v>0</v>
      </c>
      <c r="HA434">
        <v>0</v>
      </c>
      <c r="HB434">
        <v>0</v>
      </c>
      <c r="HC434">
        <f t="shared" si="37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18</v>
      </c>
      <c r="B435">
        <v>1</v>
      </c>
      <c r="C435">
        <v>198</v>
      </c>
      <c r="E435" t="s">
        <v>435</v>
      </c>
      <c r="F435" t="s">
        <v>436</v>
      </c>
      <c r="G435" t="s">
        <v>437</v>
      </c>
      <c r="H435" t="s">
        <v>438</v>
      </c>
      <c r="I435">
        <f>I434*J435</f>
        <v>0</v>
      </c>
      <c r="J435">
        <v>0</v>
      </c>
      <c r="K435">
        <v>0</v>
      </c>
      <c r="O435">
        <f t="shared" si="344"/>
        <v>0</v>
      </c>
      <c r="P435">
        <f t="shared" si="345"/>
        <v>0</v>
      </c>
      <c r="Q435">
        <f>(ROUND((ROUND(((ET435)*AV435*I435),2)*BB435),2)+ROUND((ROUND(((AE435-(EU435))*AV435*I435),2)*BS435),2))</f>
        <v>0</v>
      </c>
      <c r="R435">
        <f t="shared" si="346"/>
        <v>0</v>
      </c>
      <c r="S435">
        <f t="shared" si="347"/>
        <v>0</v>
      </c>
      <c r="T435">
        <f t="shared" si="348"/>
        <v>0</v>
      </c>
      <c r="U435">
        <f t="shared" si="349"/>
        <v>0</v>
      </c>
      <c r="V435">
        <f t="shared" si="350"/>
        <v>0</v>
      </c>
      <c r="W435">
        <f t="shared" si="351"/>
        <v>0</v>
      </c>
      <c r="X435">
        <f t="shared" si="352"/>
        <v>0</v>
      </c>
      <c r="Y435">
        <f t="shared" si="353"/>
        <v>0</v>
      </c>
      <c r="AA435">
        <v>109151981</v>
      </c>
      <c r="AB435">
        <f t="shared" si="354"/>
        <v>0</v>
      </c>
      <c r="AC435">
        <f t="shared" si="355"/>
        <v>0</v>
      </c>
      <c r="AD435">
        <f>ROUND((((ET435)-(EU435))+AE435),6)</f>
        <v>0</v>
      </c>
      <c r="AE435">
        <f>ROUND((EU435),6)</f>
        <v>0</v>
      </c>
      <c r="AF435">
        <f>ROUND((EV435),6)</f>
        <v>0</v>
      </c>
      <c r="AG435">
        <f t="shared" si="356"/>
        <v>0</v>
      </c>
      <c r="AH435">
        <f>(EW435)</f>
        <v>0</v>
      </c>
      <c r="AI435">
        <f>(EX435)</f>
        <v>0</v>
      </c>
      <c r="AJ435">
        <f t="shared" si="357"/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6.82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3</v>
      </c>
      <c r="BM435">
        <v>1608</v>
      </c>
      <c r="BN435">
        <v>0</v>
      </c>
      <c r="BO435" t="s">
        <v>3</v>
      </c>
      <c r="BP435">
        <v>0</v>
      </c>
      <c r="BQ435">
        <v>40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58"/>
        <v>0</v>
      </c>
      <c r="CQ435">
        <f t="shared" si="359"/>
        <v>0</v>
      </c>
      <c r="CR435">
        <f>(ROUND((ROUND(((ET435)*AV435*1),2)*BB435),2)+ROUND((ROUND(((AE435-(EU435))*AV435*1),2)*BS435),2))</f>
        <v>0</v>
      </c>
      <c r="CS435">
        <f t="shared" si="360"/>
        <v>0</v>
      </c>
      <c r="CT435">
        <f t="shared" si="361"/>
        <v>0</v>
      </c>
      <c r="CU435">
        <f t="shared" si="362"/>
        <v>0</v>
      </c>
      <c r="CV435">
        <f t="shared" si="363"/>
        <v>0</v>
      </c>
      <c r="CW435">
        <f t="shared" si="364"/>
        <v>0</v>
      </c>
      <c r="CX435">
        <f t="shared" si="365"/>
        <v>0</v>
      </c>
      <c r="CY435">
        <f t="shared" si="366"/>
        <v>0</v>
      </c>
      <c r="CZ435">
        <f t="shared" si="36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1.0669999999999999</v>
      </c>
      <c r="DQ435">
        <v>1.081</v>
      </c>
      <c r="DU435">
        <v>1010</v>
      </c>
      <c r="DV435" t="s">
        <v>438</v>
      </c>
      <c r="DW435" t="s">
        <v>438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107205888</v>
      </c>
      <c r="EF435">
        <v>40</v>
      </c>
      <c r="EG435" t="s">
        <v>24</v>
      </c>
      <c r="EH435">
        <v>0</v>
      </c>
      <c r="EI435" t="s">
        <v>3</v>
      </c>
      <c r="EJ435">
        <v>2</v>
      </c>
      <c r="EK435">
        <v>1608</v>
      </c>
      <c r="EL435" t="s">
        <v>433</v>
      </c>
      <c r="EM435" t="s">
        <v>434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FQ435">
        <v>0</v>
      </c>
      <c r="FR435">
        <f t="shared" si="368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-2080797484</v>
      </c>
      <c r="GG435">
        <v>2</v>
      </c>
      <c r="GH435">
        <v>1</v>
      </c>
      <c r="GI435">
        <v>5</v>
      </c>
      <c r="GJ435">
        <v>0</v>
      </c>
      <c r="GK435">
        <f>ROUND(R435*(R12)/100,2)</f>
        <v>0</v>
      </c>
      <c r="GL435">
        <f t="shared" si="369"/>
        <v>0</v>
      </c>
      <c r="GM435">
        <f t="shared" si="370"/>
        <v>0</v>
      </c>
      <c r="GN435">
        <f t="shared" si="371"/>
        <v>0</v>
      </c>
      <c r="GO435">
        <f t="shared" si="372"/>
        <v>0</v>
      </c>
      <c r="GP435">
        <f t="shared" si="373"/>
        <v>0</v>
      </c>
      <c r="GR435">
        <v>0</v>
      </c>
      <c r="GS435">
        <v>3</v>
      </c>
      <c r="GT435">
        <v>0</v>
      </c>
      <c r="GU435" t="s">
        <v>3</v>
      </c>
      <c r="GV435">
        <f t="shared" si="374"/>
        <v>0</v>
      </c>
      <c r="GW435">
        <v>1</v>
      </c>
      <c r="GX435">
        <f t="shared" si="375"/>
        <v>0</v>
      </c>
      <c r="HA435">
        <v>0</v>
      </c>
      <c r="HB435">
        <v>0</v>
      </c>
      <c r="HC435">
        <f t="shared" si="37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18</v>
      </c>
      <c r="B436">
        <v>1</v>
      </c>
      <c r="C436">
        <v>199</v>
      </c>
      <c r="E436" t="s">
        <v>439</v>
      </c>
      <c r="F436" t="s">
        <v>440</v>
      </c>
      <c r="G436" t="s">
        <v>441</v>
      </c>
      <c r="H436" t="s">
        <v>442</v>
      </c>
      <c r="I436">
        <f>I434*J436</f>
        <v>8</v>
      </c>
      <c r="J436">
        <v>33.333333333333336</v>
      </c>
      <c r="K436">
        <v>33.333333000000003</v>
      </c>
      <c r="O436">
        <f t="shared" si="344"/>
        <v>150761.51999999999</v>
      </c>
      <c r="P436">
        <f t="shared" si="345"/>
        <v>150761.51999999999</v>
      </c>
      <c r="Q436">
        <f>(ROUND((ROUND(((ET436)*AV436*I436),2)*BB436),2)+ROUND((ROUND(((AE436-(EU436))*AV436*I436),2)*BS436),2))</f>
        <v>0</v>
      </c>
      <c r="R436">
        <f t="shared" si="346"/>
        <v>0</v>
      </c>
      <c r="S436">
        <f t="shared" si="347"/>
        <v>0</v>
      </c>
      <c r="T436">
        <f t="shared" si="348"/>
        <v>0</v>
      </c>
      <c r="U436">
        <f t="shared" si="349"/>
        <v>0</v>
      </c>
      <c r="V436">
        <f t="shared" si="350"/>
        <v>0</v>
      </c>
      <c r="W436">
        <f t="shared" si="351"/>
        <v>0</v>
      </c>
      <c r="X436">
        <f t="shared" si="352"/>
        <v>0</v>
      </c>
      <c r="Y436">
        <f t="shared" si="353"/>
        <v>0</v>
      </c>
      <c r="AA436">
        <v>109151981</v>
      </c>
      <c r="AB436">
        <f t="shared" si="354"/>
        <v>5982.6</v>
      </c>
      <c r="AC436">
        <f t="shared" si="355"/>
        <v>5982.6</v>
      </c>
      <c r="AD436">
        <f>ROUND((((ET436)-(EU436))+AE436),6)</f>
        <v>0</v>
      </c>
      <c r="AE436">
        <f>ROUND((EU436),6)</f>
        <v>0</v>
      </c>
      <c r="AF436">
        <f>ROUND((EV436),6)</f>
        <v>0</v>
      </c>
      <c r="AG436">
        <f t="shared" si="356"/>
        <v>0</v>
      </c>
      <c r="AH436">
        <f>(EW436)</f>
        <v>0</v>
      </c>
      <c r="AI436">
        <f>(EX436)</f>
        <v>0</v>
      </c>
      <c r="AJ436">
        <f t="shared" si="357"/>
        <v>0</v>
      </c>
      <c r="AK436">
        <v>5982.6</v>
      </c>
      <c r="AL436">
        <v>5982.6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3.15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443</v>
      </c>
      <c r="BM436">
        <v>1608</v>
      </c>
      <c r="BN436">
        <v>0</v>
      </c>
      <c r="BO436" t="s">
        <v>440</v>
      </c>
      <c r="BP436">
        <v>1</v>
      </c>
      <c r="BQ436">
        <v>40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58"/>
        <v>150761.51999999999</v>
      </c>
      <c r="CQ436">
        <f t="shared" si="359"/>
        <v>18845.189999999999</v>
      </c>
      <c r="CR436">
        <f>(ROUND((ROUND(((ET436)*AV436*1),2)*BB436),2)+ROUND((ROUND(((AE436-(EU436))*AV436*1),2)*BS436),2))</f>
        <v>0</v>
      </c>
      <c r="CS436">
        <f t="shared" si="360"/>
        <v>0</v>
      </c>
      <c r="CT436">
        <f t="shared" si="361"/>
        <v>0</v>
      </c>
      <c r="CU436">
        <f t="shared" si="362"/>
        <v>0</v>
      </c>
      <c r="CV436">
        <f t="shared" si="363"/>
        <v>0</v>
      </c>
      <c r="CW436">
        <f t="shared" si="364"/>
        <v>0</v>
      </c>
      <c r="CX436">
        <f t="shared" si="365"/>
        <v>0</v>
      </c>
      <c r="CY436">
        <f t="shared" si="366"/>
        <v>0</v>
      </c>
      <c r="CZ436">
        <f t="shared" si="36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112</v>
      </c>
      <c r="DO436">
        <v>70</v>
      </c>
      <c r="DP436">
        <v>1.0669999999999999</v>
      </c>
      <c r="DQ436">
        <v>1.081</v>
      </c>
      <c r="DU436">
        <v>1013</v>
      </c>
      <c r="DV436" t="s">
        <v>442</v>
      </c>
      <c r="DW436" t="s">
        <v>442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107205888</v>
      </c>
      <c r="EF436">
        <v>40</v>
      </c>
      <c r="EG436" t="s">
        <v>24</v>
      </c>
      <c r="EH436">
        <v>0</v>
      </c>
      <c r="EI436" t="s">
        <v>3</v>
      </c>
      <c r="EJ436">
        <v>2</v>
      </c>
      <c r="EK436">
        <v>1608</v>
      </c>
      <c r="EL436" t="s">
        <v>433</v>
      </c>
      <c r="EM436" t="s">
        <v>434</v>
      </c>
      <c r="EO436" t="s">
        <v>3</v>
      </c>
      <c r="EQ436">
        <v>0</v>
      </c>
      <c r="ER436">
        <v>5982.6</v>
      </c>
      <c r="ES436">
        <v>5982.6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368"/>
        <v>0</v>
      </c>
      <c r="FS436">
        <v>0</v>
      </c>
      <c r="FX436">
        <v>112</v>
      </c>
      <c r="FY436">
        <v>70</v>
      </c>
      <c r="GA436" t="s">
        <v>3</v>
      </c>
      <c r="GD436">
        <v>0</v>
      </c>
      <c r="GF436">
        <v>-76877748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69"/>
        <v>0</v>
      </c>
      <c r="GM436">
        <f t="shared" si="370"/>
        <v>150761.51999999999</v>
      </c>
      <c r="GN436">
        <f t="shared" si="371"/>
        <v>0</v>
      </c>
      <c r="GO436">
        <f t="shared" si="372"/>
        <v>150761.51999999999</v>
      </c>
      <c r="GP436">
        <f t="shared" si="373"/>
        <v>0</v>
      </c>
      <c r="GR436">
        <v>0</v>
      </c>
      <c r="GS436">
        <v>3</v>
      </c>
      <c r="GT436">
        <v>0</v>
      </c>
      <c r="GU436" t="s">
        <v>3</v>
      </c>
      <c r="GV436">
        <f t="shared" si="374"/>
        <v>0</v>
      </c>
      <c r="GW436">
        <v>1</v>
      </c>
      <c r="GX436">
        <f t="shared" si="375"/>
        <v>0</v>
      </c>
      <c r="HA436">
        <v>0</v>
      </c>
      <c r="HB436">
        <v>0</v>
      </c>
      <c r="HC436">
        <f t="shared" si="37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17</v>
      </c>
      <c r="B437">
        <v>1</v>
      </c>
      <c r="C437">
        <f>ROW(SmtRes!A200)</f>
        <v>200</v>
      </c>
      <c r="D437">
        <f>ROW(EtalonRes!A208)</f>
        <v>208</v>
      </c>
      <c r="E437" t="s">
        <v>224</v>
      </c>
      <c r="F437" t="s">
        <v>444</v>
      </c>
      <c r="G437" t="s">
        <v>445</v>
      </c>
      <c r="H437" t="s">
        <v>20</v>
      </c>
      <c r="I437">
        <v>10</v>
      </c>
      <c r="J437">
        <v>0</v>
      </c>
      <c r="K437">
        <v>10</v>
      </c>
      <c r="O437">
        <f t="shared" si="344"/>
        <v>108032.85</v>
      </c>
      <c r="P437">
        <f t="shared" si="345"/>
        <v>151.47</v>
      </c>
      <c r="Q437">
        <f>(ROUND((ROUND((((ET437*1.15))*AV437*I437),2)*BB437),2)+ROUND((ROUND(((AE437-((EU437*1.15)))*AV437*I437),2)*BS437),2))</f>
        <v>82503.11</v>
      </c>
      <c r="R437">
        <f t="shared" si="346"/>
        <v>42877.3</v>
      </c>
      <c r="S437">
        <f t="shared" si="347"/>
        <v>25378.27</v>
      </c>
      <c r="T437">
        <f t="shared" si="348"/>
        <v>0</v>
      </c>
      <c r="U437">
        <f t="shared" si="349"/>
        <v>78.985679999999988</v>
      </c>
      <c r="V437">
        <f t="shared" si="350"/>
        <v>0</v>
      </c>
      <c r="W437">
        <f t="shared" si="351"/>
        <v>0</v>
      </c>
      <c r="X437">
        <f t="shared" si="352"/>
        <v>23348.01</v>
      </c>
      <c r="Y437">
        <f t="shared" si="353"/>
        <v>10912.66</v>
      </c>
      <c r="AA437">
        <v>109151981</v>
      </c>
      <c r="AB437">
        <f t="shared" si="354"/>
        <v>824.13250000000005</v>
      </c>
      <c r="AC437">
        <f t="shared" si="355"/>
        <v>2.17</v>
      </c>
      <c r="AD437">
        <f>ROUND(((((ET437*1.15))-((EU437*1.15)))+AE437),6)</f>
        <v>728.95050000000003</v>
      </c>
      <c r="AE437">
        <f>ROUND(((EU437*1.15)),6)</f>
        <v>157.14750000000001</v>
      </c>
      <c r="AF437">
        <f>ROUND(((EV437*1.15)),6)</f>
        <v>93.012</v>
      </c>
      <c r="AG437">
        <f t="shared" si="356"/>
        <v>0</v>
      </c>
      <c r="AH437">
        <f>((EW437*1.15))</f>
        <v>7.5439999999999987</v>
      </c>
      <c r="AI437">
        <f>((EX437*1.15))</f>
        <v>0</v>
      </c>
      <c r="AJ437">
        <f t="shared" si="357"/>
        <v>0</v>
      </c>
      <c r="AK437">
        <v>716.92</v>
      </c>
      <c r="AL437">
        <v>2.17</v>
      </c>
      <c r="AM437">
        <v>633.87</v>
      </c>
      <c r="AN437">
        <v>136.65</v>
      </c>
      <c r="AO437">
        <v>80.88</v>
      </c>
      <c r="AP437">
        <v>0</v>
      </c>
      <c r="AQ437">
        <v>6.56</v>
      </c>
      <c r="AR437">
        <v>0</v>
      </c>
      <c r="AS437">
        <v>0</v>
      </c>
      <c r="AT437">
        <v>92</v>
      </c>
      <c r="AU437">
        <v>43</v>
      </c>
      <c r="AV437">
        <v>1.0469999999999999</v>
      </c>
      <c r="AW437">
        <v>1</v>
      </c>
      <c r="AZ437">
        <v>1</v>
      </c>
      <c r="BA437">
        <v>26.06</v>
      </c>
      <c r="BB437">
        <v>10.81</v>
      </c>
      <c r="BC437">
        <v>6.98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446</v>
      </c>
      <c r="BM437">
        <v>322</v>
      </c>
      <c r="BN437">
        <v>0</v>
      </c>
      <c r="BO437" t="s">
        <v>444</v>
      </c>
      <c r="BP437">
        <v>1</v>
      </c>
      <c r="BQ437">
        <v>40</v>
      </c>
      <c r="BR437">
        <v>0</v>
      </c>
      <c r="BS437">
        <v>26.06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92</v>
      </c>
      <c r="CA437">
        <v>43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1124</v>
      </c>
      <c r="CO437">
        <v>0</v>
      </c>
      <c r="CP437">
        <f t="shared" si="358"/>
        <v>108032.85</v>
      </c>
      <c r="CQ437">
        <f t="shared" si="359"/>
        <v>15.15</v>
      </c>
      <c r="CR437">
        <f>(ROUND((ROUND((((ET437*1.15))*AV437*1),2)*BB437),2)+ROUND((ROUND(((AE437-((EU437*1.15)))*AV437*1),2)*BS437),2))</f>
        <v>8250.2999999999993</v>
      </c>
      <c r="CS437">
        <f t="shared" si="360"/>
        <v>4287.6499999999996</v>
      </c>
      <c r="CT437">
        <f t="shared" si="361"/>
        <v>2537.7199999999998</v>
      </c>
      <c r="CU437">
        <f t="shared" si="362"/>
        <v>0</v>
      </c>
      <c r="CV437">
        <f t="shared" si="363"/>
        <v>7.8985679999999983</v>
      </c>
      <c r="CW437">
        <f t="shared" si="364"/>
        <v>0</v>
      </c>
      <c r="CX437">
        <f t="shared" si="365"/>
        <v>0</v>
      </c>
      <c r="CY437">
        <f t="shared" si="366"/>
        <v>23348.008400000002</v>
      </c>
      <c r="CZ437">
        <f t="shared" si="367"/>
        <v>10912.6561</v>
      </c>
      <c r="DC437" t="s">
        <v>3</v>
      </c>
      <c r="DD437" t="s">
        <v>3</v>
      </c>
      <c r="DE437" t="s">
        <v>134</v>
      </c>
      <c r="DF437" t="s">
        <v>134</v>
      </c>
      <c r="DG437" t="s">
        <v>134</v>
      </c>
      <c r="DH437" t="s">
        <v>3</v>
      </c>
      <c r="DI437" t="s">
        <v>134</v>
      </c>
      <c r="DJ437" t="s">
        <v>134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1.0469999999999999</v>
      </c>
      <c r="DQ437">
        <v>1</v>
      </c>
      <c r="DU437">
        <v>1013</v>
      </c>
      <c r="DV437" t="s">
        <v>20</v>
      </c>
      <c r="DW437" t="s">
        <v>20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107204602</v>
      </c>
      <c r="EF437">
        <v>40</v>
      </c>
      <c r="EG437" t="s">
        <v>24</v>
      </c>
      <c r="EH437">
        <v>0</v>
      </c>
      <c r="EI437" t="s">
        <v>3</v>
      </c>
      <c r="EJ437">
        <v>2</v>
      </c>
      <c r="EK437">
        <v>322</v>
      </c>
      <c r="EL437" t="s">
        <v>447</v>
      </c>
      <c r="EM437" t="s">
        <v>448</v>
      </c>
      <c r="EO437" t="s">
        <v>388</v>
      </c>
      <c r="EQ437">
        <v>131584</v>
      </c>
      <c r="ER437">
        <v>716.92</v>
      </c>
      <c r="ES437">
        <v>2.17</v>
      </c>
      <c r="ET437">
        <v>633.87</v>
      </c>
      <c r="EU437">
        <v>136.65</v>
      </c>
      <c r="EV437">
        <v>80.88</v>
      </c>
      <c r="EW437">
        <v>6.56</v>
      </c>
      <c r="EX437">
        <v>0</v>
      </c>
      <c r="EY437">
        <v>0</v>
      </c>
      <c r="FQ437">
        <v>0</v>
      </c>
      <c r="FR437">
        <f t="shared" si="36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790640003</v>
      </c>
      <c r="GG437">
        <v>2</v>
      </c>
      <c r="GH437">
        <v>1</v>
      </c>
      <c r="GI437">
        <v>2</v>
      </c>
      <c r="GJ437">
        <v>0</v>
      </c>
      <c r="GK437">
        <f>ROUND(R437*(R12)/100,2)</f>
        <v>68603.679999999993</v>
      </c>
      <c r="GL437">
        <f t="shared" si="369"/>
        <v>0</v>
      </c>
      <c r="GM437">
        <f t="shared" si="370"/>
        <v>210897.2</v>
      </c>
      <c r="GN437">
        <f t="shared" si="371"/>
        <v>0</v>
      </c>
      <c r="GO437">
        <f t="shared" si="372"/>
        <v>210897.2</v>
      </c>
      <c r="GP437">
        <f t="shared" si="373"/>
        <v>0</v>
      </c>
      <c r="GR437">
        <v>0</v>
      </c>
      <c r="GS437">
        <v>3</v>
      </c>
      <c r="GT437">
        <v>0</v>
      </c>
      <c r="GU437" t="s">
        <v>3</v>
      </c>
      <c r="GV437">
        <f t="shared" si="374"/>
        <v>0</v>
      </c>
      <c r="GW437">
        <v>1</v>
      </c>
      <c r="GX437">
        <f t="shared" si="375"/>
        <v>0</v>
      </c>
      <c r="HA437">
        <v>0</v>
      </c>
      <c r="HB437">
        <v>0</v>
      </c>
      <c r="HC437">
        <f t="shared" si="37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ROW(SmtRes!A201)</f>
        <v>201</v>
      </c>
      <c r="D438">
        <f>ROW(EtalonRes!A209)</f>
        <v>209</v>
      </c>
      <c r="E438" t="s">
        <v>236</v>
      </c>
      <c r="F438" t="s">
        <v>449</v>
      </c>
      <c r="G438" t="s">
        <v>450</v>
      </c>
      <c r="H438" t="s">
        <v>60</v>
      </c>
      <c r="I438">
        <f>ROUND(45/100,9)</f>
        <v>0.45</v>
      </c>
      <c r="J438">
        <v>0</v>
      </c>
      <c r="K438">
        <f>ROUND(45/100,9)</f>
        <v>0.45</v>
      </c>
      <c r="O438">
        <f t="shared" si="344"/>
        <v>7495.43</v>
      </c>
      <c r="P438">
        <f t="shared" si="345"/>
        <v>131.63999999999999</v>
      </c>
      <c r="Q438">
        <f>(ROUND((ROUND((((ET438*1.15))*AV438*I438),2)*BB438),2)+ROUND((ROUND(((AE438-((EU438*1.15)))*AV438*I438),2)*BS438),2))</f>
        <v>3389.64</v>
      </c>
      <c r="R438">
        <f t="shared" si="346"/>
        <v>1452.32</v>
      </c>
      <c r="S438">
        <f t="shared" si="347"/>
        <v>3974.15</v>
      </c>
      <c r="T438">
        <f t="shared" si="348"/>
        <v>0</v>
      </c>
      <c r="U438">
        <f t="shared" si="349"/>
        <v>12.368663999999999</v>
      </c>
      <c r="V438">
        <f t="shared" si="350"/>
        <v>0</v>
      </c>
      <c r="W438">
        <f t="shared" si="351"/>
        <v>0</v>
      </c>
      <c r="X438">
        <f t="shared" si="352"/>
        <v>3656.22</v>
      </c>
      <c r="Y438">
        <f t="shared" si="353"/>
        <v>1708.88</v>
      </c>
      <c r="AA438">
        <v>109151981</v>
      </c>
      <c r="AB438">
        <f t="shared" si="354"/>
        <v>1081.9335000000001</v>
      </c>
      <c r="AC438">
        <f t="shared" si="355"/>
        <v>38.78</v>
      </c>
      <c r="AD438">
        <f>ROUND(((((ET438*1.15))-((EU438*1.15)))+AE438),6)</f>
        <v>725.53499999999997</v>
      </c>
      <c r="AE438">
        <f>ROUND(((EU438*1.15)),6)</f>
        <v>116.06950000000001</v>
      </c>
      <c r="AF438">
        <f>ROUND(((EV438*1.15)),6)</f>
        <v>317.61849999999998</v>
      </c>
      <c r="AG438">
        <f t="shared" si="356"/>
        <v>0</v>
      </c>
      <c r="AH438">
        <f>((EW438*1.15))</f>
        <v>25.759999999999998</v>
      </c>
      <c r="AI438">
        <f>((EX438*1.15))</f>
        <v>0</v>
      </c>
      <c r="AJ438">
        <f t="shared" si="357"/>
        <v>0</v>
      </c>
      <c r="AK438">
        <v>945.87</v>
      </c>
      <c r="AL438">
        <v>38.78</v>
      </c>
      <c r="AM438">
        <v>630.9</v>
      </c>
      <c r="AN438">
        <v>100.93</v>
      </c>
      <c r="AO438">
        <v>276.19</v>
      </c>
      <c r="AP438">
        <v>0</v>
      </c>
      <c r="AQ438">
        <v>22.4</v>
      </c>
      <c r="AR438">
        <v>0</v>
      </c>
      <c r="AS438">
        <v>0</v>
      </c>
      <c r="AT438">
        <v>92</v>
      </c>
      <c r="AU438">
        <v>43</v>
      </c>
      <c r="AV438">
        <v>1.0669999999999999</v>
      </c>
      <c r="AW438">
        <v>1.081</v>
      </c>
      <c r="AZ438">
        <v>1</v>
      </c>
      <c r="BA438">
        <v>26.06</v>
      </c>
      <c r="BB438">
        <v>9.73</v>
      </c>
      <c r="BC438">
        <v>6.98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451</v>
      </c>
      <c r="BM438">
        <v>318</v>
      </c>
      <c r="BN438">
        <v>0</v>
      </c>
      <c r="BO438" t="s">
        <v>449</v>
      </c>
      <c r="BP438">
        <v>1</v>
      </c>
      <c r="BQ438">
        <v>40</v>
      </c>
      <c r="BR438">
        <v>0</v>
      </c>
      <c r="BS438">
        <v>26.06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92</v>
      </c>
      <c r="CA438">
        <v>43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1124</v>
      </c>
      <c r="CO438">
        <v>0</v>
      </c>
      <c r="CP438">
        <f t="shared" si="358"/>
        <v>7495.43</v>
      </c>
      <c r="CQ438">
        <f t="shared" si="359"/>
        <v>292.60000000000002</v>
      </c>
      <c r="CR438">
        <f>(ROUND((ROUND((((ET438*1.15))*AV438*1),2)*BB438),2)+ROUND((ROUND(((AE438-((EU438*1.15)))*AV438*1),2)*BS438),2))</f>
        <v>7532.48</v>
      </c>
      <c r="CS438">
        <f t="shared" si="360"/>
        <v>3227.53</v>
      </c>
      <c r="CT438">
        <f t="shared" si="361"/>
        <v>8831.73</v>
      </c>
      <c r="CU438">
        <f t="shared" si="362"/>
        <v>0</v>
      </c>
      <c r="CV438">
        <f t="shared" si="363"/>
        <v>27.485919999999997</v>
      </c>
      <c r="CW438">
        <f t="shared" si="364"/>
        <v>0</v>
      </c>
      <c r="CX438">
        <f t="shared" si="365"/>
        <v>0</v>
      </c>
      <c r="CY438">
        <f t="shared" si="366"/>
        <v>3656.2180000000003</v>
      </c>
      <c r="CZ438">
        <f t="shared" si="367"/>
        <v>1708.8845000000001</v>
      </c>
      <c r="DC438" t="s">
        <v>3</v>
      </c>
      <c r="DD438" t="s">
        <v>3</v>
      </c>
      <c r="DE438" t="s">
        <v>134</v>
      </c>
      <c r="DF438" t="s">
        <v>134</v>
      </c>
      <c r="DG438" t="s">
        <v>134</v>
      </c>
      <c r="DH438" t="s">
        <v>3</v>
      </c>
      <c r="DI438" t="s">
        <v>134</v>
      </c>
      <c r="DJ438" t="s">
        <v>134</v>
      </c>
      <c r="DK438" t="s">
        <v>3</v>
      </c>
      <c r="DL438" t="s">
        <v>3</v>
      </c>
      <c r="DM438" t="s">
        <v>3</v>
      </c>
      <c r="DN438">
        <v>112</v>
      </c>
      <c r="DO438">
        <v>70</v>
      </c>
      <c r="DP438">
        <v>1.0669999999999999</v>
      </c>
      <c r="DQ438">
        <v>1.081</v>
      </c>
      <c r="DU438">
        <v>1013</v>
      </c>
      <c r="DV438" t="s">
        <v>60</v>
      </c>
      <c r="DW438" t="s">
        <v>60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107204598</v>
      </c>
      <c r="EF438">
        <v>40</v>
      </c>
      <c r="EG438" t="s">
        <v>24</v>
      </c>
      <c r="EH438">
        <v>0</v>
      </c>
      <c r="EI438" t="s">
        <v>3</v>
      </c>
      <c r="EJ438">
        <v>2</v>
      </c>
      <c r="EK438">
        <v>318</v>
      </c>
      <c r="EL438" t="s">
        <v>62</v>
      </c>
      <c r="EM438" t="s">
        <v>63</v>
      </c>
      <c r="EO438" t="s">
        <v>388</v>
      </c>
      <c r="EQ438">
        <v>131584</v>
      </c>
      <c r="ER438">
        <v>945.87</v>
      </c>
      <c r="ES438">
        <v>38.78</v>
      </c>
      <c r="ET438">
        <v>630.9</v>
      </c>
      <c r="EU438">
        <v>100.93</v>
      </c>
      <c r="EV438">
        <v>276.19</v>
      </c>
      <c r="EW438">
        <v>22.4</v>
      </c>
      <c r="EX438">
        <v>0</v>
      </c>
      <c r="EY438">
        <v>0</v>
      </c>
      <c r="FQ438">
        <v>0</v>
      </c>
      <c r="FR438">
        <f t="shared" si="368"/>
        <v>0</v>
      </c>
      <c r="FS438">
        <v>0</v>
      </c>
      <c r="FX438">
        <v>112</v>
      </c>
      <c r="FY438">
        <v>70</v>
      </c>
      <c r="GA438" t="s">
        <v>3</v>
      </c>
      <c r="GD438">
        <v>0</v>
      </c>
      <c r="GF438">
        <v>133898487</v>
      </c>
      <c r="GG438">
        <v>2</v>
      </c>
      <c r="GH438">
        <v>1</v>
      </c>
      <c r="GI438">
        <v>2</v>
      </c>
      <c r="GJ438">
        <v>0</v>
      </c>
      <c r="GK438">
        <f>ROUND(R438*(R12)/100,2)</f>
        <v>2323.71</v>
      </c>
      <c r="GL438">
        <f t="shared" si="369"/>
        <v>0</v>
      </c>
      <c r="GM438">
        <f t="shared" si="370"/>
        <v>15184.24</v>
      </c>
      <c r="GN438">
        <f t="shared" si="371"/>
        <v>0</v>
      </c>
      <c r="GO438">
        <f t="shared" si="372"/>
        <v>15184.24</v>
      </c>
      <c r="GP438">
        <f t="shared" si="373"/>
        <v>0</v>
      </c>
      <c r="GR438">
        <v>0</v>
      </c>
      <c r="GS438">
        <v>3</v>
      </c>
      <c r="GT438">
        <v>0</v>
      </c>
      <c r="GU438" t="s">
        <v>3</v>
      </c>
      <c r="GV438">
        <f t="shared" si="374"/>
        <v>0</v>
      </c>
      <c r="GW438">
        <v>1</v>
      </c>
      <c r="GX438">
        <f t="shared" si="375"/>
        <v>0</v>
      </c>
      <c r="HA438">
        <v>0</v>
      </c>
      <c r="HB438">
        <v>0</v>
      </c>
      <c r="HC438">
        <f t="shared" si="37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E439" t="s">
        <v>243</v>
      </c>
      <c r="F439" t="s">
        <v>452</v>
      </c>
      <c r="G439" t="s">
        <v>453</v>
      </c>
      <c r="H439" t="s">
        <v>406</v>
      </c>
      <c r="I439">
        <v>4.4999999999999998E-2</v>
      </c>
      <c r="J439">
        <v>0</v>
      </c>
      <c r="K439">
        <v>4.4999999999999998E-2</v>
      </c>
      <c r="O439">
        <f t="shared" si="344"/>
        <v>82561.78</v>
      </c>
      <c r="P439">
        <f t="shared" si="345"/>
        <v>82561.78</v>
      </c>
      <c r="Q439">
        <f>(ROUND((ROUND(((ET439)*AV439*I439),2)*BB439),2)+ROUND((ROUND(((AE439-(EU439))*AV439*I439),2)*BS439),2))</f>
        <v>0</v>
      </c>
      <c r="R439">
        <f t="shared" si="346"/>
        <v>0</v>
      </c>
      <c r="S439">
        <f t="shared" si="347"/>
        <v>0</v>
      </c>
      <c r="T439">
        <f t="shared" si="348"/>
        <v>0</v>
      </c>
      <c r="U439">
        <f t="shared" si="349"/>
        <v>0</v>
      </c>
      <c r="V439">
        <f t="shared" si="350"/>
        <v>0</v>
      </c>
      <c r="W439">
        <f t="shared" si="351"/>
        <v>0</v>
      </c>
      <c r="X439">
        <f t="shared" si="352"/>
        <v>0</v>
      </c>
      <c r="Y439">
        <f t="shared" si="353"/>
        <v>0</v>
      </c>
      <c r="AA439">
        <v>109151981</v>
      </c>
      <c r="AB439">
        <f t="shared" si="354"/>
        <v>230780.6</v>
      </c>
      <c r="AC439">
        <f t="shared" si="355"/>
        <v>230780.6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356"/>
        <v>0</v>
      </c>
      <c r="AH439">
        <f>(EW439)</f>
        <v>0</v>
      </c>
      <c r="AI439">
        <f>(EX439)</f>
        <v>0</v>
      </c>
      <c r="AJ439">
        <f t="shared" si="357"/>
        <v>0</v>
      </c>
      <c r="AK439">
        <v>230780.6</v>
      </c>
      <c r="AL439">
        <v>230780.6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7.95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454</v>
      </c>
      <c r="BM439">
        <v>1618</v>
      </c>
      <c r="BN439">
        <v>0</v>
      </c>
      <c r="BO439" t="s">
        <v>452</v>
      </c>
      <c r="BP439">
        <v>1</v>
      </c>
      <c r="BQ439">
        <v>201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58"/>
        <v>82561.78</v>
      </c>
      <c r="CQ439">
        <f t="shared" si="359"/>
        <v>1834705.77</v>
      </c>
      <c r="CR439">
        <f>(ROUND((ROUND(((ET439)*AV439*1),2)*BB439),2)+ROUND((ROUND(((AE439-(EU439))*AV439*1),2)*BS439),2))</f>
        <v>0</v>
      </c>
      <c r="CS439">
        <f t="shared" si="360"/>
        <v>0</v>
      </c>
      <c r="CT439">
        <f t="shared" si="361"/>
        <v>0</v>
      </c>
      <c r="CU439">
        <f t="shared" si="362"/>
        <v>0</v>
      </c>
      <c r="CV439">
        <f t="shared" si="363"/>
        <v>0</v>
      </c>
      <c r="CW439">
        <f t="shared" si="364"/>
        <v>0</v>
      </c>
      <c r="CX439">
        <f t="shared" si="365"/>
        <v>0</v>
      </c>
      <c r="CY439">
        <f t="shared" si="366"/>
        <v>0</v>
      </c>
      <c r="CZ439">
        <f t="shared" si="367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1003</v>
      </c>
      <c r="DV439" t="s">
        <v>406</v>
      </c>
      <c r="DW439" t="s">
        <v>406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107205898</v>
      </c>
      <c r="EF439">
        <v>201</v>
      </c>
      <c r="EG439" t="s">
        <v>392</v>
      </c>
      <c r="EH439">
        <v>0</v>
      </c>
      <c r="EI439" t="s">
        <v>3</v>
      </c>
      <c r="EJ439">
        <v>2</v>
      </c>
      <c r="EK439">
        <v>1618</v>
      </c>
      <c r="EL439" t="s">
        <v>393</v>
      </c>
      <c r="EM439" t="s">
        <v>394</v>
      </c>
      <c r="EO439" t="s">
        <v>3</v>
      </c>
      <c r="EQ439">
        <v>131072</v>
      </c>
      <c r="ER439">
        <v>230780.6</v>
      </c>
      <c r="ES439">
        <v>230780.6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f t="shared" si="368"/>
        <v>0</v>
      </c>
      <c r="FS439">
        <v>0</v>
      </c>
      <c r="FX439">
        <v>0</v>
      </c>
      <c r="FY439">
        <v>0</v>
      </c>
      <c r="GA439" t="s">
        <v>3</v>
      </c>
      <c r="GD439">
        <v>0</v>
      </c>
      <c r="GF439">
        <v>1815848486</v>
      </c>
      <c r="GG439">
        <v>2</v>
      </c>
      <c r="GH439">
        <v>1</v>
      </c>
      <c r="GI439">
        <v>2</v>
      </c>
      <c r="GJ439">
        <v>0</v>
      </c>
      <c r="GK439">
        <f>ROUND(R439*(R12)/100,2)</f>
        <v>0</v>
      </c>
      <c r="GL439">
        <f t="shared" si="369"/>
        <v>0</v>
      </c>
      <c r="GM439">
        <f t="shared" si="370"/>
        <v>82561.78</v>
      </c>
      <c r="GN439">
        <f t="shared" si="371"/>
        <v>0</v>
      </c>
      <c r="GO439">
        <f t="shared" si="372"/>
        <v>82561.78</v>
      </c>
      <c r="GP439">
        <f t="shared" si="373"/>
        <v>0</v>
      </c>
      <c r="GR439">
        <v>0</v>
      </c>
      <c r="GS439">
        <v>3</v>
      </c>
      <c r="GT439">
        <v>0</v>
      </c>
      <c r="GU439" t="s">
        <v>3</v>
      </c>
      <c r="GV439">
        <f t="shared" si="374"/>
        <v>0</v>
      </c>
      <c r="GW439">
        <v>1</v>
      </c>
      <c r="GX439">
        <f t="shared" si="375"/>
        <v>0</v>
      </c>
      <c r="HA439">
        <v>0</v>
      </c>
      <c r="HB439">
        <v>0</v>
      </c>
      <c r="HC439">
        <f t="shared" si="37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E440" t="s">
        <v>254</v>
      </c>
      <c r="F440" t="s">
        <v>411</v>
      </c>
      <c r="G440" t="s">
        <v>455</v>
      </c>
      <c r="H440" t="s">
        <v>413</v>
      </c>
      <c r="I440">
        <v>6</v>
      </c>
      <c r="J440">
        <v>0</v>
      </c>
      <c r="K440">
        <v>6</v>
      </c>
      <c r="O440">
        <f t="shared" si="344"/>
        <v>2804.66</v>
      </c>
      <c r="P440">
        <f t="shared" si="345"/>
        <v>2804.66</v>
      </c>
      <c r="Q440">
        <f>(ROUND((ROUND(((ET440)*AV440*I440),2)*BB440),2)+ROUND((ROUND(((AE440-(EU440))*AV440*I440),2)*BS440),2))</f>
        <v>0</v>
      </c>
      <c r="R440">
        <f t="shared" si="346"/>
        <v>0</v>
      </c>
      <c r="S440">
        <f t="shared" si="347"/>
        <v>0</v>
      </c>
      <c r="T440">
        <f t="shared" si="348"/>
        <v>0</v>
      </c>
      <c r="U440">
        <f t="shared" si="349"/>
        <v>0</v>
      </c>
      <c r="V440">
        <f t="shared" si="350"/>
        <v>0</v>
      </c>
      <c r="W440">
        <f t="shared" si="351"/>
        <v>0</v>
      </c>
      <c r="X440">
        <f t="shared" si="352"/>
        <v>0</v>
      </c>
      <c r="Y440">
        <f t="shared" si="353"/>
        <v>0</v>
      </c>
      <c r="AA440">
        <v>109151981</v>
      </c>
      <c r="AB440">
        <f t="shared" si="354"/>
        <v>68.540000000000006</v>
      </c>
      <c r="AC440">
        <f t="shared" si="355"/>
        <v>68.540000000000006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 t="shared" si="356"/>
        <v>0</v>
      </c>
      <c r="AH440">
        <f>(EW440)</f>
        <v>0</v>
      </c>
      <c r="AI440">
        <f>(EX440)</f>
        <v>0</v>
      </c>
      <c r="AJ440">
        <f t="shared" si="357"/>
        <v>0</v>
      </c>
      <c r="AK440">
        <v>68.540000000000006</v>
      </c>
      <c r="AL440">
        <v>68.540000000000006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6.82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</v>
      </c>
      <c r="BM440">
        <v>400002</v>
      </c>
      <c r="BN440">
        <v>0</v>
      </c>
      <c r="BO440" t="s">
        <v>3</v>
      </c>
      <c r="BP440">
        <v>0</v>
      </c>
      <c r="BQ440">
        <v>202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58"/>
        <v>2804.66</v>
      </c>
      <c r="CQ440">
        <f t="shared" si="359"/>
        <v>467.44</v>
      </c>
      <c r="CR440">
        <f>(ROUND((ROUND(((ET440)*AV440*1),2)*BB440),2)+ROUND((ROUND(((AE440-(EU440))*AV440*1),2)*BS440),2))</f>
        <v>0</v>
      </c>
      <c r="CS440">
        <f t="shared" si="360"/>
        <v>0</v>
      </c>
      <c r="CT440">
        <f t="shared" si="361"/>
        <v>0</v>
      </c>
      <c r="CU440">
        <f t="shared" si="362"/>
        <v>0</v>
      </c>
      <c r="CV440">
        <f t="shared" si="363"/>
        <v>0</v>
      </c>
      <c r="CW440">
        <f t="shared" si="364"/>
        <v>0</v>
      </c>
      <c r="CX440">
        <f t="shared" si="365"/>
        <v>0</v>
      </c>
      <c r="CY440">
        <f t="shared" si="366"/>
        <v>0</v>
      </c>
      <c r="CZ440">
        <f t="shared" si="36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413</v>
      </c>
      <c r="DW440" t="s">
        <v>413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107206247</v>
      </c>
      <c r="EF440">
        <v>202</v>
      </c>
      <c r="EG440" t="s">
        <v>414</v>
      </c>
      <c r="EH440">
        <v>0</v>
      </c>
      <c r="EI440" t="s">
        <v>3</v>
      </c>
      <c r="EJ440">
        <v>1</v>
      </c>
      <c r="EK440">
        <v>400002</v>
      </c>
      <c r="EL440" t="s">
        <v>415</v>
      </c>
      <c r="EM440" t="s">
        <v>414</v>
      </c>
      <c r="EO440" t="s">
        <v>3</v>
      </c>
      <c r="EQ440">
        <v>131072</v>
      </c>
      <c r="ER440">
        <v>80.599999999999994</v>
      </c>
      <c r="ES440">
        <v>68.540000000000006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1</v>
      </c>
      <c r="FD440">
        <v>18</v>
      </c>
      <c r="FF440">
        <v>550</v>
      </c>
      <c r="FQ440">
        <v>0</v>
      </c>
      <c r="FR440">
        <f t="shared" si="368"/>
        <v>0</v>
      </c>
      <c r="FS440">
        <v>0</v>
      </c>
      <c r="FX440">
        <v>0</v>
      </c>
      <c r="FY440">
        <v>0</v>
      </c>
      <c r="GA440" t="s">
        <v>456</v>
      </c>
      <c r="GD440">
        <v>0</v>
      </c>
      <c r="GF440">
        <v>950843151</v>
      </c>
      <c r="GG440">
        <v>2</v>
      </c>
      <c r="GH440">
        <v>3</v>
      </c>
      <c r="GI440">
        <v>5</v>
      </c>
      <c r="GJ440">
        <v>0</v>
      </c>
      <c r="GK440">
        <f>ROUND(R440*(R12)/100,2)</f>
        <v>0</v>
      </c>
      <c r="GL440">
        <f t="shared" si="369"/>
        <v>0</v>
      </c>
      <c r="GM440">
        <f t="shared" si="370"/>
        <v>2804.66</v>
      </c>
      <c r="GN440">
        <f t="shared" si="371"/>
        <v>2804.66</v>
      </c>
      <c r="GO440">
        <f t="shared" si="372"/>
        <v>0</v>
      </c>
      <c r="GP440">
        <f t="shared" si="373"/>
        <v>0</v>
      </c>
      <c r="GR440">
        <v>1</v>
      </c>
      <c r="GS440">
        <v>1</v>
      </c>
      <c r="GT440">
        <v>0</v>
      </c>
      <c r="GU440" t="s">
        <v>3</v>
      </c>
      <c r="GV440">
        <f t="shared" si="374"/>
        <v>0</v>
      </c>
      <c r="GW440">
        <v>1</v>
      </c>
      <c r="GX440">
        <f t="shared" si="375"/>
        <v>0</v>
      </c>
      <c r="HA440">
        <v>0</v>
      </c>
      <c r="HB440">
        <v>0</v>
      </c>
      <c r="HC440">
        <f t="shared" si="376"/>
        <v>0</v>
      </c>
      <c r="HE440" t="s">
        <v>417</v>
      </c>
      <c r="HF440" t="s">
        <v>28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1</v>
      </c>
      <c r="C441">
        <f>ROW(SmtRes!A202)</f>
        <v>202</v>
      </c>
      <c r="D441">
        <f>ROW(EtalonRes!A210)</f>
        <v>210</v>
      </c>
      <c r="E441" t="s">
        <v>267</v>
      </c>
      <c r="F441" t="s">
        <v>457</v>
      </c>
      <c r="G441" t="s">
        <v>458</v>
      </c>
      <c r="H441" t="s">
        <v>60</v>
      </c>
      <c r="I441">
        <f>ROUND(210/100,9)</f>
        <v>2.1</v>
      </c>
      <c r="J441">
        <v>0</v>
      </c>
      <c r="K441">
        <f>ROUND(210/100,9)</f>
        <v>2.1</v>
      </c>
      <c r="O441">
        <f t="shared" si="344"/>
        <v>50295.42</v>
      </c>
      <c r="P441">
        <f t="shared" si="345"/>
        <v>627.78</v>
      </c>
      <c r="Q441">
        <f>(ROUND((ROUND((((ET441*1.15))*AV441*I441),2)*BB441),2)+ROUND((ROUND(((AE441-((EU441*1.15)))*AV441*I441),2)*BS441),2))</f>
        <v>23172.44</v>
      </c>
      <c r="R441">
        <f t="shared" si="346"/>
        <v>10023.719999999999</v>
      </c>
      <c r="S441">
        <f t="shared" si="347"/>
        <v>26495.200000000001</v>
      </c>
      <c r="T441">
        <f t="shared" si="348"/>
        <v>0</v>
      </c>
      <c r="U441">
        <f t="shared" si="349"/>
        <v>82.457759999999993</v>
      </c>
      <c r="V441">
        <f t="shared" si="350"/>
        <v>0</v>
      </c>
      <c r="W441">
        <f t="shared" si="351"/>
        <v>0</v>
      </c>
      <c r="X441">
        <f t="shared" si="352"/>
        <v>24375.58</v>
      </c>
      <c r="Y441">
        <f t="shared" si="353"/>
        <v>11392.94</v>
      </c>
      <c r="AA441">
        <v>109151981</v>
      </c>
      <c r="AB441">
        <f t="shared" si="354"/>
        <v>1550.789</v>
      </c>
      <c r="AC441">
        <f t="shared" si="355"/>
        <v>39.619999999999997</v>
      </c>
      <c r="AD441">
        <f>ROUND(((((ET441*1.15))-((EU441*1.15)))+AE441),6)</f>
        <v>1057.425</v>
      </c>
      <c r="AE441">
        <f>ROUND(((EU441*1.15)),6)</f>
        <v>171.66050000000001</v>
      </c>
      <c r="AF441">
        <f>ROUND(((EV441*1.15)),6)</f>
        <v>453.74400000000003</v>
      </c>
      <c r="AG441">
        <f t="shared" si="356"/>
        <v>0</v>
      </c>
      <c r="AH441">
        <f>((EW441*1.15))</f>
        <v>36.799999999999997</v>
      </c>
      <c r="AI441">
        <f>((EX441*1.15))</f>
        <v>0</v>
      </c>
      <c r="AJ441">
        <f t="shared" si="357"/>
        <v>0</v>
      </c>
      <c r="AK441">
        <v>1353.68</v>
      </c>
      <c r="AL441">
        <v>39.619999999999997</v>
      </c>
      <c r="AM441">
        <v>919.5</v>
      </c>
      <c r="AN441">
        <v>149.27000000000001</v>
      </c>
      <c r="AO441">
        <v>394.56</v>
      </c>
      <c r="AP441">
        <v>0</v>
      </c>
      <c r="AQ441">
        <v>32</v>
      </c>
      <c r="AR441">
        <v>0</v>
      </c>
      <c r="AS441">
        <v>0</v>
      </c>
      <c r="AT441">
        <v>92</v>
      </c>
      <c r="AU441">
        <v>43</v>
      </c>
      <c r="AV441">
        <v>1.0669999999999999</v>
      </c>
      <c r="AW441">
        <v>1.081</v>
      </c>
      <c r="AZ441">
        <v>1</v>
      </c>
      <c r="BA441">
        <v>26.06</v>
      </c>
      <c r="BB441">
        <v>9.7799999999999994</v>
      </c>
      <c r="BC441">
        <v>6.98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459</v>
      </c>
      <c r="BM441">
        <v>318</v>
      </c>
      <c r="BN441">
        <v>0</v>
      </c>
      <c r="BO441" t="s">
        <v>457</v>
      </c>
      <c r="BP441">
        <v>1</v>
      </c>
      <c r="BQ441">
        <v>40</v>
      </c>
      <c r="BR441">
        <v>0</v>
      </c>
      <c r="BS441">
        <v>26.06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92</v>
      </c>
      <c r="CA441">
        <v>43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1124</v>
      </c>
      <c r="CO441">
        <v>0</v>
      </c>
      <c r="CP441">
        <f t="shared" si="358"/>
        <v>50295.42</v>
      </c>
      <c r="CQ441">
        <f t="shared" si="359"/>
        <v>298.95</v>
      </c>
      <c r="CR441">
        <f>(ROUND((ROUND((((ET441*1.15))*AV441*1),2)*BB441),2)+ROUND((ROUND(((AE441-((EU441*1.15)))*AV441*1),2)*BS441),2))</f>
        <v>11034.48</v>
      </c>
      <c r="CS441">
        <f t="shared" si="360"/>
        <v>4773.1499999999996</v>
      </c>
      <c r="CT441">
        <f t="shared" si="361"/>
        <v>12616.69</v>
      </c>
      <c r="CU441">
        <f t="shared" si="362"/>
        <v>0</v>
      </c>
      <c r="CV441">
        <f t="shared" si="363"/>
        <v>39.265599999999992</v>
      </c>
      <c r="CW441">
        <f t="shared" si="364"/>
        <v>0</v>
      </c>
      <c r="CX441">
        <f t="shared" si="365"/>
        <v>0</v>
      </c>
      <c r="CY441">
        <f t="shared" si="366"/>
        <v>24375.584000000003</v>
      </c>
      <c r="CZ441">
        <f t="shared" si="367"/>
        <v>11392.936</v>
      </c>
      <c r="DC441" t="s">
        <v>3</v>
      </c>
      <c r="DD441" t="s">
        <v>3</v>
      </c>
      <c r="DE441" t="s">
        <v>134</v>
      </c>
      <c r="DF441" t="s">
        <v>134</v>
      </c>
      <c r="DG441" t="s">
        <v>134</v>
      </c>
      <c r="DH441" t="s">
        <v>3</v>
      </c>
      <c r="DI441" t="s">
        <v>134</v>
      </c>
      <c r="DJ441" t="s">
        <v>134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1.0669999999999999</v>
      </c>
      <c r="DQ441">
        <v>1.081</v>
      </c>
      <c r="DU441">
        <v>1013</v>
      </c>
      <c r="DV441" t="s">
        <v>60</v>
      </c>
      <c r="DW441" t="s">
        <v>60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107204598</v>
      </c>
      <c r="EF441">
        <v>40</v>
      </c>
      <c r="EG441" t="s">
        <v>24</v>
      </c>
      <c r="EH441">
        <v>0</v>
      </c>
      <c r="EI441" t="s">
        <v>3</v>
      </c>
      <c r="EJ441">
        <v>2</v>
      </c>
      <c r="EK441">
        <v>318</v>
      </c>
      <c r="EL441" t="s">
        <v>62</v>
      </c>
      <c r="EM441" t="s">
        <v>63</v>
      </c>
      <c r="EO441" t="s">
        <v>388</v>
      </c>
      <c r="EQ441">
        <v>131584</v>
      </c>
      <c r="ER441">
        <v>1353.68</v>
      </c>
      <c r="ES441">
        <v>39.619999999999997</v>
      </c>
      <c r="ET441">
        <v>919.5</v>
      </c>
      <c r="EU441">
        <v>149.27000000000001</v>
      </c>
      <c r="EV441">
        <v>394.56</v>
      </c>
      <c r="EW441">
        <v>32</v>
      </c>
      <c r="EX441">
        <v>0</v>
      </c>
      <c r="EY441">
        <v>0</v>
      </c>
      <c r="FQ441">
        <v>0</v>
      </c>
      <c r="FR441">
        <f t="shared" si="36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1560732127</v>
      </c>
      <c r="GG441">
        <v>2</v>
      </c>
      <c r="GH441">
        <v>1</v>
      </c>
      <c r="GI441">
        <v>2</v>
      </c>
      <c r="GJ441">
        <v>0</v>
      </c>
      <c r="GK441">
        <f>ROUND(R441*(R12)/100,2)</f>
        <v>16037.95</v>
      </c>
      <c r="GL441">
        <f t="shared" si="369"/>
        <v>0</v>
      </c>
      <c r="GM441">
        <f t="shared" si="370"/>
        <v>102101.89</v>
      </c>
      <c r="GN441">
        <f t="shared" si="371"/>
        <v>0</v>
      </c>
      <c r="GO441">
        <f t="shared" si="372"/>
        <v>102101.89</v>
      </c>
      <c r="GP441">
        <f t="shared" si="373"/>
        <v>0</v>
      </c>
      <c r="GR441">
        <v>0</v>
      </c>
      <c r="GS441">
        <v>3</v>
      </c>
      <c r="GT441">
        <v>0</v>
      </c>
      <c r="GU441" t="s">
        <v>3</v>
      </c>
      <c r="GV441">
        <f t="shared" si="374"/>
        <v>0</v>
      </c>
      <c r="GW441">
        <v>1</v>
      </c>
      <c r="GX441">
        <f t="shared" si="375"/>
        <v>0</v>
      </c>
      <c r="HA441">
        <v>0</v>
      </c>
      <c r="HB441">
        <v>0</v>
      </c>
      <c r="HC441">
        <f t="shared" si="37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274</v>
      </c>
      <c r="F442" t="s">
        <v>411</v>
      </c>
      <c r="G442" t="s">
        <v>460</v>
      </c>
      <c r="H442" t="s">
        <v>195</v>
      </c>
      <c r="I442">
        <v>210</v>
      </c>
      <c r="J442">
        <v>0</v>
      </c>
      <c r="K442">
        <v>210</v>
      </c>
      <c r="O442">
        <f t="shared" si="344"/>
        <v>691924.46</v>
      </c>
      <c r="P442">
        <f t="shared" si="345"/>
        <v>691924.46</v>
      </c>
      <c r="Q442">
        <f>(ROUND((ROUND(((ET442)*AV442*I442),2)*BB442),2)+ROUND((ROUND(((AE442-(EU442))*AV442*I442),2)*BS442),2))</f>
        <v>0</v>
      </c>
      <c r="R442">
        <f t="shared" si="346"/>
        <v>0</v>
      </c>
      <c r="S442">
        <f t="shared" si="347"/>
        <v>0</v>
      </c>
      <c r="T442">
        <f t="shared" si="348"/>
        <v>0</v>
      </c>
      <c r="U442">
        <f t="shared" si="349"/>
        <v>0</v>
      </c>
      <c r="V442">
        <f t="shared" si="350"/>
        <v>0</v>
      </c>
      <c r="W442">
        <f t="shared" si="351"/>
        <v>0</v>
      </c>
      <c r="X442">
        <f t="shared" si="352"/>
        <v>0</v>
      </c>
      <c r="Y442">
        <f t="shared" si="353"/>
        <v>0</v>
      </c>
      <c r="AA442">
        <v>109151981</v>
      </c>
      <c r="AB442">
        <f t="shared" si="354"/>
        <v>483.12</v>
      </c>
      <c r="AC442">
        <f t="shared" si="355"/>
        <v>483.12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356"/>
        <v>0</v>
      </c>
      <c r="AH442">
        <f>(EW442)</f>
        <v>0</v>
      </c>
      <c r="AI442">
        <f>(EX442)</f>
        <v>0</v>
      </c>
      <c r="AJ442">
        <f t="shared" si="357"/>
        <v>0</v>
      </c>
      <c r="AK442">
        <v>483.12</v>
      </c>
      <c r="AL442">
        <v>483.12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6.82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400002</v>
      </c>
      <c r="BN442">
        <v>0</v>
      </c>
      <c r="BO442" t="s">
        <v>3</v>
      </c>
      <c r="BP442">
        <v>0</v>
      </c>
      <c r="BQ442">
        <v>202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58"/>
        <v>691924.46</v>
      </c>
      <c r="CQ442">
        <f t="shared" si="359"/>
        <v>3294.88</v>
      </c>
      <c r="CR442">
        <f>(ROUND((ROUND(((ET442)*AV442*1),2)*BB442),2)+ROUND((ROUND(((AE442-(EU442))*AV442*1),2)*BS442),2))</f>
        <v>0</v>
      </c>
      <c r="CS442">
        <f t="shared" si="360"/>
        <v>0</v>
      </c>
      <c r="CT442">
        <f t="shared" si="361"/>
        <v>0</v>
      </c>
      <c r="CU442">
        <f t="shared" si="362"/>
        <v>0</v>
      </c>
      <c r="CV442">
        <f t="shared" si="363"/>
        <v>0</v>
      </c>
      <c r="CW442">
        <f t="shared" si="364"/>
        <v>0</v>
      </c>
      <c r="CX442">
        <f t="shared" si="365"/>
        <v>0</v>
      </c>
      <c r="CY442">
        <f t="shared" si="366"/>
        <v>0</v>
      </c>
      <c r="CZ442">
        <f t="shared" si="367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1003</v>
      </c>
      <c r="DV442" t="s">
        <v>195</v>
      </c>
      <c r="DW442" t="s">
        <v>195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107206247</v>
      </c>
      <c r="EF442">
        <v>202</v>
      </c>
      <c r="EG442" t="s">
        <v>414</v>
      </c>
      <c r="EH442">
        <v>0</v>
      </c>
      <c r="EI442" t="s">
        <v>3</v>
      </c>
      <c r="EJ442">
        <v>1</v>
      </c>
      <c r="EK442">
        <v>400002</v>
      </c>
      <c r="EL442" t="s">
        <v>415</v>
      </c>
      <c r="EM442" t="s">
        <v>414</v>
      </c>
      <c r="EO442" t="s">
        <v>3</v>
      </c>
      <c r="EQ442">
        <v>131072</v>
      </c>
      <c r="ER442">
        <v>483.12</v>
      </c>
      <c r="ES442">
        <v>483.12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5</v>
      </c>
      <c r="FC442">
        <v>1</v>
      </c>
      <c r="FD442">
        <v>18</v>
      </c>
      <c r="FF442">
        <v>3876.33</v>
      </c>
      <c r="FQ442">
        <v>0</v>
      </c>
      <c r="FR442">
        <f t="shared" si="368"/>
        <v>0</v>
      </c>
      <c r="FS442">
        <v>0</v>
      </c>
      <c r="FX442">
        <v>0</v>
      </c>
      <c r="FY442">
        <v>0</v>
      </c>
      <c r="GA442" t="s">
        <v>461</v>
      </c>
      <c r="GD442">
        <v>0</v>
      </c>
      <c r="GF442">
        <v>-1915965552</v>
      </c>
      <c r="GG442">
        <v>2</v>
      </c>
      <c r="GH442">
        <v>3</v>
      </c>
      <c r="GI442">
        <v>5</v>
      </c>
      <c r="GJ442">
        <v>0</v>
      </c>
      <c r="GK442">
        <f>ROUND(R442*(R12)/100,2)</f>
        <v>0</v>
      </c>
      <c r="GL442">
        <f t="shared" si="369"/>
        <v>0</v>
      </c>
      <c r="GM442">
        <f t="shared" si="370"/>
        <v>691924.46</v>
      </c>
      <c r="GN442">
        <f t="shared" si="371"/>
        <v>691924.46</v>
      </c>
      <c r="GO442">
        <f t="shared" si="372"/>
        <v>0</v>
      </c>
      <c r="GP442">
        <f t="shared" si="373"/>
        <v>0</v>
      </c>
      <c r="GR442">
        <v>1</v>
      </c>
      <c r="GS442">
        <v>1</v>
      </c>
      <c r="GT442">
        <v>0</v>
      </c>
      <c r="GU442" t="s">
        <v>3</v>
      </c>
      <c r="GV442">
        <f t="shared" si="374"/>
        <v>0</v>
      </c>
      <c r="GW442">
        <v>1</v>
      </c>
      <c r="GX442">
        <f t="shared" si="375"/>
        <v>0</v>
      </c>
      <c r="HA442">
        <v>0</v>
      </c>
      <c r="HB442">
        <v>0</v>
      </c>
      <c r="HC442">
        <f t="shared" si="376"/>
        <v>0</v>
      </c>
      <c r="HE442" t="s">
        <v>417</v>
      </c>
      <c r="HF442" t="s">
        <v>28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286</v>
      </c>
      <c r="F443" t="s">
        <v>411</v>
      </c>
      <c r="G443" t="s">
        <v>462</v>
      </c>
      <c r="H443" t="s">
        <v>413</v>
      </c>
      <c r="I443">
        <v>20</v>
      </c>
      <c r="J443">
        <v>0</v>
      </c>
      <c r="K443">
        <v>20</v>
      </c>
      <c r="O443">
        <f t="shared" si="344"/>
        <v>12101.41</v>
      </c>
      <c r="P443">
        <f t="shared" si="345"/>
        <v>12101.41</v>
      </c>
      <c r="Q443">
        <f>(ROUND((ROUND(((ET443)*AV443*I443),2)*BB443),2)+ROUND((ROUND(((AE443-(EU443))*AV443*I443),2)*BS443),2))</f>
        <v>0</v>
      </c>
      <c r="R443">
        <f t="shared" si="346"/>
        <v>0</v>
      </c>
      <c r="S443">
        <f t="shared" si="347"/>
        <v>0</v>
      </c>
      <c r="T443">
        <f t="shared" si="348"/>
        <v>0</v>
      </c>
      <c r="U443">
        <f t="shared" si="349"/>
        <v>0</v>
      </c>
      <c r="V443">
        <f t="shared" si="350"/>
        <v>0</v>
      </c>
      <c r="W443">
        <f t="shared" si="351"/>
        <v>0</v>
      </c>
      <c r="X443">
        <f t="shared" si="352"/>
        <v>0</v>
      </c>
      <c r="Y443">
        <f t="shared" si="353"/>
        <v>0</v>
      </c>
      <c r="AA443">
        <v>109151981</v>
      </c>
      <c r="AB443">
        <f t="shared" si="354"/>
        <v>88.72</v>
      </c>
      <c r="AC443">
        <f t="shared" si="355"/>
        <v>88.72</v>
      </c>
      <c r="AD443">
        <f>ROUND((((ET443)-(EU443))+AE443),6)</f>
        <v>0</v>
      </c>
      <c r="AE443">
        <f>ROUND((EU443),6)</f>
        <v>0</v>
      </c>
      <c r="AF443">
        <f>ROUND((EV443),6)</f>
        <v>0</v>
      </c>
      <c r="AG443">
        <f t="shared" si="356"/>
        <v>0</v>
      </c>
      <c r="AH443">
        <f>(EW443)</f>
        <v>0</v>
      </c>
      <c r="AI443">
        <f>(EX443)</f>
        <v>0</v>
      </c>
      <c r="AJ443">
        <f t="shared" si="357"/>
        <v>0</v>
      </c>
      <c r="AK443">
        <v>88.72</v>
      </c>
      <c r="AL443">
        <v>88.72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6.82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58"/>
        <v>12101.41</v>
      </c>
      <c r="CQ443">
        <f t="shared" si="359"/>
        <v>605.07000000000005</v>
      </c>
      <c r="CR443">
        <f>(ROUND((ROUND(((ET443)*AV443*1),2)*BB443),2)+ROUND((ROUND(((AE443-(EU443))*AV443*1),2)*BS443),2))</f>
        <v>0</v>
      </c>
      <c r="CS443">
        <f t="shared" si="360"/>
        <v>0</v>
      </c>
      <c r="CT443">
        <f t="shared" si="361"/>
        <v>0</v>
      </c>
      <c r="CU443">
        <f t="shared" si="362"/>
        <v>0</v>
      </c>
      <c r="CV443">
        <f t="shared" si="363"/>
        <v>0</v>
      </c>
      <c r="CW443">
        <f t="shared" si="364"/>
        <v>0</v>
      </c>
      <c r="CX443">
        <f t="shared" si="365"/>
        <v>0</v>
      </c>
      <c r="CY443">
        <f t="shared" si="366"/>
        <v>0</v>
      </c>
      <c r="CZ443">
        <f t="shared" si="367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413</v>
      </c>
      <c r="DW443" t="s">
        <v>413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107206247</v>
      </c>
      <c r="EF443">
        <v>202</v>
      </c>
      <c r="EG443" t="s">
        <v>414</v>
      </c>
      <c r="EH443">
        <v>0</v>
      </c>
      <c r="EI443" t="s">
        <v>3</v>
      </c>
      <c r="EJ443">
        <v>1</v>
      </c>
      <c r="EK443">
        <v>400002</v>
      </c>
      <c r="EL443" t="s">
        <v>415</v>
      </c>
      <c r="EM443" t="s">
        <v>414</v>
      </c>
      <c r="EO443" t="s">
        <v>3</v>
      </c>
      <c r="EQ443">
        <v>131072</v>
      </c>
      <c r="ER443">
        <v>104.33</v>
      </c>
      <c r="ES443">
        <v>88.72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1</v>
      </c>
      <c r="FD443">
        <v>18</v>
      </c>
      <c r="FF443">
        <v>711.86</v>
      </c>
      <c r="FQ443">
        <v>0</v>
      </c>
      <c r="FR443">
        <f t="shared" si="368"/>
        <v>0</v>
      </c>
      <c r="FS443">
        <v>0</v>
      </c>
      <c r="FX443">
        <v>0</v>
      </c>
      <c r="FY443">
        <v>0</v>
      </c>
      <c r="GA443" t="s">
        <v>463</v>
      </c>
      <c r="GD443">
        <v>0</v>
      </c>
      <c r="GF443">
        <v>-1638246145</v>
      </c>
      <c r="GG443">
        <v>2</v>
      </c>
      <c r="GH443">
        <v>3</v>
      </c>
      <c r="GI443">
        <v>5</v>
      </c>
      <c r="GJ443">
        <v>0</v>
      </c>
      <c r="GK443">
        <f>ROUND(R443*(R12)/100,2)</f>
        <v>0</v>
      </c>
      <c r="GL443">
        <f t="shared" si="369"/>
        <v>0</v>
      </c>
      <c r="GM443">
        <f t="shared" si="370"/>
        <v>12101.41</v>
      </c>
      <c r="GN443">
        <f t="shared" si="371"/>
        <v>12101.41</v>
      </c>
      <c r="GO443">
        <f t="shared" si="372"/>
        <v>0</v>
      </c>
      <c r="GP443">
        <f t="shared" si="373"/>
        <v>0</v>
      </c>
      <c r="GR443">
        <v>1</v>
      </c>
      <c r="GS443">
        <v>1</v>
      </c>
      <c r="GT443">
        <v>0</v>
      </c>
      <c r="GU443" t="s">
        <v>3</v>
      </c>
      <c r="GV443">
        <f t="shared" si="374"/>
        <v>0</v>
      </c>
      <c r="GW443">
        <v>1</v>
      </c>
      <c r="GX443">
        <f t="shared" si="375"/>
        <v>0</v>
      </c>
      <c r="HA443">
        <v>0</v>
      </c>
      <c r="HB443">
        <v>0</v>
      </c>
      <c r="HC443">
        <f t="shared" si="376"/>
        <v>0</v>
      </c>
      <c r="HE443" t="s">
        <v>417</v>
      </c>
      <c r="HF443" t="s">
        <v>28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C444">
        <f>ROW(SmtRes!A203)</f>
        <v>203</v>
      </c>
      <c r="D444">
        <f>ROW(EtalonRes!A211)</f>
        <v>211</v>
      </c>
      <c r="E444" t="s">
        <v>294</v>
      </c>
      <c r="F444" t="s">
        <v>464</v>
      </c>
      <c r="G444" t="s">
        <v>465</v>
      </c>
      <c r="H444" t="s">
        <v>466</v>
      </c>
      <c r="I444">
        <v>21</v>
      </c>
      <c r="J444">
        <v>0</v>
      </c>
      <c r="K444">
        <v>21</v>
      </c>
      <c r="O444">
        <f t="shared" si="344"/>
        <v>2135.58</v>
      </c>
      <c r="P444">
        <f t="shared" si="345"/>
        <v>1026.06</v>
      </c>
      <c r="Q444">
        <f>(ROUND((ROUND((((ET444*1.15))*AV444*I444),2)*BB444),2)+ROUND((ROUND(((AE444-((EU444*1.15)))*AV444*I444),2)*BS444),2))</f>
        <v>81.709999999999994</v>
      </c>
      <c r="R444">
        <f t="shared" si="346"/>
        <v>26.32</v>
      </c>
      <c r="S444">
        <f t="shared" si="347"/>
        <v>1027.81</v>
      </c>
      <c r="T444">
        <f t="shared" si="348"/>
        <v>0</v>
      </c>
      <c r="U444">
        <f t="shared" si="349"/>
        <v>3.2870564999999998</v>
      </c>
      <c r="V444">
        <f t="shared" si="350"/>
        <v>0</v>
      </c>
      <c r="W444">
        <f t="shared" si="351"/>
        <v>0</v>
      </c>
      <c r="X444">
        <f t="shared" si="352"/>
        <v>945.59</v>
      </c>
      <c r="Y444">
        <f t="shared" si="353"/>
        <v>441.96</v>
      </c>
      <c r="AA444">
        <v>109151981</v>
      </c>
      <c r="AB444">
        <f t="shared" si="354"/>
        <v>9.2195</v>
      </c>
      <c r="AC444">
        <f t="shared" si="355"/>
        <v>7</v>
      </c>
      <c r="AD444">
        <f>ROUND(((((ET444*1.15))-((EU444*1.15)))+AE444),6)</f>
        <v>0.42549999999999999</v>
      </c>
      <c r="AE444">
        <f>ROUND(((EU444*1.15)),6)</f>
        <v>4.5999999999999999E-2</v>
      </c>
      <c r="AF444">
        <f>ROUND(((EV444*1.15)),6)</f>
        <v>1.794</v>
      </c>
      <c r="AG444">
        <f t="shared" si="356"/>
        <v>0</v>
      </c>
      <c r="AH444">
        <f>((EW444*1.15))</f>
        <v>0.14949999999999999</v>
      </c>
      <c r="AI444">
        <f>((EX444*1.15))</f>
        <v>0</v>
      </c>
      <c r="AJ444">
        <f t="shared" si="357"/>
        <v>0</v>
      </c>
      <c r="AK444">
        <v>8.93</v>
      </c>
      <c r="AL444">
        <v>7</v>
      </c>
      <c r="AM444">
        <v>0.37</v>
      </c>
      <c r="AN444">
        <v>0.04</v>
      </c>
      <c r="AO444">
        <v>1.56</v>
      </c>
      <c r="AP444">
        <v>0</v>
      </c>
      <c r="AQ444">
        <v>0.13</v>
      </c>
      <c r="AR444">
        <v>0</v>
      </c>
      <c r="AS444">
        <v>0</v>
      </c>
      <c r="AT444">
        <v>92</v>
      </c>
      <c r="AU444">
        <v>43</v>
      </c>
      <c r="AV444">
        <v>1.0469999999999999</v>
      </c>
      <c r="AW444">
        <v>1</v>
      </c>
      <c r="AZ444">
        <v>1</v>
      </c>
      <c r="BA444">
        <v>26.06</v>
      </c>
      <c r="BB444">
        <v>8.73</v>
      </c>
      <c r="BC444">
        <v>6.98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467</v>
      </c>
      <c r="BM444">
        <v>333</v>
      </c>
      <c r="BN444">
        <v>0</v>
      </c>
      <c r="BO444" t="s">
        <v>464</v>
      </c>
      <c r="BP444">
        <v>1</v>
      </c>
      <c r="BQ444">
        <v>40</v>
      </c>
      <c r="BR444">
        <v>0</v>
      </c>
      <c r="BS444">
        <v>26.06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43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1124</v>
      </c>
      <c r="CO444">
        <v>0</v>
      </c>
      <c r="CP444">
        <f t="shared" si="358"/>
        <v>2135.58</v>
      </c>
      <c r="CQ444">
        <f t="shared" si="359"/>
        <v>48.86</v>
      </c>
      <c r="CR444">
        <f>(ROUND((ROUND((((ET444*1.15))*AV444*1),2)*BB444),2)+ROUND((ROUND(((AE444-((EU444*1.15)))*AV444*1),2)*BS444),2))</f>
        <v>3.93</v>
      </c>
      <c r="CS444">
        <f t="shared" si="360"/>
        <v>1.3</v>
      </c>
      <c r="CT444">
        <f t="shared" si="361"/>
        <v>48.99</v>
      </c>
      <c r="CU444">
        <f t="shared" si="362"/>
        <v>0</v>
      </c>
      <c r="CV444">
        <f t="shared" si="363"/>
        <v>0.15652649999999999</v>
      </c>
      <c r="CW444">
        <f t="shared" si="364"/>
        <v>0</v>
      </c>
      <c r="CX444">
        <f t="shared" si="365"/>
        <v>0</v>
      </c>
      <c r="CY444">
        <f t="shared" si="366"/>
        <v>945.58519999999999</v>
      </c>
      <c r="CZ444">
        <f t="shared" si="367"/>
        <v>441.95829999999995</v>
      </c>
      <c r="DC444" t="s">
        <v>3</v>
      </c>
      <c r="DD444" t="s">
        <v>3</v>
      </c>
      <c r="DE444" t="s">
        <v>134</v>
      </c>
      <c r="DF444" t="s">
        <v>134</v>
      </c>
      <c r="DG444" t="s">
        <v>134</v>
      </c>
      <c r="DH444" t="s">
        <v>3</v>
      </c>
      <c r="DI444" t="s">
        <v>134</v>
      </c>
      <c r="DJ444" t="s">
        <v>134</v>
      </c>
      <c r="DK444" t="s">
        <v>3</v>
      </c>
      <c r="DL444" t="s">
        <v>3</v>
      </c>
      <c r="DM444" t="s">
        <v>3</v>
      </c>
      <c r="DN444">
        <v>112</v>
      </c>
      <c r="DO444">
        <v>70</v>
      </c>
      <c r="DP444">
        <v>1.0469999999999999</v>
      </c>
      <c r="DQ444">
        <v>1</v>
      </c>
      <c r="DU444">
        <v>1013</v>
      </c>
      <c r="DV444" t="s">
        <v>466</v>
      </c>
      <c r="DW444" t="s">
        <v>466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107204613</v>
      </c>
      <c r="EF444">
        <v>40</v>
      </c>
      <c r="EG444" t="s">
        <v>24</v>
      </c>
      <c r="EH444">
        <v>0</v>
      </c>
      <c r="EI444" t="s">
        <v>3</v>
      </c>
      <c r="EJ444">
        <v>2</v>
      </c>
      <c r="EK444">
        <v>333</v>
      </c>
      <c r="EL444" t="s">
        <v>42</v>
      </c>
      <c r="EM444" t="s">
        <v>43</v>
      </c>
      <c r="EO444" t="s">
        <v>388</v>
      </c>
      <c r="EQ444">
        <v>131584</v>
      </c>
      <c r="ER444">
        <v>8.93</v>
      </c>
      <c r="ES444">
        <v>7</v>
      </c>
      <c r="ET444">
        <v>0.37</v>
      </c>
      <c r="EU444">
        <v>0.04</v>
      </c>
      <c r="EV444">
        <v>1.56</v>
      </c>
      <c r="EW444">
        <v>0.13</v>
      </c>
      <c r="EX444">
        <v>0</v>
      </c>
      <c r="EY444">
        <v>0</v>
      </c>
      <c r="FQ444">
        <v>0</v>
      </c>
      <c r="FR444">
        <f t="shared" si="368"/>
        <v>0</v>
      </c>
      <c r="FS444">
        <v>0</v>
      </c>
      <c r="FX444">
        <v>112</v>
      </c>
      <c r="FY444">
        <v>70</v>
      </c>
      <c r="GA444" t="s">
        <v>3</v>
      </c>
      <c r="GD444">
        <v>0</v>
      </c>
      <c r="GF444">
        <v>932065373</v>
      </c>
      <c r="GG444">
        <v>2</v>
      </c>
      <c r="GH444">
        <v>1</v>
      </c>
      <c r="GI444">
        <v>2</v>
      </c>
      <c r="GJ444">
        <v>0</v>
      </c>
      <c r="GK444">
        <f>ROUND(R444*(R12)/100,2)</f>
        <v>42.11</v>
      </c>
      <c r="GL444">
        <f t="shared" si="369"/>
        <v>0</v>
      </c>
      <c r="GM444">
        <f t="shared" si="370"/>
        <v>3565.24</v>
      </c>
      <c r="GN444">
        <f t="shared" si="371"/>
        <v>0</v>
      </c>
      <c r="GO444">
        <f t="shared" si="372"/>
        <v>3565.24</v>
      </c>
      <c r="GP444">
        <f t="shared" si="373"/>
        <v>0</v>
      </c>
      <c r="GR444">
        <v>0</v>
      </c>
      <c r="GS444">
        <v>3</v>
      </c>
      <c r="GT444">
        <v>0</v>
      </c>
      <c r="GU444" t="s">
        <v>3</v>
      </c>
      <c r="GV444">
        <f t="shared" si="374"/>
        <v>0</v>
      </c>
      <c r="GW444">
        <v>1</v>
      </c>
      <c r="GX444">
        <f t="shared" si="375"/>
        <v>0</v>
      </c>
      <c r="HA444">
        <v>0</v>
      </c>
      <c r="HB444">
        <v>0</v>
      </c>
      <c r="HC444">
        <f t="shared" si="376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C445">
        <f>ROW(SmtRes!A204)</f>
        <v>204</v>
      </c>
      <c r="D445">
        <f>ROW(EtalonRes!A212)</f>
        <v>212</v>
      </c>
      <c r="E445" t="s">
        <v>468</v>
      </c>
      <c r="F445" t="s">
        <v>469</v>
      </c>
      <c r="G445" t="s">
        <v>470</v>
      </c>
      <c r="H445" t="s">
        <v>31</v>
      </c>
      <c r="I445">
        <v>0.11368</v>
      </c>
      <c r="J445">
        <v>0</v>
      </c>
      <c r="K445">
        <v>0.11368</v>
      </c>
      <c r="O445">
        <f t="shared" si="344"/>
        <v>9194.44</v>
      </c>
      <c r="P445">
        <f t="shared" si="345"/>
        <v>3793.63</v>
      </c>
      <c r="Q445">
        <f>(ROUND((ROUND((((ET445*1.15))*AV445*I445),2)*BB445),2)+ROUND((ROUND(((AE445-((EU445*1.15)))*AV445*I445),2)*BS445),2))</f>
        <v>1400.86</v>
      </c>
      <c r="R445">
        <f t="shared" si="346"/>
        <v>375.79</v>
      </c>
      <c r="S445">
        <f t="shared" si="347"/>
        <v>3999.95</v>
      </c>
      <c r="T445">
        <f t="shared" si="348"/>
        <v>0</v>
      </c>
      <c r="U445">
        <f t="shared" si="349"/>
        <v>12.448457918399997</v>
      </c>
      <c r="V445">
        <f t="shared" si="350"/>
        <v>0</v>
      </c>
      <c r="W445">
        <f t="shared" si="351"/>
        <v>0</v>
      </c>
      <c r="X445">
        <f t="shared" si="352"/>
        <v>3679.95</v>
      </c>
      <c r="Y445">
        <f t="shared" si="353"/>
        <v>1719.98</v>
      </c>
      <c r="AA445">
        <v>109151981</v>
      </c>
      <c r="AB445">
        <f t="shared" si="354"/>
        <v>7393.8919999999998</v>
      </c>
      <c r="AC445">
        <f t="shared" si="355"/>
        <v>4781</v>
      </c>
      <c r="AD445">
        <f>ROUND(((((ET445*1.15))-((EU445*1.15)))+AE445),6)</f>
        <v>1370.7655</v>
      </c>
      <c r="AE445">
        <f>ROUND(((EU445*1.15)),6)</f>
        <v>116.679</v>
      </c>
      <c r="AF445">
        <f>ROUND(((EV445*1.15)),6)</f>
        <v>1242.1265000000001</v>
      </c>
      <c r="AG445">
        <f t="shared" si="356"/>
        <v>0</v>
      </c>
      <c r="AH445">
        <f>((EW445*1.15))</f>
        <v>100.73999999999998</v>
      </c>
      <c r="AI445">
        <f>((EX445*1.15))</f>
        <v>0</v>
      </c>
      <c r="AJ445">
        <f t="shared" si="357"/>
        <v>0</v>
      </c>
      <c r="AK445">
        <v>7053.08</v>
      </c>
      <c r="AL445">
        <v>4781</v>
      </c>
      <c r="AM445">
        <v>1191.97</v>
      </c>
      <c r="AN445">
        <v>101.46</v>
      </c>
      <c r="AO445">
        <v>1080.1099999999999</v>
      </c>
      <c r="AP445">
        <v>0</v>
      </c>
      <c r="AQ445">
        <v>87.6</v>
      </c>
      <c r="AR445">
        <v>0</v>
      </c>
      <c r="AS445">
        <v>0</v>
      </c>
      <c r="AT445">
        <v>92</v>
      </c>
      <c r="AU445">
        <v>43</v>
      </c>
      <c r="AV445">
        <v>1.087</v>
      </c>
      <c r="AW445">
        <v>1</v>
      </c>
      <c r="AZ445">
        <v>1</v>
      </c>
      <c r="BA445">
        <v>26.06</v>
      </c>
      <c r="BB445">
        <v>8.27</v>
      </c>
      <c r="BC445">
        <v>6.98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471</v>
      </c>
      <c r="BM445">
        <v>319</v>
      </c>
      <c r="BN445">
        <v>0</v>
      </c>
      <c r="BO445" t="s">
        <v>469</v>
      </c>
      <c r="BP445">
        <v>1</v>
      </c>
      <c r="BQ445">
        <v>40</v>
      </c>
      <c r="BR445">
        <v>0</v>
      </c>
      <c r="BS445">
        <v>26.06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43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1124</v>
      </c>
      <c r="CO445">
        <v>0</v>
      </c>
      <c r="CP445">
        <f t="shared" si="358"/>
        <v>9194.4399999999987</v>
      </c>
      <c r="CQ445">
        <f t="shared" si="359"/>
        <v>33371.379999999997</v>
      </c>
      <c r="CR445">
        <f>(ROUND((ROUND((((ET445*1.15))*AV445*1),2)*BB445),2)+ROUND((ROUND(((AE445-((EU445*1.15)))*AV445*1),2)*BS445),2))</f>
        <v>12322.47</v>
      </c>
      <c r="CS445">
        <f t="shared" si="360"/>
        <v>3305.19</v>
      </c>
      <c r="CT445">
        <f t="shared" si="361"/>
        <v>35185.949999999997</v>
      </c>
      <c r="CU445">
        <f t="shared" si="362"/>
        <v>0</v>
      </c>
      <c r="CV445">
        <f t="shared" si="363"/>
        <v>109.50437999999997</v>
      </c>
      <c r="CW445">
        <f t="shared" si="364"/>
        <v>0</v>
      </c>
      <c r="CX445">
        <f t="shared" si="365"/>
        <v>0</v>
      </c>
      <c r="CY445">
        <f t="shared" si="366"/>
        <v>3679.9540000000002</v>
      </c>
      <c r="CZ445">
        <f t="shared" si="367"/>
        <v>1719.9784999999999</v>
      </c>
      <c r="DC445" t="s">
        <v>3</v>
      </c>
      <c r="DD445" t="s">
        <v>3</v>
      </c>
      <c r="DE445" t="s">
        <v>134</v>
      </c>
      <c r="DF445" t="s">
        <v>134</v>
      </c>
      <c r="DG445" t="s">
        <v>134</v>
      </c>
      <c r="DH445" t="s">
        <v>3</v>
      </c>
      <c r="DI445" t="s">
        <v>134</v>
      </c>
      <c r="DJ445" t="s">
        <v>134</v>
      </c>
      <c r="DK445" t="s">
        <v>3</v>
      </c>
      <c r="DL445" t="s">
        <v>3</v>
      </c>
      <c r="DM445" t="s">
        <v>3</v>
      </c>
      <c r="DN445">
        <v>112</v>
      </c>
      <c r="DO445">
        <v>70</v>
      </c>
      <c r="DP445">
        <v>1.087</v>
      </c>
      <c r="DQ445">
        <v>1</v>
      </c>
      <c r="DU445">
        <v>1013</v>
      </c>
      <c r="DV445" t="s">
        <v>31</v>
      </c>
      <c r="DW445" t="s">
        <v>31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107204599</v>
      </c>
      <c r="EF445">
        <v>40</v>
      </c>
      <c r="EG445" t="s">
        <v>24</v>
      </c>
      <c r="EH445">
        <v>0</v>
      </c>
      <c r="EI445" t="s">
        <v>3</v>
      </c>
      <c r="EJ445">
        <v>2</v>
      </c>
      <c r="EK445">
        <v>319</v>
      </c>
      <c r="EL445" t="s">
        <v>472</v>
      </c>
      <c r="EM445" t="s">
        <v>473</v>
      </c>
      <c r="EO445" t="s">
        <v>388</v>
      </c>
      <c r="EQ445">
        <v>131584</v>
      </c>
      <c r="ER445">
        <v>7053.08</v>
      </c>
      <c r="ES445">
        <v>4781</v>
      </c>
      <c r="ET445">
        <v>1191.97</v>
      </c>
      <c r="EU445">
        <v>101.46</v>
      </c>
      <c r="EV445">
        <v>1080.1099999999999</v>
      </c>
      <c r="EW445">
        <v>87.6</v>
      </c>
      <c r="EX445">
        <v>0</v>
      </c>
      <c r="EY445">
        <v>0</v>
      </c>
      <c r="FQ445">
        <v>0</v>
      </c>
      <c r="FR445">
        <f t="shared" si="368"/>
        <v>0</v>
      </c>
      <c r="FS445">
        <v>0</v>
      </c>
      <c r="FX445">
        <v>112</v>
      </c>
      <c r="FY445">
        <v>70</v>
      </c>
      <c r="GA445" t="s">
        <v>3</v>
      </c>
      <c r="GD445">
        <v>0</v>
      </c>
      <c r="GF445">
        <v>-492700056</v>
      </c>
      <c r="GG445">
        <v>2</v>
      </c>
      <c r="GH445">
        <v>1</v>
      </c>
      <c r="GI445">
        <v>2</v>
      </c>
      <c r="GJ445">
        <v>0</v>
      </c>
      <c r="GK445">
        <f>ROUND(R445*(R12)/100,2)</f>
        <v>601.26</v>
      </c>
      <c r="GL445">
        <f t="shared" si="369"/>
        <v>0</v>
      </c>
      <c r="GM445">
        <f t="shared" si="370"/>
        <v>15195.63</v>
      </c>
      <c r="GN445">
        <f t="shared" si="371"/>
        <v>0</v>
      </c>
      <c r="GO445">
        <f t="shared" si="372"/>
        <v>15195.63</v>
      </c>
      <c r="GP445">
        <f t="shared" si="373"/>
        <v>0</v>
      </c>
      <c r="GR445">
        <v>0</v>
      </c>
      <c r="GS445">
        <v>3</v>
      </c>
      <c r="GT445">
        <v>0</v>
      </c>
      <c r="GU445" t="s">
        <v>3</v>
      </c>
      <c r="GV445">
        <f t="shared" si="374"/>
        <v>0</v>
      </c>
      <c r="GW445">
        <v>1</v>
      </c>
      <c r="GX445">
        <f t="shared" si="375"/>
        <v>0</v>
      </c>
      <c r="HA445">
        <v>0</v>
      </c>
      <c r="HB445">
        <v>0</v>
      </c>
      <c r="HC445">
        <f t="shared" si="376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474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ROW(SmtRes!A205)</f>
        <v>205</v>
      </c>
      <c r="D447">
        <f>ROW(EtalonRes!A213)</f>
        <v>213</v>
      </c>
      <c r="E447" t="s">
        <v>475</v>
      </c>
      <c r="F447" t="s">
        <v>476</v>
      </c>
      <c r="G447" t="s">
        <v>477</v>
      </c>
      <c r="H447" t="s">
        <v>31</v>
      </c>
      <c r="I447">
        <v>1.2120000000000001E-2</v>
      </c>
      <c r="J447">
        <v>0</v>
      </c>
      <c r="K447">
        <v>1.2120000000000001E-2</v>
      </c>
      <c r="O447">
        <f t="shared" ref="O447:O452" si="381">ROUND(CP447,2)</f>
        <v>359.07</v>
      </c>
      <c r="P447">
        <f t="shared" ref="P447:P452" si="382">ROUND((ROUND((AC447*AW447*I447),2)*BC447),2)</f>
        <v>8.24</v>
      </c>
      <c r="Q447">
        <f>(ROUND((ROUND((((ET447*1.15))*AV447*I447),2)*BB447),2)+ROUND((ROUND(((AE447-((EU447*1.15)))*AV447*I447),2)*BS447),2))</f>
        <v>75.64</v>
      </c>
      <c r="R447">
        <f t="shared" ref="R447:R452" si="383">ROUND((ROUND((AE447*AV447*I447),2)*BS447),2)</f>
        <v>22.15</v>
      </c>
      <c r="S447">
        <f t="shared" ref="S447:S452" si="384">ROUND((ROUND((AF447*AV447*I447),2)*BA447),2)</f>
        <v>275.19</v>
      </c>
      <c r="T447">
        <f t="shared" ref="T447:T452" si="385">ROUND(CU447*I447,2)</f>
        <v>0</v>
      </c>
      <c r="U447">
        <f t="shared" ref="U447:U452" si="386">CV447*I447</f>
        <v>0.85661414819999981</v>
      </c>
      <c r="V447">
        <f t="shared" ref="V447:V452" si="387">CW447*I447</f>
        <v>0</v>
      </c>
      <c r="W447">
        <f t="shared" ref="W447:W452" si="388">ROUND(CX447*I447,2)</f>
        <v>0</v>
      </c>
      <c r="X447">
        <f t="shared" ref="X447:Y452" si="389">ROUND(CY447,2)</f>
        <v>253.17</v>
      </c>
      <c r="Y447">
        <f t="shared" si="389"/>
        <v>118.33</v>
      </c>
      <c r="AA447">
        <v>109151981</v>
      </c>
      <c r="AB447">
        <f t="shared" ref="AB447:AB452" si="390">ROUND((AC447+AD447+AF447),6)</f>
        <v>1632.8375000000001</v>
      </c>
      <c r="AC447">
        <f t="shared" ref="AC447:AC452" si="391">ROUND((ES447),6)</f>
        <v>97.3</v>
      </c>
      <c r="AD447">
        <f>ROUND(((((ET447*1.15))-((EU447*1.15)))+AE447),6)</f>
        <v>703.202</v>
      </c>
      <c r="AE447">
        <f>ROUND(((EU447*1.15)),6)</f>
        <v>67.16</v>
      </c>
      <c r="AF447">
        <f>ROUND(((EV447*1.15)),6)</f>
        <v>832.33550000000002</v>
      </c>
      <c r="AG447">
        <f t="shared" ref="AG447:AG452" si="392">ROUND((AP447),6)</f>
        <v>0</v>
      </c>
      <c r="AH447">
        <f>((EW447*1.15))</f>
        <v>67.504999999999995</v>
      </c>
      <c r="AI447">
        <f>((EX447*1.15))</f>
        <v>0</v>
      </c>
      <c r="AJ447">
        <f t="shared" ref="AJ447:AJ452" si="393">(AS447)</f>
        <v>0</v>
      </c>
      <c r="AK447">
        <v>1432.55</v>
      </c>
      <c r="AL447">
        <v>97.3</v>
      </c>
      <c r="AM447">
        <v>611.48</v>
      </c>
      <c r="AN447">
        <v>58.4</v>
      </c>
      <c r="AO447">
        <v>723.77</v>
      </c>
      <c r="AP447">
        <v>0</v>
      </c>
      <c r="AQ447">
        <v>58.7</v>
      </c>
      <c r="AR447">
        <v>0</v>
      </c>
      <c r="AS447">
        <v>0</v>
      </c>
      <c r="AT447">
        <v>92</v>
      </c>
      <c r="AU447">
        <v>43</v>
      </c>
      <c r="AV447">
        <v>1.0469999999999999</v>
      </c>
      <c r="AW447">
        <v>1</v>
      </c>
      <c r="AZ447">
        <v>1</v>
      </c>
      <c r="BA447">
        <v>26.06</v>
      </c>
      <c r="BB447">
        <v>8.48</v>
      </c>
      <c r="BC447">
        <v>6.98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478</v>
      </c>
      <c r="BM447">
        <v>331</v>
      </c>
      <c r="BN447">
        <v>0</v>
      </c>
      <c r="BO447" t="s">
        <v>476</v>
      </c>
      <c r="BP447">
        <v>1</v>
      </c>
      <c r="BQ447">
        <v>40</v>
      </c>
      <c r="BR447">
        <v>0</v>
      </c>
      <c r="BS447">
        <v>26.06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92</v>
      </c>
      <c r="CA447">
        <v>43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1124</v>
      </c>
      <c r="CO447">
        <v>0</v>
      </c>
      <c r="CP447">
        <f t="shared" ref="CP447:CP452" si="394">(P447+Q447+S447)</f>
        <v>359.07</v>
      </c>
      <c r="CQ447">
        <f t="shared" ref="CQ447:CQ452" si="395">ROUND((ROUND((AC447*AW447*1),2)*BC447),2)</f>
        <v>679.15</v>
      </c>
      <c r="CR447">
        <f>(ROUND((ROUND((((ET447*1.15))*AV447*1),2)*BB447),2)+ROUND((ROUND(((AE447-((EU447*1.15)))*AV447*1),2)*BS447),2))</f>
        <v>6243.4</v>
      </c>
      <c r="CS447">
        <f t="shared" ref="CS447:CS452" si="396">ROUND((ROUND((AE447*AV447*1),2)*BS447),2)</f>
        <v>1832.54</v>
      </c>
      <c r="CT447">
        <f t="shared" ref="CT447:CT452" si="397">ROUND((ROUND((AF447*AV447*1),2)*BA447),2)</f>
        <v>22710.25</v>
      </c>
      <c r="CU447">
        <f t="shared" ref="CU447:CU452" si="398">AG447</f>
        <v>0</v>
      </c>
      <c r="CV447">
        <f t="shared" ref="CV447:CV452" si="399">(AH447*AV447)</f>
        <v>70.677734999999984</v>
      </c>
      <c r="CW447">
        <f t="shared" ref="CW447:CX452" si="400">AI447</f>
        <v>0</v>
      </c>
      <c r="CX447">
        <f t="shared" si="400"/>
        <v>0</v>
      </c>
      <c r="CY447">
        <f t="shared" ref="CY447:CY452" si="401">S447*(BZ447/100)</f>
        <v>253.1748</v>
      </c>
      <c r="CZ447">
        <f t="shared" ref="CZ447:CZ452" si="402">S447*(CA447/100)</f>
        <v>118.3317</v>
      </c>
      <c r="DC447" t="s">
        <v>3</v>
      </c>
      <c r="DD447" t="s">
        <v>3</v>
      </c>
      <c r="DE447" t="s">
        <v>134</v>
      </c>
      <c r="DF447" t="s">
        <v>134</v>
      </c>
      <c r="DG447" t="s">
        <v>134</v>
      </c>
      <c r="DH447" t="s">
        <v>3</v>
      </c>
      <c r="DI447" t="s">
        <v>134</v>
      </c>
      <c r="DJ447" t="s">
        <v>134</v>
      </c>
      <c r="DK447" t="s">
        <v>3</v>
      </c>
      <c r="DL447" t="s">
        <v>3</v>
      </c>
      <c r="DM447" t="s">
        <v>3</v>
      </c>
      <c r="DN447">
        <v>112</v>
      </c>
      <c r="DO447">
        <v>70</v>
      </c>
      <c r="DP447">
        <v>1.0469999999999999</v>
      </c>
      <c r="DQ447">
        <v>1</v>
      </c>
      <c r="DU447">
        <v>1013</v>
      </c>
      <c r="DV447" t="s">
        <v>31</v>
      </c>
      <c r="DW447" t="s">
        <v>31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107204611</v>
      </c>
      <c r="EF447">
        <v>40</v>
      </c>
      <c r="EG447" t="s">
        <v>24</v>
      </c>
      <c r="EH447">
        <v>0</v>
      </c>
      <c r="EI447" t="s">
        <v>3</v>
      </c>
      <c r="EJ447">
        <v>2</v>
      </c>
      <c r="EK447">
        <v>331</v>
      </c>
      <c r="EL447" t="s">
        <v>421</v>
      </c>
      <c r="EM447" t="s">
        <v>422</v>
      </c>
      <c r="EO447" t="s">
        <v>388</v>
      </c>
      <c r="EQ447">
        <v>131584</v>
      </c>
      <c r="ER447">
        <v>1432.55</v>
      </c>
      <c r="ES447">
        <v>97.3</v>
      </c>
      <c r="ET447">
        <v>611.48</v>
      </c>
      <c r="EU447">
        <v>58.4</v>
      </c>
      <c r="EV447">
        <v>723.77</v>
      </c>
      <c r="EW447">
        <v>58.7</v>
      </c>
      <c r="EX447">
        <v>0</v>
      </c>
      <c r="EY447">
        <v>0</v>
      </c>
      <c r="FQ447">
        <v>0</v>
      </c>
      <c r="FR447">
        <f t="shared" ref="FR447:FR452" si="403">ROUND(IF(AND(BH447=3,BI447=3),P447,0),2)</f>
        <v>0</v>
      </c>
      <c r="FS447">
        <v>0</v>
      </c>
      <c r="FX447">
        <v>112</v>
      </c>
      <c r="FY447">
        <v>70</v>
      </c>
      <c r="GA447" t="s">
        <v>3</v>
      </c>
      <c r="GD447">
        <v>0</v>
      </c>
      <c r="GF447">
        <v>-684790157</v>
      </c>
      <c r="GG447">
        <v>2</v>
      </c>
      <c r="GH447">
        <v>1</v>
      </c>
      <c r="GI447">
        <v>2</v>
      </c>
      <c r="GJ447">
        <v>0</v>
      </c>
      <c r="GK447">
        <f>ROUND(R447*(R12)/100,2)</f>
        <v>35.44</v>
      </c>
      <c r="GL447">
        <f t="shared" ref="GL447:GL452" si="404">ROUND(IF(AND(BH447=3,BI447=3,FS447&lt;&gt;0),P447,0),2)</f>
        <v>0</v>
      </c>
      <c r="GM447">
        <f t="shared" ref="GM447:GM452" si="405">ROUND(O447+X447+Y447+GK447,2)+GX447</f>
        <v>766.01</v>
      </c>
      <c r="GN447">
        <f t="shared" ref="GN447:GN452" si="406">IF(OR(BI447=0,BI447=1),ROUND(O447+X447+Y447+GK447,2),0)</f>
        <v>0</v>
      </c>
      <c r="GO447">
        <f t="shared" ref="GO447:GO452" si="407">IF(BI447=2,ROUND(O447+X447+Y447+GK447,2),0)</f>
        <v>766.01</v>
      </c>
      <c r="GP447">
        <f t="shared" ref="GP447:GP452" si="408">IF(BI447=4,ROUND(O447+X447+Y447+GK447,2)+GX447,0)</f>
        <v>0</v>
      </c>
      <c r="GR447">
        <v>0</v>
      </c>
      <c r="GS447">
        <v>3</v>
      </c>
      <c r="GT447">
        <v>0</v>
      </c>
      <c r="GU447" t="s">
        <v>3</v>
      </c>
      <c r="GV447">
        <f t="shared" ref="GV447:GV452" si="409">ROUND((GT447),6)</f>
        <v>0</v>
      </c>
      <c r="GW447">
        <v>1</v>
      </c>
      <c r="GX447">
        <f t="shared" ref="GX447:GX452" si="410">ROUND(HC447*I447,2)</f>
        <v>0</v>
      </c>
      <c r="HA447">
        <v>0</v>
      </c>
      <c r="HB447">
        <v>0</v>
      </c>
      <c r="HC447">
        <f t="shared" ref="HC447:HC452" si="411">GV447*GW447</f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479</v>
      </c>
      <c r="F448" t="s">
        <v>480</v>
      </c>
      <c r="G448" t="s">
        <v>481</v>
      </c>
      <c r="H448" t="s">
        <v>438</v>
      </c>
      <c r="I448">
        <v>4</v>
      </c>
      <c r="J448">
        <v>0</v>
      </c>
      <c r="K448">
        <v>4</v>
      </c>
      <c r="O448">
        <f t="shared" si="381"/>
        <v>885.08</v>
      </c>
      <c r="P448">
        <f t="shared" si="382"/>
        <v>885.08</v>
      </c>
      <c r="Q448">
        <f>(ROUND((ROUND(((ET448)*AV448*I448),2)*BB448),2)+ROUND((ROUND(((AE448-(EU448))*AV448*I448),2)*BS448),2))</f>
        <v>0</v>
      </c>
      <c r="R448">
        <f t="shared" si="383"/>
        <v>0</v>
      </c>
      <c r="S448">
        <f t="shared" si="384"/>
        <v>0</v>
      </c>
      <c r="T448">
        <f t="shared" si="385"/>
        <v>0</v>
      </c>
      <c r="U448">
        <f t="shared" si="386"/>
        <v>0</v>
      </c>
      <c r="V448">
        <f t="shared" si="387"/>
        <v>0</v>
      </c>
      <c r="W448">
        <f t="shared" si="388"/>
        <v>0</v>
      </c>
      <c r="X448">
        <f t="shared" si="389"/>
        <v>0</v>
      </c>
      <c r="Y448">
        <f t="shared" si="389"/>
        <v>0</v>
      </c>
      <c r="AA448">
        <v>109151981</v>
      </c>
      <c r="AB448">
        <f t="shared" si="390"/>
        <v>109.54</v>
      </c>
      <c r="AC448">
        <f t="shared" si="391"/>
        <v>109.54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392"/>
        <v>0</v>
      </c>
      <c r="AH448">
        <f>(EW448)</f>
        <v>0</v>
      </c>
      <c r="AI448">
        <f>(EX448)</f>
        <v>0</v>
      </c>
      <c r="AJ448">
        <f t="shared" si="393"/>
        <v>0</v>
      </c>
      <c r="AK448">
        <v>109.54</v>
      </c>
      <c r="AL448">
        <v>109.54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2.02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482</v>
      </c>
      <c r="BM448">
        <v>1618</v>
      </c>
      <c r="BN448">
        <v>0</v>
      </c>
      <c r="BO448" t="s">
        <v>480</v>
      </c>
      <c r="BP448">
        <v>1</v>
      </c>
      <c r="BQ448">
        <v>201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94"/>
        <v>885.08</v>
      </c>
      <c r="CQ448">
        <f t="shared" si="395"/>
        <v>221.27</v>
      </c>
      <c r="CR448">
        <f>(ROUND((ROUND(((ET448)*AV448*1),2)*BB448),2)+ROUND((ROUND(((AE448-(EU448))*AV448*1),2)*BS448),2))</f>
        <v>0</v>
      </c>
      <c r="CS448">
        <f t="shared" si="396"/>
        <v>0</v>
      </c>
      <c r="CT448">
        <f t="shared" si="397"/>
        <v>0</v>
      </c>
      <c r="CU448">
        <f t="shared" si="398"/>
        <v>0</v>
      </c>
      <c r="CV448">
        <f t="shared" si="399"/>
        <v>0</v>
      </c>
      <c r="CW448">
        <f t="shared" si="400"/>
        <v>0</v>
      </c>
      <c r="CX448">
        <f t="shared" si="400"/>
        <v>0</v>
      </c>
      <c r="CY448">
        <f t="shared" si="401"/>
        <v>0</v>
      </c>
      <c r="CZ448">
        <f t="shared" si="402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1010</v>
      </c>
      <c r="DV448" t="s">
        <v>438</v>
      </c>
      <c r="DW448" t="s">
        <v>438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107205898</v>
      </c>
      <c r="EF448">
        <v>201</v>
      </c>
      <c r="EG448" t="s">
        <v>392</v>
      </c>
      <c r="EH448">
        <v>0</v>
      </c>
      <c r="EI448" t="s">
        <v>3</v>
      </c>
      <c r="EJ448">
        <v>2</v>
      </c>
      <c r="EK448">
        <v>1618</v>
      </c>
      <c r="EL448" t="s">
        <v>393</v>
      </c>
      <c r="EM448" t="s">
        <v>394</v>
      </c>
      <c r="EO448" t="s">
        <v>3</v>
      </c>
      <c r="EQ448">
        <v>131072</v>
      </c>
      <c r="ER448">
        <v>109.54</v>
      </c>
      <c r="ES448">
        <v>109.54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403"/>
        <v>0</v>
      </c>
      <c r="FS448">
        <v>0</v>
      </c>
      <c r="FX448">
        <v>0</v>
      </c>
      <c r="FY448">
        <v>0</v>
      </c>
      <c r="GA448" t="s">
        <v>3</v>
      </c>
      <c r="GD448">
        <v>0</v>
      </c>
      <c r="GF448">
        <v>-1481984467</v>
      </c>
      <c r="GG448">
        <v>2</v>
      </c>
      <c r="GH448">
        <v>1</v>
      </c>
      <c r="GI448">
        <v>2</v>
      </c>
      <c r="GJ448">
        <v>0</v>
      </c>
      <c r="GK448">
        <f>ROUND(R448*(R12)/100,2)</f>
        <v>0</v>
      </c>
      <c r="GL448">
        <f t="shared" si="404"/>
        <v>0</v>
      </c>
      <c r="GM448">
        <f t="shared" si="405"/>
        <v>885.08</v>
      </c>
      <c r="GN448">
        <f t="shared" si="406"/>
        <v>0</v>
      </c>
      <c r="GO448">
        <f t="shared" si="407"/>
        <v>885.08</v>
      </c>
      <c r="GP448">
        <f t="shared" si="408"/>
        <v>0</v>
      </c>
      <c r="GR448">
        <v>0</v>
      </c>
      <c r="GS448">
        <v>3</v>
      </c>
      <c r="GT448">
        <v>0</v>
      </c>
      <c r="GU448" t="s">
        <v>3</v>
      </c>
      <c r="GV448">
        <f t="shared" si="409"/>
        <v>0</v>
      </c>
      <c r="GW448">
        <v>1</v>
      </c>
      <c r="GX448">
        <f t="shared" si="410"/>
        <v>0</v>
      </c>
      <c r="HA448">
        <v>0</v>
      </c>
      <c r="HB448">
        <v>0</v>
      </c>
      <c r="HC448">
        <f t="shared" si="411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C449">
        <f>ROW(SmtRes!A206)</f>
        <v>206</v>
      </c>
      <c r="D449">
        <f>ROW(EtalonRes!A214)</f>
        <v>214</v>
      </c>
      <c r="E449" t="s">
        <v>483</v>
      </c>
      <c r="F449" t="s">
        <v>484</v>
      </c>
      <c r="G449" t="s">
        <v>485</v>
      </c>
      <c r="H449" t="s">
        <v>60</v>
      </c>
      <c r="I449">
        <f>ROUND(64/100,9)</f>
        <v>0.64</v>
      </c>
      <c r="J449">
        <v>0</v>
      </c>
      <c r="K449">
        <f>ROUND(64/100,9)</f>
        <v>0.64</v>
      </c>
      <c r="O449">
        <f t="shared" si="381"/>
        <v>7203.02</v>
      </c>
      <c r="P449">
        <f t="shared" si="382"/>
        <v>181.83</v>
      </c>
      <c r="Q449">
        <f>(ROUND((ROUND((((ET449*1.15))*AV449*I449),2)*BB449),2)+ROUND((ROUND(((AE449-((EU449*1.15)))*AV449*I449),2)*BS449),2))</f>
        <v>3185.68</v>
      </c>
      <c r="R449">
        <f t="shared" si="383"/>
        <v>1352.25</v>
      </c>
      <c r="S449">
        <f t="shared" si="384"/>
        <v>3835.51</v>
      </c>
      <c r="T449">
        <f t="shared" si="385"/>
        <v>0</v>
      </c>
      <c r="U449">
        <f t="shared" si="386"/>
        <v>11.936742399999998</v>
      </c>
      <c r="V449">
        <f t="shared" si="387"/>
        <v>0</v>
      </c>
      <c r="W449">
        <f t="shared" si="388"/>
        <v>0</v>
      </c>
      <c r="X449">
        <f t="shared" si="389"/>
        <v>3528.67</v>
      </c>
      <c r="Y449">
        <f t="shared" si="389"/>
        <v>1649.27</v>
      </c>
      <c r="AA449">
        <v>109151981</v>
      </c>
      <c r="AB449">
        <f t="shared" si="390"/>
        <v>734.62900000000002</v>
      </c>
      <c r="AC449">
        <f t="shared" si="391"/>
        <v>37.659999999999997</v>
      </c>
      <c r="AD449">
        <f>ROUND(((((ET449*1.15))-((EU449*1.15)))+AE449),6)</f>
        <v>481.43599999999998</v>
      </c>
      <c r="AE449">
        <f>ROUND(((EU449*1.15)),6)</f>
        <v>75.992000000000004</v>
      </c>
      <c r="AF449">
        <f>ROUND(((EV449*1.15)),6)</f>
        <v>215.53299999999999</v>
      </c>
      <c r="AG449">
        <f t="shared" si="392"/>
        <v>0</v>
      </c>
      <c r="AH449">
        <f>((EW449*1.15))</f>
        <v>17.479999999999997</v>
      </c>
      <c r="AI449">
        <f>((EX449*1.15))</f>
        <v>0</v>
      </c>
      <c r="AJ449">
        <f t="shared" si="393"/>
        <v>0</v>
      </c>
      <c r="AK449">
        <v>643.72</v>
      </c>
      <c r="AL449">
        <v>37.659999999999997</v>
      </c>
      <c r="AM449">
        <v>418.64</v>
      </c>
      <c r="AN449">
        <v>66.08</v>
      </c>
      <c r="AO449">
        <v>187.42</v>
      </c>
      <c r="AP449">
        <v>0</v>
      </c>
      <c r="AQ449">
        <v>15.2</v>
      </c>
      <c r="AR449">
        <v>0</v>
      </c>
      <c r="AS449">
        <v>0</v>
      </c>
      <c r="AT449">
        <v>92</v>
      </c>
      <c r="AU449">
        <v>43</v>
      </c>
      <c r="AV449">
        <v>1.0669999999999999</v>
      </c>
      <c r="AW449">
        <v>1.081</v>
      </c>
      <c r="AZ449">
        <v>1</v>
      </c>
      <c r="BA449">
        <v>26.06</v>
      </c>
      <c r="BB449">
        <v>9.69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486</v>
      </c>
      <c r="BM449">
        <v>318</v>
      </c>
      <c r="BN449">
        <v>0</v>
      </c>
      <c r="BO449" t="s">
        <v>484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1124</v>
      </c>
      <c r="CO449">
        <v>0</v>
      </c>
      <c r="CP449">
        <f t="shared" si="394"/>
        <v>7203.02</v>
      </c>
      <c r="CQ449">
        <f t="shared" si="395"/>
        <v>284.16000000000003</v>
      </c>
      <c r="CR449">
        <f>(ROUND((ROUND((((ET449*1.15))*AV449*1),2)*BB449),2)+ROUND((ROUND(((AE449-((EU449*1.15)))*AV449*1),2)*BS449),2))</f>
        <v>4977.66</v>
      </c>
      <c r="CS449">
        <f t="shared" si="396"/>
        <v>2112.94</v>
      </c>
      <c r="CT449">
        <f t="shared" si="397"/>
        <v>5993.02</v>
      </c>
      <c r="CU449">
        <f t="shared" si="398"/>
        <v>0</v>
      </c>
      <c r="CV449">
        <f t="shared" si="399"/>
        <v>18.651159999999997</v>
      </c>
      <c r="CW449">
        <f t="shared" si="400"/>
        <v>0</v>
      </c>
      <c r="CX449">
        <f t="shared" si="400"/>
        <v>0</v>
      </c>
      <c r="CY449">
        <f t="shared" si="401"/>
        <v>3528.6692000000003</v>
      </c>
      <c r="CZ449">
        <f t="shared" si="402"/>
        <v>1649.2693000000002</v>
      </c>
      <c r="DC449" t="s">
        <v>3</v>
      </c>
      <c r="DD449" t="s">
        <v>3</v>
      </c>
      <c r="DE449" t="s">
        <v>134</v>
      </c>
      <c r="DF449" t="s">
        <v>134</v>
      </c>
      <c r="DG449" t="s">
        <v>134</v>
      </c>
      <c r="DH449" t="s">
        <v>3</v>
      </c>
      <c r="DI449" t="s">
        <v>134</v>
      </c>
      <c r="DJ449" t="s">
        <v>134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1.0669999999999999</v>
      </c>
      <c r="DQ449">
        <v>1.081</v>
      </c>
      <c r="DU449">
        <v>1013</v>
      </c>
      <c r="DV449" t="s">
        <v>60</v>
      </c>
      <c r="DW449" t="s">
        <v>60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107204598</v>
      </c>
      <c r="EF449">
        <v>40</v>
      </c>
      <c r="EG449" t="s">
        <v>24</v>
      </c>
      <c r="EH449">
        <v>0</v>
      </c>
      <c r="EI449" t="s">
        <v>3</v>
      </c>
      <c r="EJ449">
        <v>2</v>
      </c>
      <c r="EK449">
        <v>318</v>
      </c>
      <c r="EL449" t="s">
        <v>62</v>
      </c>
      <c r="EM449" t="s">
        <v>63</v>
      </c>
      <c r="EO449" t="s">
        <v>388</v>
      </c>
      <c r="EQ449">
        <v>131584</v>
      </c>
      <c r="ER449">
        <v>643.72</v>
      </c>
      <c r="ES449">
        <v>37.659999999999997</v>
      </c>
      <c r="ET449">
        <v>418.64</v>
      </c>
      <c r="EU449">
        <v>66.08</v>
      </c>
      <c r="EV449">
        <v>187.42</v>
      </c>
      <c r="EW449">
        <v>15.2</v>
      </c>
      <c r="EX449">
        <v>0</v>
      </c>
      <c r="EY449">
        <v>0</v>
      </c>
      <c r="FQ449">
        <v>0</v>
      </c>
      <c r="FR449">
        <f t="shared" si="40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-1433946536</v>
      </c>
      <c r="GG449">
        <v>2</v>
      </c>
      <c r="GH449">
        <v>1</v>
      </c>
      <c r="GI449">
        <v>2</v>
      </c>
      <c r="GJ449">
        <v>0</v>
      </c>
      <c r="GK449">
        <f>ROUND(R449*(R12)/100,2)</f>
        <v>2163.6</v>
      </c>
      <c r="GL449">
        <f t="shared" si="404"/>
        <v>0</v>
      </c>
      <c r="GM449">
        <f t="shared" si="405"/>
        <v>14544.56</v>
      </c>
      <c r="GN449">
        <f t="shared" si="406"/>
        <v>0</v>
      </c>
      <c r="GO449">
        <f t="shared" si="407"/>
        <v>14544.56</v>
      </c>
      <c r="GP449">
        <f t="shared" si="408"/>
        <v>0</v>
      </c>
      <c r="GR449">
        <v>0</v>
      </c>
      <c r="GS449">
        <v>3</v>
      </c>
      <c r="GT449">
        <v>0</v>
      </c>
      <c r="GU449" t="s">
        <v>3</v>
      </c>
      <c r="GV449">
        <f t="shared" si="409"/>
        <v>0</v>
      </c>
      <c r="GW449">
        <v>1</v>
      </c>
      <c r="GX449">
        <f t="shared" si="410"/>
        <v>0</v>
      </c>
      <c r="HA449">
        <v>0</v>
      </c>
      <c r="HB449">
        <v>0</v>
      </c>
      <c r="HC449">
        <f t="shared" si="411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487</v>
      </c>
      <c r="F450" t="s">
        <v>488</v>
      </c>
      <c r="G450" t="s">
        <v>489</v>
      </c>
      <c r="H450" t="s">
        <v>406</v>
      </c>
      <c r="I450">
        <v>0.04</v>
      </c>
      <c r="J450">
        <v>0</v>
      </c>
      <c r="K450">
        <v>0.04</v>
      </c>
      <c r="O450">
        <f t="shared" si="381"/>
        <v>21962.06</v>
      </c>
      <c r="P450">
        <f t="shared" si="382"/>
        <v>21962.06</v>
      </c>
      <c r="Q450">
        <f>(ROUND((ROUND(((ET450)*AV450*I450),2)*BB450),2)+ROUND((ROUND(((AE450-(EU450))*AV450*I450),2)*BS450),2))</f>
        <v>0</v>
      </c>
      <c r="R450">
        <f t="shared" si="383"/>
        <v>0</v>
      </c>
      <c r="S450">
        <f t="shared" si="384"/>
        <v>0</v>
      </c>
      <c r="T450">
        <f t="shared" si="385"/>
        <v>0</v>
      </c>
      <c r="U450">
        <f t="shared" si="386"/>
        <v>0</v>
      </c>
      <c r="V450">
        <f t="shared" si="387"/>
        <v>0</v>
      </c>
      <c r="W450">
        <f t="shared" si="388"/>
        <v>0</v>
      </c>
      <c r="X450">
        <f t="shared" si="389"/>
        <v>0</v>
      </c>
      <c r="Y450">
        <f t="shared" si="389"/>
        <v>0</v>
      </c>
      <c r="AA450">
        <v>109151981</v>
      </c>
      <c r="AB450">
        <f t="shared" si="390"/>
        <v>72053.88</v>
      </c>
      <c r="AC450">
        <f t="shared" si="391"/>
        <v>72053.88</v>
      </c>
      <c r="AD450">
        <f>ROUND((((ET450)-(EU450))+AE450),6)</f>
        <v>0</v>
      </c>
      <c r="AE450">
        <f t="shared" ref="AE450:AF452" si="412">ROUND((EU450),6)</f>
        <v>0</v>
      </c>
      <c r="AF450">
        <f t="shared" si="412"/>
        <v>0</v>
      </c>
      <c r="AG450">
        <f t="shared" si="392"/>
        <v>0</v>
      </c>
      <c r="AH450">
        <f t="shared" ref="AH450:AI452" si="413">(EW450)</f>
        <v>0</v>
      </c>
      <c r="AI450">
        <f t="shared" si="413"/>
        <v>0</v>
      </c>
      <c r="AJ450">
        <f t="shared" si="393"/>
        <v>0</v>
      </c>
      <c r="AK450">
        <v>72053.88</v>
      </c>
      <c r="AL450">
        <v>72053.88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7.62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490</v>
      </c>
      <c r="BM450">
        <v>1618</v>
      </c>
      <c r="BN450">
        <v>0</v>
      </c>
      <c r="BO450" t="s">
        <v>488</v>
      </c>
      <c r="BP450">
        <v>1</v>
      </c>
      <c r="BQ450">
        <v>201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94"/>
        <v>21962.06</v>
      </c>
      <c r="CQ450">
        <f t="shared" si="395"/>
        <v>549050.56999999995</v>
      </c>
      <c r="CR450">
        <f>(ROUND((ROUND(((ET450)*AV450*1),2)*BB450),2)+ROUND((ROUND(((AE450-(EU450))*AV450*1),2)*BS450),2))</f>
        <v>0</v>
      </c>
      <c r="CS450">
        <f t="shared" si="396"/>
        <v>0</v>
      </c>
      <c r="CT450">
        <f t="shared" si="397"/>
        <v>0</v>
      </c>
      <c r="CU450">
        <f t="shared" si="398"/>
        <v>0</v>
      </c>
      <c r="CV450">
        <f t="shared" si="399"/>
        <v>0</v>
      </c>
      <c r="CW450">
        <f t="shared" si="400"/>
        <v>0</v>
      </c>
      <c r="CX450">
        <f t="shared" si="400"/>
        <v>0</v>
      </c>
      <c r="CY450">
        <f t="shared" si="401"/>
        <v>0</v>
      </c>
      <c r="CZ450">
        <f t="shared" si="402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406</v>
      </c>
      <c r="DW450" t="s">
        <v>406</v>
      </c>
      <c r="DX450">
        <v>1000</v>
      </c>
      <c r="DZ450" t="s">
        <v>3</v>
      </c>
      <c r="EA450" t="s">
        <v>3</v>
      </c>
      <c r="EB450" t="s">
        <v>3</v>
      </c>
      <c r="EC450" t="s">
        <v>3</v>
      </c>
      <c r="EE450">
        <v>107205898</v>
      </c>
      <c r="EF450">
        <v>201</v>
      </c>
      <c r="EG450" t="s">
        <v>392</v>
      </c>
      <c r="EH450">
        <v>0</v>
      </c>
      <c r="EI450" t="s">
        <v>3</v>
      </c>
      <c r="EJ450">
        <v>2</v>
      </c>
      <c r="EK450">
        <v>1618</v>
      </c>
      <c r="EL450" t="s">
        <v>393</v>
      </c>
      <c r="EM450" t="s">
        <v>394</v>
      </c>
      <c r="EO450" t="s">
        <v>3</v>
      </c>
      <c r="EQ450">
        <v>131072</v>
      </c>
      <c r="ER450">
        <v>72053.88</v>
      </c>
      <c r="ES450">
        <v>72053.88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403"/>
        <v>0</v>
      </c>
      <c r="FS450">
        <v>0</v>
      </c>
      <c r="FX450">
        <v>0</v>
      </c>
      <c r="FY450">
        <v>0</v>
      </c>
      <c r="GA450" t="s">
        <v>3</v>
      </c>
      <c r="GD450">
        <v>0</v>
      </c>
      <c r="GF450">
        <v>-357353391</v>
      </c>
      <c r="GG450">
        <v>2</v>
      </c>
      <c r="GH450">
        <v>1</v>
      </c>
      <c r="GI450">
        <v>2</v>
      </c>
      <c r="GJ450">
        <v>0</v>
      </c>
      <c r="GK450">
        <f>ROUND(R450*(R12)/100,2)</f>
        <v>0</v>
      </c>
      <c r="GL450">
        <f t="shared" si="404"/>
        <v>0</v>
      </c>
      <c r="GM450">
        <f t="shared" si="405"/>
        <v>21962.06</v>
      </c>
      <c r="GN450">
        <f t="shared" si="406"/>
        <v>0</v>
      </c>
      <c r="GO450">
        <f t="shared" si="407"/>
        <v>21962.06</v>
      </c>
      <c r="GP450">
        <f t="shared" si="408"/>
        <v>0</v>
      </c>
      <c r="GR450">
        <v>0</v>
      </c>
      <c r="GS450">
        <v>3</v>
      </c>
      <c r="GT450">
        <v>0</v>
      </c>
      <c r="GU450" t="s">
        <v>3</v>
      </c>
      <c r="GV450">
        <f t="shared" si="409"/>
        <v>0</v>
      </c>
      <c r="GW450">
        <v>1</v>
      </c>
      <c r="GX450">
        <f t="shared" si="410"/>
        <v>0</v>
      </c>
      <c r="HA450">
        <v>0</v>
      </c>
      <c r="HB450">
        <v>0</v>
      </c>
      <c r="HC450">
        <f t="shared" si="411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491</v>
      </c>
      <c r="F451" t="s">
        <v>492</v>
      </c>
      <c r="G451" t="s">
        <v>493</v>
      </c>
      <c r="H451" t="s">
        <v>406</v>
      </c>
      <c r="I451">
        <v>4.0000000000000001E-3</v>
      </c>
      <c r="J451">
        <v>0</v>
      </c>
      <c r="K451">
        <v>4.0000000000000001E-3</v>
      </c>
      <c r="O451">
        <f t="shared" si="381"/>
        <v>248.06</v>
      </c>
      <c r="P451">
        <f t="shared" si="382"/>
        <v>248.06</v>
      </c>
      <c r="Q451">
        <f>(ROUND((ROUND(((ET451)*AV451*I451),2)*BB451),2)+ROUND((ROUND(((AE451-(EU451))*AV451*I451),2)*BS451),2))</f>
        <v>0</v>
      </c>
      <c r="R451">
        <f t="shared" si="383"/>
        <v>0</v>
      </c>
      <c r="S451">
        <f t="shared" si="384"/>
        <v>0</v>
      </c>
      <c r="T451">
        <f t="shared" si="385"/>
        <v>0</v>
      </c>
      <c r="U451">
        <f t="shared" si="386"/>
        <v>0</v>
      </c>
      <c r="V451">
        <f t="shared" si="387"/>
        <v>0</v>
      </c>
      <c r="W451">
        <f t="shared" si="388"/>
        <v>0</v>
      </c>
      <c r="X451">
        <f t="shared" si="389"/>
        <v>0</v>
      </c>
      <c r="Y451">
        <f t="shared" si="389"/>
        <v>0</v>
      </c>
      <c r="AA451">
        <v>109151981</v>
      </c>
      <c r="AB451">
        <f t="shared" si="390"/>
        <v>9120.07</v>
      </c>
      <c r="AC451">
        <f t="shared" si="391"/>
        <v>9120.07</v>
      </c>
      <c r="AD451">
        <f>ROUND((((ET451)-(EU451))+AE451),6)</f>
        <v>0</v>
      </c>
      <c r="AE451">
        <f t="shared" si="412"/>
        <v>0</v>
      </c>
      <c r="AF451">
        <f t="shared" si="412"/>
        <v>0</v>
      </c>
      <c r="AG451">
        <f t="shared" si="392"/>
        <v>0</v>
      </c>
      <c r="AH451">
        <f t="shared" si="413"/>
        <v>0</v>
      </c>
      <c r="AI451">
        <f t="shared" si="413"/>
        <v>0</v>
      </c>
      <c r="AJ451">
        <f t="shared" si="393"/>
        <v>0</v>
      </c>
      <c r="AK451">
        <v>9120.07</v>
      </c>
      <c r="AL451">
        <v>9120.07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6.8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2</v>
      </c>
      <c r="BJ451" t="s">
        <v>494</v>
      </c>
      <c r="BM451">
        <v>1618</v>
      </c>
      <c r="BN451">
        <v>0</v>
      </c>
      <c r="BO451" t="s">
        <v>492</v>
      </c>
      <c r="BP451">
        <v>1</v>
      </c>
      <c r="BQ451">
        <v>201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94"/>
        <v>248.06</v>
      </c>
      <c r="CQ451">
        <f t="shared" si="395"/>
        <v>62016.480000000003</v>
      </c>
      <c r="CR451">
        <f>(ROUND((ROUND(((ET451)*AV451*1),2)*BB451),2)+ROUND((ROUND(((AE451-(EU451))*AV451*1),2)*BS451),2))</f>
        <v>0</v>
      </c>
      <c r="CS451">
        <f t="shared" si="396"/>
        <v>0</v>
      </c>
      <c r="CT451">
        <f t="shared" si="397"/>
        <v>0</v>
      </c>
      <c r="CU451">
        <f t="shared" si="398"/>
        <v>0</v>
      </c>
      <c r="CV451">
        <f t="shared" si="399"/>
        <v>0</v>
      </c>
      <c r="CW451">
        <f t="shared" si="400"/>
        <v>0</v>
      </c>
      <c r="CX451">
        <f t="shared" si="400"/>
        <v>0</v>
      </c>
      <c r="CY451">
        <f t="shared" si="401"/>
        <v>0</v>
      </c>
      <c r="CZ451">
        <f t="shared" si="402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1003</v>
      </c>
      <c r="DV451" t="s">
        <v>406</v>
      </c>
      <c r="DW451" t="s">
        <v>406</v>
      </c>
      <c r="DX451">
        <v>1000</v>
      </c>
      <c r="DZ451" t="s">
        <v>3</v>
      </c>
      <c r="EA451" t="s">
        <v>3</v>
      </c>
      <c r="EB451" t="s">
        <v>3</v>
      </c>
      <c r="EC451" t="s">
        <v>3</v>
      </c>
      <c r="EE451">
        <v>107205898</v>
      </c>
      <c r="EF451">
        <v>201</v>
      </c>
      <c r="EG451" t="s">
        <v>392</v>
      </c>
      <c r="EH451">
        <v>0</v>
      </c>
      <c r="EI451" t="s">
        <v>3</v>
      </c>
      <c r="EJ451">
        <v>2</v>
      </c>
      <c r="EK451">
        <v>1618</v>
      </c>
      <c r="EL451" t="s">
        <v>393</v>
      </c>
      <c r="EM451" t="s">
        <v>394</v>
      </c>
      <c r="EO451" t="s">
        <v>3</v>
      </c>
      <c r="EQ451">
        <v>131072</v>
      </c>
      <c r="ER451">
        <v>9120.07</v>
      </c>
      <c r="ES451">
        <v>9120.07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f t="shared" si="403"/>
        <v>0</v>
      </c>
      <c r="FS451">
        <v>0</v>
      </c>
      <c r="FX451">
        <v>0</v>
      </c>
      <c r="FY451">
        <v>0</v>
      </c>
      <c r="GA451" t="s">
        <v>3</v>
      </c>
      <c r="GD451">
        <v>0</v>
      </c>
      <c r="GF451">
        <v>296644601</v>
      </c>
      <c r="GG451">
        <v>2</v>
      </c>
      <c r="GH451">
        <v>1</v>
      </c>
      <c r="GI451">
        <v>2</v>
      </c>
      <c r="GJ451">
        <v>0</v>
      </c>
      <c r="GK451">
        <f>ROUND(R451*(R12)/100,2)</f>
        <v>0</v>
      </c>
      <c r="GL451">
        <f t="shared" si="404"/>
        <v>0</v>
      </c>
      <c r="GM451">
        <f t="shared" si="405"/>
        <v>248.06</v>
      </c>
      <c r="GN451">
        <f t="shared" si="406"/>
        <v>0</v>
      </c>
      <c r="GO451">
        <f t="shared" si="407"/>
        <v>248.06</v>
      </c>
      <c r="GP451">
        <f t="shared" si="408"/>
        <v>0</v>
      </c>
      <c r="GR451">
        <v>0</v>
      </c>
      <c r="GS451">
        <v>3</v>
      </c>
      <c r="GT451">
        <v>0</v>
      </c>
      <c r="GU451" t="s">
        <v>3</v>
      </c>
      <c r="GV451">
        <f t="shared" si="409"/>
        <v>0</v>
      </c>
      <c r="GW451">
        <v>1</v>
      </c>
      <c r="GX451">
        <f t="shared" si="410"/>
        <v>0</v>
      </c>
      <c r="HA451">
        <v>0</v>
      </c>
      <c r="HB451">
        <v>0</v>
      </c>
      <c r="HC451">
        <f t="shared" si="411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495</v>
      </c>
      <c r="F452" t="s">
        <v>496</v>
      </c>
      <c r="G452" t="s">
        <v>497</v>
      </c>
      <c r="H452" t="s">
        <v>406</v>
      </c>
      <c r="I452">
        <v>0.02</v>
      </c>
      <c r="J452">
        <v>0</v>
      </c>
      <c r="K452">
        <v>0.02</v>
      </c>
      <c r="O452">
        <f t="shared" si="381"/>
        <v>1855.78</v>
      </c>
      <c r="P452">
        <f t="shared" si="382"/>
        <v>1855.78</v>
      </c>
      <c r="Q452">
        <f>(ROUND((ROUND(((ET452)*AV452*I452),2)*BB452),2)+ROUND((ROUND(((AE452-(EU452))*AV452*I452),2)*BS452),2))</f>
        <v>0</v>
      </c>
      <c r="R452">
        <f t="shared" si="383"/>
        <v>0</v>
      </c>
      <c r="S452">
        <f t="shared" si="384"/>
        <v>0</v>
      </c>
      <c r="T452">
        <f t="shared" si="385"/>
        <v>0</v>
      </c>
      <c r="U452">
        <f t="shared" si="386"/>
        <v>0</v>
      </c>
      <c r="V452">
        <f t="shared" si="387"/>
        <v>0</v>
      </c>
      <c r="W452">
        <f t="shared" si="388"/>
        <v>0</v>
      </c>
      <c r="X452">
        <f t="shared" si="389"/>
        <v>0</v>
      </c>
      <c r="Y452">
        <f t="shared" si="389"/>
        <v>0</v>
      </c>
      <c r="AA452">
        <v>109151981</v>
      </c>
      <c r="AB452">
        <f t="shared" si="390"/>
        <v>12977.55</v>
      </c>
      <c r="AC452">
        <f t="shared" si="391"/>
        <v>12977.55</v>
      </c>
      <c r="AD452">
        <f>ROUND((((ET452)-(EU452))+AE452),6)</f>
        <v>0</v>
      </c>
      <c r="AE452">
        <f t="shared" si="412"/>
        <v>0</v>
      </c>
      <c r="AF452">
        <f t="shared" si="412"/>
        <v>0</v>
      </c>
      <c r="AG452">
        <f t="shared" si="392"/>
        <v>0</v>
      </c>
      <c r="AH452">
        <f t="shared" si="413"/>
        <v>0</v>
      </c>
      <c r="AI452">
        <f t="shared" si="413"/>
        <v>0</v>
      </c>
      <c r="AJ452">
        <f t="shared" si="393"/>
        <v>0</v>
      </c>
      <c r="AK452">
        <v>12977.55</v>
      </c>
      <c r="AL452">
        <v>12977.55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7.15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498</v>
      </c>
      <c r="BM452">
        <v>1618</v>
      </c>
      <c r="BN452">
        <v>0</v>
      </c>
      <c r="BO452" t="s">
        <v>496</v>
      </c>
      <c r="BP452">
        <v>1</v>
      </c>
      <c r="BQ452">
        <v>201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94"/>
        <v>1855.78</v>
      </c>
      <c r="CQ452">
        <f t="shared" si="395"/>
        <v>92789.48</v>
      </c>
      <c r="CR452">
        <f>(ROUND((ROUND(((ET452)*AV452*1),2)*BB452),2)+ROUND((ROUND(((AE452-(EU452))*AV452*1),2)*BS452),2))</f>
        <v>0</v>
      </c>
      <c r="CS452">
        <f t="shared" si="396"/>
        <v>0</v>
      </c>
      <c r="CT452">
        <f t="shared" si="397"/>
        <v>0</v>
      </c>
      <c r="CU452">
        <f t="shared" si="398"/>
        <v>0</v>
      </c>
      <c r="CV452">
        <f t="shared" si="399"/>
        <v>0</v>
      </c>
      <c r="CW452">
        <f t="shared" si="400"/>
        <v>0</v>
      </c>
      <c r="CX452">
        <f t="shared" si="400"/>
        <v>0</v>
      </c>
      <c r="CY452">
        <f t="shared" si="401"/>
        <v>0</v>
      </c>
      <c r="CZ452">
        <f t="shared" si="402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1003</v>
      </c>
      <c r="DV452" t="s">
        <v>406</v>
      </c>
      <c r="DW452" t="s">
        <v>406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107205898</v>
      </c>
      <c r="EF452">
        <v>201</v>
      </c>
      <c r="EG452" t="s">
        <v>392</v>
      </c>
      <c r="EH452">
        <v>0</v>
      </c>
      <c r="EI452" t="s">
        <v>3</v>
      </c>
      <c r="EJ452">
        <v>2</v>
      </c>
      <c r="EK452">
        <v>1618</v>
      </c>
      <c r="EL452" t="s">
        <v>393</v>
      </c>
      <c r="EM452" t="s">
        <v>394</v>
      </c>
      <c r="EO452" t="s">
        <v>3</v>
      </c>
      <c r="EQ452">
        <v>131072</v>
      </c>
      <c r="ER452">
        <v>12977.55</v>
      </c>
      <c r="ES452">
        <v>12977.55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403"/>
        <v>0</v>
      </c>
      <c r="FS452">
        <v>0</v>
      </c>
      <c r="FX452">
        <v>0</v>
      </c>
      <c r="FY452">
        <v>0</v>
      </c>
      <c r="GA452" t="s">
        <v>3</v>
      </c>
      <c r="GD452">
        <v>0</v>
      </c>
      <c r="GF452">
        <v>-1436407712</v>
      </c>
      <c r="GG452">
        <v>2</v>
      </c>
      <c r="GH452">
        <v>1</v>
      </c>
      <c r="GI452">
        <v>2</v>
      </c>
      <c r="GJ452">
        <v>0</v>
      </c>
      <c r="GK452">
        <f>ROUND(R452*(R12)/100,2)</f>
        <v>0</v>
      </c>
      <c r="GL452">
        <f t="shared" si="404"/>
        <v>0</v>
      </c>
      <c r="GM452">
        <f t="shared" si="405"/>
        <v>1855.78</v>
      </c>
      <c r="GN452">
        <f t="shared" si="406"/>
        <v>0</v>
      </c>
      <c r="GO452">
        <f t="shared" si="407"/>
        <v>1855.78</v>
      </c>
      <c r="GP452">
        <f t="shared" si="408"/>
        <v>0</v>
      </c>
      <c r="GR452">
        <v>0</v>
      </c>
      <c r="GS452">
        <v>3</v>
      </c>
      <c r="GT452">
        <v>0</v>
      </c>
      <c r="GU452" t="s">
        <v>3</v>
      </c>
      <c r="GV452">
        <f t="shared" si="409"/>
        <v>0</v>
      </c>
      <c r="GW452">
        <v>1</v>
      </c>
      <c r="GX452">
        <f t="shared" si="410"/>
        <v>0</v>
      </c>
      <c r="HA452">
        <v>0</v>
      </c>
      <c r="HB452">
        <v>0</v>
      </c>
      <c r="HC452">
        <f t="shared" si="41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19</v>
      </c>
      <c r="B453">
        <v>1</v>
      </c>
      <c r="F453" t="s">
        <v>3</v>
      </c>
      <c r="G453" t="s">
        <v>499</v>
      </c>
      <c r="H453" t="s">
        <v>3</v>
      </c>
      <c r="AA453">
        <v>1</v>
      </c>
      <c r="IK453">
        <v>0</v>
      </c>
    </row>
    <row r="454" spans="1:245" x14ac:dyDescent="0.2">
      <c r="A454">
        <v>17</v>
      </c>
      <c r="B454">
        <v>1</v>
      </c>
      <c r="C454">
        <f>ROW(SmtRes!A214)</f>
        <v>214</v>
      </c>
      <c r="D454">
        <f>ROW(EtalonRes!A222)</f>
        <v>222</v>
      </c>
      <c r="E454" t="s">
        <v>500</v>
      </c>
      <c r="F454" t="s">
        <v>501</v>
      </c>
      <c r="G454" t="s">
        <v>502</v>
      </c>
      <c r="H454" t="s">
        <v>55</v>
      </c>
      <c r="I454">
        <f>ROUND(20/100,9)</f>
        <v>0.2</v>
      </c>
      <c r="J454">
        <v>0</v>
      </c>
      <c r="K454">
        <f>ROUND(20/100,9)</f>
        <v>0.2</v>
      </c>
      <c r="O454">
        <f t="shared" ref="O454:O465" si="414">ROUND(CP454,2)</f>
        <v>5723.94</v>
      </c>
      <c r="P454">
        <f t="shared" ref="P454:P465" si="415">ROUND((ROUND((AC454*AW454*I454),2)*BC454),2)</f>
        <v>2575.06</v>
      </c>
      <c r="Q454">
        <f>(ROUND((ROUND((((ET454*1.15))*AV454*I454),2)*BB454),2)+ROUND((ROUND(((AE454-((EU454*1.15)))*AV454*I454),2)*BS454),2))</f>
        <v>65.459999999999994</v>
      </c>
      <c r="R454">
        <f t="shared" ref="R454:R465" si="416">ROUND((ROUND((AE454*AV454*I454),2)*BS454),2)</f>
        <v>24.76</v>
      </c>
      <c r="S454">
        <f t="shared" ref="S454:S465" si="417">ROUND((ROUND((AF454*AV454*I454),2)*BA454),2)</f>
        <v>3083.42</v>
      </c>
      <c r="T454">
        <f t="shared" ref="T454:T465" si="418">ROUND(CU454*I454,2)</f>
        <v>0</v>
      </c>
      <c r="U454">
        <f t="shared" ref="U454:U465" si="419">CV454*I454</f>
        <v>9.7937426999999992</v>
      </c>
      <c r="V454">
        <f t="shared" ref="V454:V465" si="420">CW454*I454</f>
        <v>0</v>
      </c>
      <c r="W454">
        <f t="shared" ref="W454:W465" si="421">ROUND(CX454*I454,2)</f>
        <v>0</v>
      </c>
      <c r="X454">
        <f t="shared" ref="X454:X465" si="422">ROUND(CY454,2)</f>
        <v>2836.75</v>
      </c>
      <c r="Y454">
        <f t="shared" ref="Y454:Y465" si="423">ROUND(CZ454,2)</f>
        <v>1325.87</v>
      </c>
      <c r="AA454">
        <v>109151981</v>
      </c>
      <c r="AB454">
        <f t="shared" ref="AB454:AB465" si="424">ROUND((AC454+AD454+AF454),6)</f>
        <v>2443.5329999999999</v>
      </c>
      <c r="AC454">
        <f t="shared" ref="AC454:AC465" si="425">ROUND((ES454),6)</f>
        <v>1844.59</v>
      </c>
      <c r="AD454">
        <f>ROUND(((((ET454*1.15))-((EU454*1.15)))+AE454),6)</f>
        <v>33.890500000000003</v>
      </c>
      <c r="AE454">
        <f>ROUND(((EU454*1.15)),6)</f>
        <v>4.5309999999999997</v>
      </c>
      <c r="AF454">
        <f>ROUND(((EV454*1.15)),6)</f>
        <v>565.05250000000001</v>
      </c>
      <c r="AG454">
        <f t="shared" ref="AG454:AG465" si="426">ROUND((AP454),6)</f>
        <v>0</v>
      </c>
      <c r="AH454">
        <f>((EW454*1.15))</f>
        <v>46.770499999999998</v>
      </c>
      <c r="AI454">
        <f>((EX454*1.15))</f>
        <v>0</v>
      </c>
      <c r="AJ454">
        <f t="shared" ref="AJ454:AJ465" si="427">(AS454)</f>
        <v>0</v>
      </c>
      <c r="AK454">
        <v>2365.41</v>
      </c>
      <c r="AL454">
        <v>1844.59</v>
      </c>
      <c r="AM454">
        <v>29.47</v>
      </c>
      <c r="AN454">
        <v>3.94</v>
      </c>
      <c r="AO454">
        <v>491.35</v>
      </c>
      <c r="AP454">
        <v>0</v>
      </c>
      <c r="AQ454">
        <v>40.67</v>
      </c>
      <c r="AR454">
        <v>0</v>
      </c>
      <c r="AS454">
        <v>0</v>
      </c>
      <c r="AT454">
        <v>92</v>
      </c>
      <c r="AU454">
        <v>43</v>
      </c>
      <c r="AV454">
        <v>1.0469999999999999</v>
      </c>
      <c r="AW454">
        <v>1</v>
      </c>
      <c r="AZ454">
        <v>1</v>
      </c>
      <c r="BA454">
        <v>26.06</v>
      </c>
      <c r="BB454">
        <v>9.2200000000000006</v>
      </c>
      <c r="BC454">
        <v>6.98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503</v>
      </c>
      <c r="BM454">
        <v>335</v>
      </c>
      <c r="BN454">
        <v>0</v>
      </c>
      <c r="BO454" t="s">
        <v>501</v>
      </c>
      <c r="BP454">
        <v>1</v>
      </c>
      <c r="BQ454">
        <v>40</v>
      </c>
      <c r="BR454">
        <v>0</v>
      </c>
      <c r="BS454">
        <v>26.06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43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1124</v>
      </c>
      <c r="CO454">
        <v>0</v>
      </c>
      <c r="CP454">
        <f t="shared" ref="CP454:CP465" si="428">(P454+Q454+S454)</f>
        <v>5723.9400000000005</v>
      </c>
      <c r="CQ454">
        <f t="shared" ref="CQ454:CQ465" si="429">ROUND((ROUND((AC454*AW454*1),2)*BC454),2)</f>
        <v>12875.24</v>
      </c>
      <c r="CR454">
        <f>(ROUND((ROUND((((ET454*1.15))*AV454*1),2)*BB454),2)+ROUND((ROUND(((AE454-((EU454*1.15)))*AV454*1),2)*BS454),2))</f>
        <v>327.13</v>
      </c>
      <c r="CS454">
        <f t="shared" ref="CS454:CS465" si="430">ROUND((ROUND((AE454*AV454*1),2)*BS454),2)</f>
        <v>123.52</v>
      </c>
      <c r="CT454">
        <f t="shared" ref="CT454:CT465" si="431">ROUND((ROUND((AF454*AV454*1),2)*BA454),2)</f>
        <v>15417.36</v>
      </c>
      <c r="CU454">
        <f t="shared" ref="CU454:CU465" si="432">AG454</f>
        <v>0</v>
      </c>
      <c r="CV454">
        <f t="shared" ref="CV454:CV465" si="433">(AH454*AV454)</f>
        <v>48.968713499999993</v>
      </c>
      <c r="CW454">
        <f t="shared" ref="CW454:CW465" si="434">AI454</f>
        <v>0</v>
      </c>
      <c r="CX454">
        <f t="shared" ref="CX454:CX465" si="435">AJ454</f>
        <v>0</v>
      </c>
      <c r="CY454">
        <f t="shared" ref="CY454:CY465" si="436">S454*(BZ454/100)</f>
        <v>2836.7464</v>
      </c>
      <c r="CZ454">
        <f t="shared" ref="CZ454:CZ465" si="437">S454*(CA454/100)</f>
        <v>1325.8706</v>
      </c>
      <c r="DC454" t="s">
        <v>3</v>
      </c>
      <c r="DD454" t="s">
        <v>3</v>
      </c>
      <c r="DE454" t="s">
        <v>134</v>
      </c>
      <c r="DF454" t="s">
        <v>134</v>
      </c>
      <c r="DG454" t="s">
        <v>134</v>
      </c>
      <c r="DH454" t="s">
        <v>3</v>
      </c>
      <c r="DI454" t="s">
        <v>134</v>
      </c>
      <c r="DJ454" t="s">
        <v>134</v>
      </c>
      <c r="DK454" t="s">
        <v>3</v>
      </c>
      <c r="DL454" t="s">
        <v>3</v>
      </c>
      <c r="DM454" t="s">
        <v>3</v>
      </c>
      <c r="DN454">
        <v>112</v>
      </c>
      <c r="DO454">
        <v>70</v>
      </c>
      <c r="DP454">
        <v>1.0469999999999999</v>
      </c>
      <c r="DQ454">
        <v>1</v>
      </c>
      <c r="DU454">
        <v>1003</v>
      </c>
      <c r="DV454" t="s">
        <v>55</v>
      </c>
      <c r="DW454" t="s">
        <v>55</v>
      </c>
      <c r="DX454">
        <v>100</v>
      </c>
      <c r="DZ454" t="s">
        <v>3</v>
      </c>
      <c r="EA454" t="s">
        <v>3</v>
      </c>
      <c r="EB454" t="s">
        <v>3</v>
      </c>
      <c r="EC454" t="s">
        <v>3</v>
      </c>
      <c r="EE454">
        <v>107204615</v>
      </c>
      <c r="EF454">
        <v>40</v>
      </c>
      <c r="EG454" t="s">
        <v>24</v>
      </c>
      <c r="EH454">
        <v>0</v>
      </c>
      <c r="EI454" t="s">
        <v>3</v>
      </c>
      <c r="EJ454">
        <v>2</v>
      </c>
      <c r="EK454">
        <v>335</v>
      </c>
      <c r="EL454" t="s">
        <v>504</v>
      </c>
      <c r="EM454" t="s">
        <v>505</v>
      </c>
      <c r="EO454" t="s">
        <v>388</v>
      </c>
      <c r="EQ454">
        <v>131584</v>
      </c>
      <c r="ER454">
        <v>2365.41</v>
      </c>
      <c r="ES454">
        <v>1844.59</v>
      </c>
      <c r="ET454">
        <v>29.47</v>
      </c>
      <c r="EU454">
        <v>3.94</v>
      </c>
      <c r="EV454">
        <v>491.35</v>
      </c>
      <c r="EW454">
        <v>40.67</v>
      </c>
      <c r="EX454">
        <v>0</v>
      </c>
      <c r="EY454">
        <v>0</v>
      </c>
      <c r="FQ454">
        <v>0</v>
      </c>
      <c r="FR454">
        <f t="shared" ref="FR454:FR465" si="438">ROUND(IF(AND(BH454=3,BI454=3),P454,0),2)</f>
        <v>0</v>
      </c>
      <c r="FS454">
        <v>0</v>
      </c>
      <c r="FX454">
        <v>112</v>
      </c>
      <c r="FY454">
        <v>70</v>
      </c>
      <c r="GA454" t="s">
        <v>3</v>
      </c>
      <c r="GD454">
        <v>0</v>
      </c>
      <c r="GF454">
        <v>634789835</v>
      </c>
      <c r="GG454">
        <v>2</v>
      </c>
      <c r="GH454">
        <v>1</v>
      </c>
      <c r="GI454">
        <v>2</v>
      </c>
      <c r="GJ454">
        <v>0</v>
      </c>
      <c r="GK454">
        <f>ROUND(R454*(R12)/100,2)</f>
        <v>39.619999999999997</v>
      </c>
      <c r="GL454">
        <f t="shared" ref="GL454:GL465" si="439">ROUND(IF(AND(BH454=3,BI454=3,FS454&lt;&gt;0),P454,0),2)</f>
        <v>0</v>
      </c>
      <c r="GM454">
        <f t="shared" ref="GM454:GM465" si="440">ROUND(O454+X454+Y454+GK454,2)+GX454</f>
        <v>9926.18</v>
      </c>
      <c r="GN454">
        <f t="shared" ref="GN454:GN465" si="441">IF(OR(BI454=0,BI454=1),ROUND(O454+X454+Y454+GK454,2),0)</f>
        <v>0</v>
      </c>
      <c r="GO454">
        <f t="shared" ref="GO454:GO465" si="442">IF(BI454=2,ROUND(O454+X454+Y454+GK454,2),0)</f>
        <v>9926.18</v>
      </c>
      <c r="GP454">
        <f t="shared" ref="GP454:GP465" si="443">IF(BI454=4,ROUND(O454+X454+Y454+GK454,2)+GX454,0)</f>
        <v>0</v>
      </c>
      <c r="GR454">
        <v>0</v>
      </c>
      <c r="GS454">
        <v>3</v>
      </c>
      <c r="GT454">
        <v>0</v>
      </c>
      <c r="GU454" t="s">
        <v>3</v>
      </c>
      <c r="GV454">
        <f t="shared" ref="GV454:GV465" si="444">ROUND((GT454),6)</f>
        <v>0</v>
      </c>
      <c r="GW454">
        <v>1</v>
      </c>
      <c r="GX454">
        <f t="shared" ref="GX454:GX465" si="445">ROUND(HC454*I454,2)</f>
        <v>0</v>
      </c>
      <c r="HA454">
        <v>0</v>
      </c>
      <c r="HB454">
        <v>0</v>
      </c>
      <c r="HC454">
        <f t="shared" ref="HC454:HC465" si="446">GV454*GW454</f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18</v>
      </c>
      <c r="B455">
        <v>1</v>
      </c>
      <c r="C455">
        <v>208</v>
      </c>
      <c r="E455" t="s">
        <v>506</v>
      </c>
      <c r="F455" t="s">
        <v>507</v>
      </c>
      <c r="G455" t="s">
        <v>508</v>
      </c>
      <c r="H455" t="s">
        <v>195</v>
      </c>
      <c r="I455">
        <f>I454*J455</f>
        <v>20</v>
      </c>
      <c r="J455">
        <v>100</v>
      </c>
      <c r="K455">
        <v>100</v>
      </c>
      <c r="O455">
        <f t="shared" si="414"/>
        <v>1946.3</v>
      </c>
      <c r="P455">
        <f t="shared" si="415"/>
        <v>1946.3</v>
      </c>
      <c r="Q455">
        <f t="shared" ref="Q455:Q461" si="447">(ROUND((ROUND(((ET455)*AV455*I455),2)*BB455),2)+ROUND((ROUND(((AE455-(EU455))*AV455*I455),2)*BS455),2))</f>
        <v>0</v>
      </c>
      <c r="R455">
        <f t="shared" si="416"/>
        <v>0</v>
      </c>
      <c r="S455">
        <f t="shared" si="417"/>
        <v>0</v>
      </c>
      <c r="T455">
        <f t="shared" si="418"/>
        <v>0</v>
      </c>
      <c r="U455">
        <f t="shared" si="419"/>
        <v>0</v>
      </c>
      <c r="V455">
        <f t="shared" si="420"/>
        <v>0</v>
      </c>
      <c r="W455">
        <f t="shared" si="421"/>
        <v>0</v>
      </c>
      <c r="X455">
        <f t="shared" si="422"/>
        <v>0</v>
      </c>
      <c r="Y455">
        <f t="shared" si="423"/>
        <v>0</v>
      </c>
      <c r="AA455">
        <v>109151981</v>
      </c>
      <c r="AB455">
        <f t="shared" si="424"/>
        <v>13.01</v>
      </c>
      <c r="AC455">
        <f t="shared" si="425"/>
        <v>13.01</v>
      </c>
      <c r="AD455">
        <f t="shared" ref="AD455:AD461" si="448">ROUND((((ET455)-(EU455))+AE455),6)</f>
        <v>0</v>
      </c>
      <c r="AE455">
        <f t="shared" ref="AE455:AF461" si="449">ROUND((EU455),6)</f>
        <v>0</v>
      </c>
      <c r="AF455">
        <f t="shared" si="449"/>
        <v>0</v>
      </c>
      <c r="AG455">
        <f t="shared" si="426"/>
        <v>0</v>
      </c>
      <c r="AH455">
        <f t="shared" ref="AH455:AI461" si="450">(EW455)</f>
        <v>0</v>
      </c>
      <c r="AI455">
        <f t="shared" si="450"/>
        <v>0</v>
      </c>
      <c r="AJ455">
        <f t="shared" si="427"/>
        <v>0</v>
      </c>
      <c r="AK455">
        <v>13.01</v>
      </c>
      <c r="AL455">
        <v>13.01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7.48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509</v>
      </c>
      <c r="BM455">
        <v>335</v>
      </c>
      <c r="BN455">
        <v>0</v>
      </c>
      <c r="BO455" t="s">
        <v>507</v>
      </c>
      <c r="BP455">
        <v>1</v>
      </c>
      <c r="BQ455">
        <v>40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28"/>
        <v>1946.3</v>
      </c>
      <c r="CQ455">
        <f t="shared" si="429"/>
        <v>97.31</v>
      </c>
      <c r="CR455">
        <f t="shared" ref="CR455:CR461" si="451">(ROUND((ROUND(((ET455)*AV455*1),2)*BB455),2)+ROUND((ROUND(((AE455-(EU455))*AV455*1),2)*BS455),2))</f>
        <v>0</v>
      </c>
      <c r="CS455">
        <f t="shared" si="430"/>
        <v>0</v>
      </c>
      <c r="CT455">
        <f t="shared" si="431"/>
        <v>0</v>
      </c>
      <c r="CU455">
        <f t="shared" si="432"/>
        <v>0</v>
      </c>
      <c r="CV455">
        <f t="shared" si="433"/>
        <v>0</v>
      </c>
      <c r="CW455">
        <f t="shared" si="434"/>
        <v>0</v>
      </c>
      <c r="CX455">
        <f t="shared" si="435"/>
        <v>0</v>
      </c>
      <c r="CY455">
        <f t="shared" si="436"/>
        <v>0</v>
      </c>
      <c r="CZ455">
        <f t="shared" si="437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1.0469999999999999</v>
      </c>
      <c r="DQ455">
        <v>1</v>
      </c>
      <c r="DU455">
        <v>1003</v>
      </c>
      <c r="DV455" t="s">
        <v>195</v>
      </c>
      <c r="DW455" t="s">
        <v>195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107204615</v>
      </c>
      <c r="EF455">
        <v>40</v>
      </c>
      <c r="EG455" t="s">
        <v>24</v>
      </c>
      <c r="EH455">
        <v>0</v>
      </c>
      <c r="EI455" t="s">
        <v>3</v>
      </c>
      <c r="EJ455">
        <v>2</v>
      </c>
      <c r="EK455">
        <v>335</v>
      </c>
      <c r="EL455" t="s">
        <v>504</v>
      </c>
      <c r="EM455" t="s">
        <v>505</v>
      </c>
      <c r="EO455" t="s">
        <v>3</v>
      </c>
      <c r="EQ455">
        <v>0</v>
      </c>
      <c r="ER455">
        <v>13.01</v>
      </c>
      <c r="ES455">
        <v>13.01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 t="shared" si="438"/>
        <v>0</v>
      </c>
      <c r="FS455">
        <v>0</v>
      </c>
      <c r="FX455">
        <v>112</v>
      </c>
      <c r="FY455">
        <v>70</v>
      </c>
      <c r="GA455" t="s">
        <v>3</v>
      </c>
      <c r="GD455">
        <v>0</v>
      </c>
      <c r="GF455">
        <v>-1201064365</v>
      </c>
      <c r="GG455">
        <v>2</v>
      </c>
      <c r="GH455">
        <v>1</v>
      </c>
      <c r="GI455">
        <v>2</v>
      </c>
      <c r="GJ455">
        <v>0</v>
      </c>
      <c r="GK455">
        <f>ROUND(R455*(R12)/100,2)</f>
        <v>0</v>
      </c>
      <c r="GL455">
        <f t="shared" si="439"/>
        <v>0</v>
      </c>
      <c r="GM455">
        <f t="shared" si="440"/>
        <v>1946.3</v>
      </c>
      <c r="GN455">
        <f t="shared" si="441"/>
        <v>0</v>
      </c>
      <c r="GO455">
        <f t="shared" si="442"/>
        <v>1946.3</v>
      </c>
      <c r="GP455">
        <f t="shared" si="443"/>
        <v>0</v>
      </c>
      <c r="GR455">
        <v>0</v>
      </c>
      <c r="GS455">
        <v>3</v>
      </c>
      <c r="GT455">
        <v>0</v>
      </c>
      <c r="GU455" t="s">
        <v>3</v>
      </c>
      <c r="GV455">
        <f t="shared" si="444"/>
        <v>0</v>
      </c>
      <c r="GW455">
        <v>1</v>
      </c>
      <c r="GX455">
        <f t="shared" si="445"/>
        <v>0</v>
      </c>
      <c r="HA455">
        <v>0</v>
      </c>
      <c r="HB455">
        <v>0</v>
      </c>
      <c r="HC455">
        <f t="shared" si="446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18</v>
      </c>
      <c r="B456">
        <v>1</v>
      </c>
      <c r="C456">
        <v>209</v>
      </c>
      <c r="E456" t="s">
        <v>510</v>
      </c>
      <c r="F456" t="s">
        <v>511</v>
      </c>
      <c r="G456" t="s">
        <v>512</v>
      </c>
      <c r="H456" t="s">
        <v>195</v>
      </c>
      <c r="I456">
        <f>I454*J456</f>
        <v>0</v>
      </c>
      <c r="J456">
        <v>0</v>
      </c>
      <c r="K456">
        <v>0</v>
      </c>
      <c r="O456">
        <f t="shared" si="414"/>
        <v>0</v>
      </c>
      <c r="P456">
        <f t="shared" si="415"/>
        <v>0</v>
      </c>
      <c r="Q456">
        <f t="shared" si="447"/>
        <v>0</v>
      </c>
      <c r="R456">
        <f t="shared" si="416"/>
        <v>0</v>
      </c>
      <c r="S456">
        <f t="shared" si="417"/>
        <v>0</v>
      </c>
      <c r="T456">
        <f t="shared" si="418"/>
        <v>0</v>
      </c>
      <c r="U456">
        <f t="shared" si="419"/>
        <v>0</v>
      </c>
      <c r="V456">
        <f t="shared" si="420"/>
        <v>0</v>
      </c>
      <c r="W456">
        <f t="shared" si="421"/>
        <v>0</v>
      </c>
      <c r="X456">
        <f t="shared" si="422"/>
        <v>0</v>
      </c>
      <c r="Y456">
        <f t="shared" si="423"/>
        <v>0</v>
      </c>
      <c r="AA456">
        <v>109151981</v>
      </c>
      <c r="AB456">
        <f t="shared" si="424"/>
        <v>0</v>
      </c>
      <c r="AC456">
        <f t="shared" si="425"/>
        <v>0</v>
      </c>
      <c r="AD456">
        <f t="shared" si="448"/>
        <v>0</v>
      </c>
      <c r="AE456">
        <f t="shared" si="449"/>
        <v>0</v>
      </c>
      <c r="AF456">
        <f t="shared" si="449"/>
        <v>0</v>
      </c>
      <c r="AG456">
        <f t="shared" si="426"/>
        <v>0</v>
      </c>
      <c r="AH456">
        <f t="shared" si="450"/>
        <v>0</v>
      </c>
      <c r="AI456">
        <f t="shared" si="450"/>
        <v>0</v>
      </c>
      <c r="AJ456">
        <f t="shared" si="427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6.82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335</v>
      </c>
      <c r="BN456">
        <v>0</v>
      </c>
      <c r="BO456" t="s">
        <v>3</v>
      </c>
      <c r="BP456">
        <v>0</v>
      </c>
      <c r="BQ456">
        <v>40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428"/>
        <v>0</v>
      </c>
      <c r="CQ456">
        <f t="shared" si="429"/>
        <v>0</v>
      </c>
      <c r="CR456">
        <f t="shared" si="451"/>
        <v>0</v>
      </c>
      <c r="CS456">
        <f t="shared" si="430"/>
        <v>0</v>
      </c>
      <c r="CT456">
        <f t="shared" si="431"/>
        <v>0</v>
      </c>
      <c r="CU456">
        <f t="shared" si="432"/>
        <v>0</v>
      </c>
      <c r="CV456">
        <f t="shared" si="433"/>
        <v>0</v>
      </c>
      <c r="CW456">
        <f t="shared" si="434"/>
        <v>0</v>
      </c>
      <c r="CX456">
        <f t="shared" si="435"/>
        <v>0</v>
      </c>
      <c r="CY456">
        <f t="shared" si="436"/>
        <v>0</v>
      </c>
      <c r="CZ456">
        <f t="shared" si="437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112</v>
      </c>
      <c r="DO456">
        <v>70</v>
      </c>
      <c r="DP456">
        <v>1.0469999999999999</v>
      </c>
      <c r="DQ456">
        <v>1</v>
      </c>
      <c r="DU456">
        <v>1003</v>
      </c>
      <c r="DV456" t="s">
        <v>195</v>
      </c>
      <c r="DW456" t="s">
        <v>195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107204615</v>
      </c>
      <c r="EF456">
        <v>40</v>
      </c>
      <c r="EG456" t="s">
        <v>24</v>
      </c>
      <c r="EH456">
        <v>0</v>
      </c>
      <c r="EI456" t="s">
        <v>3</v>
      </c>
      <c r="EJ456">
        <v>2</v>
      </c>
      <c r="EK456">
        <v>335</v>
      </c>
      <c r="EL456" t="s">
        <v>504</v>
      </c>
      <c r="EM456" t="s">
        <v>505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438"/>
        <v>0</v>
      </c>
      <c r="FS456">
        <v>0</v>
      </c>
      <c r="FX456">
        <v>112</v>
      </c>
      <c r="FY456">
        <v>70</v>
      </c>
      <c r="GA456" t="s">
        <v>3</v>
      </c>
      <c r="GD456">
        <v>0</v>
      </c>
      <c r="GF456">
        <v>1499251426</v>
      </c>
      <c r="GG456">
        <v>2</v>
      </c>
      <c r="GH456">
        <v>1</v>
      </c>
      <c r="GI456">
        <v>5</v>
      </c>
      <c r="GJ456">
        <v>0</v>
      </c>
      <c r="GK456">
        <f>ROUND(R456*(R12)/100,2)</f>
        <v>0</v>
      </c>
      <c r="GL456">
        <f t="shared" si="439"/>
        <v>0</v>
      </c>
      <c r="GM456">
        <f t="shared" si="440"/>
        <v>0</v>
      </c>
      <c r="GN456">
        <f t="shared" si="441"/>
        <v>0</v>
      </c>
      <c r="GO456">
        <f t="shared" si="442"/>
        <v>0</v>
      </c>
      <c r="GP456">
        <f t="shared" si="443"/>
        <v>0</v>
      </c>
      <c r="GR456">
        <v>0</v>
      </c>
      <c r="GS456">
        <v>3</v>
      </c>
      <c r="GT456">
        <v>0</v>
      </c>
      <c r="GU456" t="s">
        <v>3</v>
      </c>
      <c r="GV456">
        <f t="shared" si="444"/>
        <v>0</v>
      </c>
      <c r="GW456">
        <v>1</v>
      </c>
      <c r="GX456">
        <f t="shared" si="445"/>
        <v>0</v>
      </c>
      <c r="HA456">
        <v>0</v>
      </c>
      <c r="HB456">
        <v>0</v>
      </c>
      <c r="HC456">
        <f t="shared" si="446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18</v>
      </c>
      <c r="B457">
        <v>1</v>
      </c>
      <c r="C457">
        <v>210</v>
      </c>
      <c r="E457" t="s">
        <v>513</v>
      </c>
      <c r="F457" t="s">
        <v>511</v>
      </c>
      <c r="G457" t="s">
        <v>514</v>
      </c>
      <c r="H457" t="s">
        <v>438</v>
      </c>
      <c r="I457">
        <f>I454*J457</f>
        <v>0</v>
      </c>
      <c r="J457">
        <v>0</v>
      </c>
      <c r="K457">
        <v>0</v>
      </c>
      <c r="O457">
        <f t="shared" si="414"/>
        <v>0</v>
      </c>
      <c r="P457">
        <f t="shared" si="415"/>
        <v>0</v>
      </c>
      <c r="Q457">
        <f t="shared" si="447"/>
        <v>0</v>
      </c>
      <c r="R457">
        <f t="shared" si="416"/>
        <v>0</v>
      </c>
      <c r="S457">
        <f t="shared" si="417"/>
        <v>0</v>
      </c>
      <c r="T457">
        <f t="shared" si="418"/>
        <v>0</v>
      </c>
      <c r="U457">
        <f t="shared" si="419"/>
        <v>0</v>
      </c>
      <c r="V457">
        <f t="shared" si="420"/>
        <v>0</v>
      </c>
      <c r="W457">
        <f t="shared" si="421"/>
        <v>0</v>
      </c>
      <c r="X457">
        <f t="shared" si="422"/>
        <v>0</v>
      </c>
      <c r="Y457">
        <f t="shared" si="423"/>
        <v>0</v>
      </c>
      <c r="AA457">
        <v>109151981</v>
      </c>
      <c r="AB457">
        <f t="shared" si="424"/>
        <v>0</v>
      </c>
      <c r="AC457">
        <f t="shared" si="425"/>
        <v>0</v>
      </c>
      <c r="AD457">
        <f t="shared" si="448"/>
        <v>0</v>
      </c>
      <c r="AE457">
        <f t="shared" si="449"/>
        <v>0</v>
      </c>
      <c r="AF457">
        <f t="shared" si="449"/>
        <v>0</v>
      </c>
      <c r="AG457">
        <f t="shared" si="426"/>
        <v>0</v>
      </c>
      <c r="AH457">
        <f t="shared" si="450"/>
        <v>0</v>
      </c>
      <c r="AI457">
        <f t="shared" si="450"/>
        <v>0</v>
      </c>
      <c r="AJ457">
        <f t="shared" si="427"/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6.82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</v>
      </c>
      <c r="BM457">
        <v>335</v>
      </c>
      <c r="BN457">
        <v>0</v>
      </c>
      <c r="BO457" t="s">
        <v>3</v>
      </c>
      <c r="BP457">
        <v>0</v>
      </c>
      <c r="BQ457">
        <v>40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428"/>
        <v>0</v>
      </c>
      <c r="CQ457">
        <f t="shared" si="429"/>
        <v>0</v>
      </c>
      <c r="CR457">
        <f t="shared" si="451"/>
        <v>0</v>
      </c>
      <c r="CS457">
        <f t="shared" si="430"/>
        <v>0</v>
      </c>
      <c r="CT457">
        <f t="shared" si="431"/>
        <v>0</v>
      </c>
      <c r="CU457">
        <f t="shared" si="432"/>
        <v>0</v>
      </c>
      <c r="CV457">
        <f t="shared" si="433"/>
        <v>0</v>
      </c>
      <c r="CW457">
        <f t="shared" si="434"/>
        <v>0</v>
      </c>
      <c r="CX457">
        <f t="shared" si="435"/>
        <v>0</v>
      </c>
      <c r="CY457">
        <f t="shared" si="436"/>
        <v>0</v>
      </c>
      <c r="CZ457">
        <f t="shared" si="437"/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112</v>
      </c>
      <c r="DO457">
        <v>70</v>
      </c>
      <c r="DP457">
        <v>1.0469999999999999</v>
      </c>
      <c r="DQ457">
        <v>1</v>
      </c>
      <c r="DU457">
        <v>1010</v>
      </c>
      <c r="DV457" t="s">
        <v>438</v>
      </c>
      <c r="DW457" t="s">
        <v>438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107204615</v>
      </c>
      <c r="EF457">
        <v>40</v>
      </c>
      <c r="EG457" t="s">
        <v>24</v>
      </c>
      <c r="EH457">
        <v>0</v>
      </c>
      <c r="EI457" t="s">
        <v>3</v>
      </c>
      <c r="EJ457">
        <v>2</v>
      </c>
      <c r="EK457">
        <v>335</v>
      </c>
      <c r="EL457" t="s">
        <v>504</v>
      </c>
      <c r="EM457" t="s">
        <v>505</v>
      </c>
      <c r="EO457" t="s">
        <v>3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f t="shared" si="438"/>
        <v>0</v>
      </c>
      <c r="FS457">
        <v>0</v>
      </c>
      <c r="FX457">
        <v>112</v>
      </c>
      <c r="FY457">
        <v>70</v>
      </c>
      <c r="GA457" t="s">
        <v>3</v>
      </c>
      <c r="GD457">
        <v>0</v>
      </c>
      <c r="GF457">
        <v>-1011579651</v>
      </c>
      <c r="GG457">
        <v>2</v>
      </c>
      <c r="GH457">
        <v>1</v>
      </c>
      <c r="GI457">
        <v>5</v>
      </c>
      <c r="GJ457">
        <v>0</v>
      </c>
      <c r="GK457">
        <f>ROUND(R457*(R12)/100,2)</f>
        <v>0</v>
      </c>
      <c r="GL457">
        <f t="shared" si="439"/>
        <v>0</v>
      </c>
      <c r="GM457">
        <f t="shared" si="440"/>
        <v>0</v>
      </c>
      <c r="GN457">
        <f t="shared" si="441"/>
        <v>0</v>
      </c>
      <c r="GO457">
        <f t="shared" si="442"/>
        <v>0</v>
      </c>
      <c r="GP457">
        <f t="shared" si="443"/>
        <v>0</v>
      </c>
      <c r="GR457">
        <v>0</v>
      </c>
      <c r="GS457">
        <v>3</v>
      </c>
      <c r="GT457">
        <v>0</v>
      </c>
      <c r="GU457" t="s">
        <v>3</v>
      </c>
      <c r="GV457">
        <f t="shared" si="444"/>
        <v>0</v>
      </c>
      <c r="GW457">
        <v>1</v>
      </c>
      <c r="GX457">
        <f t="shared" si="445"/>
        <v>0</v>
      </c>
      <c r="HA457">
        <v>0</v>
      </c>
      <c r="HB457">
        <v>0</v>
      </c>
      <c r="HC457">
        <f t="shared" si="446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18</v>
      </c>
      <c r="B458">
        <v>1</v>
      </c>
      <c r="C458">
        <v>211</v>
      </c>
      <c r="E458" t="s">
        <v>515</v>
      </c>
      <c r="F458" t="s">
        <v>511</v>
      </c>
      <c r="G458" t="s">
        <v>516</v>
      </c>
      <c r="H458" t="s">
        <v>438</v>
      </c>
      <c r="I458">
        <f>I454*J458</f>
        <v>0</v>
      </c>
      <c r="J458">
        <v>0</v>
      </c>
      <c r="K458">
        <v>0</v>
      </c>
      <c r="O458">
        <f t="shared" si="414"/>
        <v>0</v>
      </c>
      <c r="P458">
        <f t="shared" si="415"/>
        <v>0</v>
      </c>
      <c r="Q458">
        <f t="shared" si="447"/>
        <v>0</v>
      </c>
      <c r="R458">
        <f t="shared" si="416"/>
        <v>0</v>
      </c>
      <c r="S458">
        <f t="shared" si="417"/>
        <v>0</v>
      </c>
      <c r="T458">
        <f t="shared" si="418"/>
        <v>0</v>
      </c>
      <c r="U458">
        <f t="shared" si="419"/>
        <v>0</v>
      </c>
      <c r="V458">
        <f t="shared" si="420"/>
        <v>0</v>
      </c>
      <c r="W458">
        <f t="shared" si="421"/>
        <v>0</v>
      </c>
      <c r="X458">
        <f t="shared" si="422"/>
        <v>0</v>
      </c>
      <c r="Y458">
        <f t="shared" si="423"/>
        <v>0</v>
      </c>
      <c r="AA458">
        <v>109151981</v>
      </c>
      <c r="AB458">
        <f t="shared" si="424"/>
        <v>0</v>
      </c>
      <c r="AC458">
        <f t="shared" si="425"/>
        <v>0</v>
      </c>
      <c r="AD458">
        <f t="shared" si="448"/>
        <v>0</v>
      </c>
      <c r="AE458">
        <f t="shared" si="449"/>
        <v>0</v>
      </c>
      <c r="AF458">
        <f t="shared" si="449"/>
        <v>0</v>
      </c>
      <c r="AG458">
        <f t="shared" si="426"/>
        <v>0</v>
      </c>
      <c r="AH458">
        <f t="shared" si="450"/>
        <v>0</v>
      </c>
      <c r="AI458">
        <f t="shared" si="450"/>
        <v>0</v>
      </c>
      <c r="AJ458">
        <f t="shared" si="427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6.82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</v>
      </c>
      <c r="BM458">
        <v>335</v>
      </c>
      <c r="BN458">
        <v>0</v>
      </c>
      <c r="BO458" t="s">
        <v>3</v>
      </c>
      <c r="BP458">
        <v>0</v>
      </c>
      <c r="BQ458">
        <v>40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28"/>
        <v>0</v>
      </c>
      <c r="CQ458">
        <f t="shared" si="429"/>
        <v>0</v>
      </c>
      <c r="CR458">
        <f t="shared" si="451"/>
        <v>0</v>
      </c>
      <c r="CS458">
        <f t="shared" si="430"/>
        <v>0</v>
      </c>
      <c r="CT458">
        <f t="shared" si="431"/>
        <v>0</v>
      </c>
      <c r="CU458">
        <f t="shared" si="432"/>
        <v>0</v>
      </c>
      <c r="CV458">
        <f t="shared" si="433"/>
        <v>0</v>
      </c>
      <c r="CW458">
        <f t="shared" si="434"/>
        <v>0</v>
      </c>
      <c r="CX458">
        <f t="shared" si="435"/>
        <v>0</v>
      </c>
      <c r="CY458">
        <f t="shared" si="436"/>
        <v>0</v>
      </c>
      <c r="CZ458">
        <f t="shared" si="437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112</v>
      </c>
      <c r="DO458">
        <v>70</v>
      </c>
      <c r="DP458">
        <v>1.0469999999999999</v>
      </c>
      <c r="DQ458">
        <v>1</v>
      </c>
      <c r="DU458">
        <v>1010</v>
      </c>
      <c r="DV458" t="s">
        <v>438</v>
      </c>
      <c r="DW458" t="s">
        <v>438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107204615</v>
      </c>
      <c r="EF458">
        <v>40</v>
      </c>
      <c r="EG458" t="s">
        <v>24</v>
      </c>
      <c r="EH458">
        <v>0</v>
      </c>
      <c r="EI458" t="s">
        <v>3</v>
      </c>
      <c r="EJ458">
        <v>2</v>
      </c>
      <c r="EK458">
        <v>335</v>
      </c>
      <c r="EL458" t="s">
        <v>504</v>
      </c>
      <c r="EM458" t="s">
        <v>505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438"/>
        <v>0</v>
      </c>
      <c r="FS458">
        <v>0</v>
      </c>
      <c r="FX458">
        <v>112</v>
      </c>
      <c r="FY458">
        <v>70</v>
      </c>
      <c r="GA458" t="s">
        <v>3</v>
      </c>
      <c r="GD458">
        <v>0</v>
      </c>
      <c r="GF458">
        <v>-684479992</v>
      </c>
      <c r="GG458">
        <v>2</v>
      </c>
      <c r="GH458">
        <v>1</v>
      </c>
      <c r="GI458">
        <v>5</v>
      </c>
      <c r="GJ458">
        <v>0</v>
      </c>
      <c r="GK458">
        <f>ROUND(R458*(R12)/100,2)</f>
        <v>0</v>
      </c>
      <c r="GL458">
        <f t="shared" si="439"/>
        <v>0</v>
      </c>
      <c r="GM458">
        <f t="shared" si="440"/>
        <v>0</v>
      </c>
      <c r="GN458">
        <f t="shared" si="441"/>
        <v>0</v>
      </c>
      <c r="GO458">
        <f t="shared" si="442"/>
        <v>0</v>
      </c>
      <c r="GP458">
        <f t="shared" si="443"/>
        <v>0</v>
      </c>
      <c r="GR458">
        <v>0</v>
      </c>
      <c r="GS458">
        <v>3</v>
      </c>
      <c r="GT458">
        <v>0</v>
      </c>
      <c r="GU458" t="s">
        <v>3</v>
      </c>
      <c r="GV458">
        <f t="shared" si="444"/>
        <v>0</v>
      </c>
      <c r="GW458">
        <v>1</v>
      </c>
      <c r="GX458">
        <f t="shared" si="445"/>
        <v>0</v>
      </c>
      <c r="HA458">
        <v>0</v>
      </c>
      <c r="HB458">
        <v>0</v>
      </c>
      <c r="HC458">
        <f t="shared" si="446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18</v>
      </c>
      <c r="B459">
        <v>1</v>
      </c>
      <c r="C459">
        <v>212</v>
      </c>
      <c r="E459" t="s">
        <v>517</v>
      </c>
      <c r="F459" t="s">
        <v>511</v>
      </c>
      <c r="G459" t="s">
        <v>518</v>
      </c>
      <c r="H459" t="s">
        <v>438</v>
      </c>
      <c r="I459">
        <f>I454*J459</f>
        <v>0</v>
      </c>
      <c r="J459">
        <v>0</v>
      </c>
      <c r="K459">
        <v>0</v>
      </c>
      <c r="O459">
        <f t="shared" si="414"/>
        <v>0</v>
      </c>
      <c r="P459">
        <f t="shared" si="415"/>
        <v>0</v>
      </c>
      <c r="Q459">
        <f t="shared" si="447"/>
        <v>0</v>
      </c>
      <c r="R459">
        <f t="shared" si="416"/>
        <v>0</v>
      </c>
      <c r="S459">
        <f t="shared" si="417"/>
        <v>0</v>
      </c>
      <c r="T459">
        <f t="shared" si="418"/>
        <v>0</v>
      </c>
      <c r="U459">
        <f t="shared" si="419"/>
        <v>0</v>
      </c>
      <c r="V459">
        <f t="shared" si="420"/>
        <v>0</v>
      </c>
      <c r="W459">
        <f t="shared" si="421"/>
        <v>0</v>
      </c>
      <c r="X459">
        <f t="shared" si="422"/>
        <v>0</v>
      </c>
      <c r="Y459">
        <f t="shared" si="423"/>
        <v>0</v>
      </c>
      <c r="AA459">
        <v>109151981</v>
      </c>
      <c r="AB459">
        <f t="shared" si="424"/>
        <v>0</v>
      </c>
      <c r="AC459">
        <f t="shared" si="425"/>
        <v>0</v>
      </c>
      <c r="AD459">
        <f t="shared" si="448"/>
        <v>0</v>
      </c>
      <c r="AE459">
        <f t="shared" si="449"/>
        <v>0</v>
      </c>
      <c r="AF459">
        <f t="shared" si="449"/>
        <v>0</v>
      </c>
      <c r="AG459">
        <f t="shared" si="426"/>
        <v>0</v>
      </c>
      <c r="AH459">
        <f t="shared" si="450"/>
        <v>0</v>
      </c>
      <c r="AI459">
        <f t="shared" si="450"/>
        <v>0</v>
      </c>
      <c r="AJ459">
        <f t="shared" si="427"/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335</v>
      </c>
      <c r="BN459">
        <v>0</v>
      </c>
      <c r="BO459" t="s">
        <v>3</v>
      </c>
      <c r="BP459">
        <v>0</v>
      </c>
      <c r="BQ459">
        <v>40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428"/>
        <v>0</v>
      </c>
      <c r="CQ459">
        <f t="shared" si="429"/>
        <v>0</v>
      </c>
      <c r="CR459">
        <f t="shared" si="451"/>
        <v>0</v>
      </c>
      <c r="CS459">
        <f t="shared" si="430"/>
        <v>0</v>
      </c>
      <c r="CT459">
        <f t="shared" si="431"/>
        <v>0</v>
      </c>
      <c r="CU459">
        <f t="shared" si="432"/>
        <v>0</v>
      </c>
      <c r="CV459">
        <f t="shared" si="433"/>
        <v>0</v>
      </c>
      <c r="CW459">
        <f t="shared" si="434"/>
        <v>0</v>
      </c>
      <c r="CX459">
        <f t="shared" si="435"/>
        <v>0</v>
      </c>
      <c r="CY459">
        <f t="shared" si="436"/>
        <v>0</v>
      </c>
      <c r="CZ459">
        <f t="shared" si="437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112</v>
      </c>
      <c r="DO459">
        <v>70</v>
      </c>
      <c r="DP459">
        <v>1.0469999999999999</v>
      </c>
      <c r="DQ459">
        <v>1</v>
      </c>
      <c r="DU459">
        <v>1010</v>
      </c>
      <c r="DV459" t="s">
        <v>438</v>
      </c>
      <c r="DW459" t="s">
        <v>438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107204615</v>
      </c>
      <c r="EF459">
        <v>40</v>
      </c>
      <c r="EG459" t="s">
        <v>24</v>
      </c>
      <c r="EH459">
        <v>0</v>
      </c>
      <c r="EI459" t="s">
        <v>3</v>
      </c>
      <c r="EJ459">
        <v>2</v>
      </c>
      <c r="EK459">
        <v>335</v>
      </c>
      <c r="EL459" t="s">
        <v>504</v>
      </c>
      <c r="EM459" t="s">
        <v>505</v>
      </c>
      <c r="EO459" t="s">
        <v>3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f t="shared" si="438"/>
        <v>0</v>
      </c>
      <c r="FS459">
        <v>0</v>
      </c>
      <c r="FX459">
        <v>112</v>
      </c>
      <c r="FY459">
        <v>70</v>
      </c>
      <c r="GA459" t="s">
        <v>3</v>
      </c>
      <c r="GD459">
        <v>0</v>
      </c>
      <c r="GF459">
        <v>-1687310285</v>
      </c>
      <c r="GG459">
        <v>2</v>
      </c>
      <c r="GH459">
        <v>1</v>
      </c>
      <c r="GI459">
        <v>5</v>
      </c>
      <c r="GJ459">
        <v>0</v>
      </c>
      <c r="GK459">
        <f>ROUND(R459*(R12)/100,2)</f>
        <v>0</v>
      </c>
      <c r="GL459">
        <f t="shared" si="439"/>
        <v>0</v>
      </c>
      <c r="GM459">
        <f t="shared" si="440"/>
        <v>0</v>
      </c>
      <c r="GN459">
        <f t="shared" si="441"/>
        <v>0</v>
      </c>
      <c r="GO459">
        <f t="shared" si="442"/>
        <v>0</v>
      </c>
      <c r="GP459">
        <f t="shared" si="443"/>
        <v>0</v>
      </c>
      <c r="GR459">
        <v>0</v>
      </c>
      <c r="GS459">
        <v>3</v>
      </c>
      <c r="GT459">
        <v>0</v>
      </c>
      <c r="GU459" t="s">
        <v>3</v>
      </c>
      <c r="GV459">
        <f t="shared" si="444"/>
        <v>0</v>
      </c>
      <c r="GW459">
        <v>1</v>
      </c>
      <c r="GX459">
        <f t="shared" si="445"/>
        <v>0</v>
      </c>
      <c r="HA459">
        <v>0</v>
      </c>
      <c r="HB459">
        <v>0</v>
      </c>
      <c r="HC459">
        <f t="shared" si="446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18</v>
      </c>
      <c r="B460">
        <v>1</v>
      </c>
      <c r="C460">
        <v>213</v>
      </c>
      <c r="E460" t="s">
        <v>519</v>
      </c>
      <c r="F460" t="s">
        <v>511</v>
      </c>
      <c r="G460" t="s">
        <v>520</v>
      </c>
      <c r="H460" t="s">
        <v>438</v>
      </c>
      <c r="I460">
        <f>I454*J460</f>
        <v>0</v>
      </c>
      <c r="J460">
        <v>0</v>
      </c>
      <c r="K460">
        <v>0</v>
      </c>
      <c r="O460">
        <f t="shared" si="414"/>
        <v>0</v>
      </c>
      <c r="P460">
        <f t="shared" si="415"/>
        <v>0</v>
      </c>
      <c r="Q460">
        <f t="shared" si="447"/>
        <v>0</v>
      </c>
      <c r="R460">
        <f t="shared" si="416"/>
        <v>0</v>
      </c>
      <c r="S460">
        <f t="shared" si="417"/>
        <v>0</v>
      </c>
      <c r="T460">
        <f t="shared" si="418"/>
        <v>0</v>
      </c>
      <c r="U460">
        <f t="shared" si="419"/>
        <v>0</v>
      </c>
      <c r="V460">
        <f t="shared" si="420"/>
        <v>0</v>
      </c>
      <c r="W460">
        <f t="shared" si="421"/>
        <v>0</v>
      </c>
      <c r="X460">
        <f t="shared" si="422"/>
        <v>0</v>
      </c>
      <c r="Y460">
        <f t="shared" si="423"/>
        <v>0</v>
      </c>
      <c r="AA460">
        <v>109151981</v>
      </c>
      <c r="AB460">
        <f t="shared" si="424"/>
        <v>0</v>
      </c>
      <c r="AC460">
        <f t="shared" si="425"/>
        <v>0</v>
      </c>
      <c r="AD460">
        <f t="shared" si="448"/>
        <v>0</v>
      </c>
      <c r="AE460">
        <f t="shared" si="449"/>
        <v>0</v>
      </c>
      <c r="AF460">
        <f t="shared" si="449"/>
        <v>0</v>
      </c>
      <c r="AG460">
        <f t="shared" si="426"/>
        <v>0</v>
      </c>
      <c r="AH460">
        <f t="shared" si="450"/>
        <v>0</v>
      </c>
      <c r="AI460">
        <f t="shared" si="450"/>
        <v>0</v>
      </c>
      <c r="AJ460">
        <f t="shared" si="427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6.82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335</v>
      </c>
      <c r="BN460">
        <v>0</v>
      </c>
      <c r="BO460" t="s">
        <v>3</v>
      </c>
      <c r="BP460">
        <v>0</v>
      </c>
      <c r="BQ460">
        <v>40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428"/>
        <v>0</v>
      </c>
      <c r="CQ460">
        <f t="shared" si="429"/>
        <v>0</v>
      </c>
      <c r="CR460">
        <f t="shared" si="451"/>
        <v>0</v>
      </c>
      <c r="CS460">
        <f t="shared" si="430"/>
        <v>0</v>
      </c>
      <c r="CT460">
        <f t="shared" si="431"/>
        <v>0</v>
      </c>
      <c r="CU460">
        <f t="shared" si="432"/>
        <v>0</v>
      </c>
      <c r="CV460">
        <f t="shared" si="433"/>
        <v>0</v>
      </c>
      <c r="CW460">
        <f t="shared" si="434"/>
        <v>0</v>
      </c>
      <c r="CX460">
        <f t="shared" si="435"/>
        <v>0</v>
      </c>
      <c r="CY460">
        <f t="shared" si="436"/>
        <v>0</v>
      </c>
      <c r="CZ460">
        <f t="shared" si="437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112</v>
      </c>
      <c r="DO460">
        <v>70</v>
      </c>
      <c r="DP460">
        <v>1.0469999999999999</v>
      </c>
      <c r="DQ460">
        <v>1</v>
      </c>
      <c r="DU460">
        <v>1010</v>
      </c>
      <c r="DV460" t="s">
        <v>438</v>
      </c>
      <c r="DW460" t="s">
        <v>438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107204615</v>
      </c>
      <c r="EF460">
        <v>40</v>
      </c>
      <c r="EG460" t="s">
        <v>24</v>
      </c>
      <c r="EH460">
        <v>0</v>
      </c>
      <c r="EI460" t="s">
        <v>3</v>
      </c>
      <c r="EJ460">
        <v>2</v>
      </c>
      <c r="EK460">
        <v>335</v>
      </c>
      <c r="EL460" t="s">
        <v>504</v>
      </c>
      <c r="EM460" t="s">
        <v>505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438"/>
        <v>0</v>
      </c>
      <c r="FS460">
        <v>0</v>
      </c>
      <c r="FX460">
        <v>112</v>
      </c>
      <c r="FY460">
        <v>70</v>
      </c>
      <c r="GA460" t="s">
        <v>3</v>
      </c>
      <c r="GD460">
        <v>0</v>
      </c>
      <c r="GF460">
        <v>567933265</v>
      </c>
      <c r="GG460">
        <v>2</v>
      </c>
      <c r="GH460">
        <v>1</v>
      </c>
      <c r="GI460">
        <v>5</v>
      </c>
      <c r="GJ460">
        <v>0</v>
      </c>
      <c r="GK460">
        <f>ROUND(R460*(R12)/100,2)</f>
        <v>0</v>
      </c>
      <c r="GL460">
        <f t="shared" si="439"/>
        <v>0</v>
      </c>
      <c r="GM460">
        <f t="shared" si="440"/>
        <v>0</v>
      </c>
      <c r="GN460">
        <f t="shared" si="441"/>
        <v>0</v>
      </c>
      <c r="GO460">
        <f t="shared" si="442"/>
        <v>0</v>
      </c>
      <c r="GP460">
        <f t="shared" si="443"/>
        <v>0</v>
      </c>
      <c r="GR460">
        <v>0</v>
      </c>
      <c r="GS460">
        <v>3</v>
      </c>
      <c r="GT460">
        <v>0</v>
      </c>
      <c r="GU460" t="s">
        <v>3</v>
      </c>
      <c r="GV460">
        <f t="shared" si="444"/>
        <v>0</v>
      </c>
      <c r="GW460">
        <v>1</v>
      </c>
      <c r="GX460">
        <f t="shared" si="445"/>
        <v>0</v>
      </c>
      <c r="HA460">
        <v>0</v>
      </c>
      <c r="HB460">
        <v>0</v>
      </c>
      <c r="HC460">
        <f t="shared" si="446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18</v>
      </c>
      <c r="B461">
        <v>1</v>
      </c>
      <c r="C461">
        <v>214</v>
      </c>
      <c r="E461" t="s">
        <v>521</v>
      </c>
      <c r="F461" t="s">
        <v>511</v>
      </c>
      <c r="G461" t="s">
        <v>522</v>
      </c>
      <c r="H461" t="s">
        <v>438</v>
      </c>
      <c r="I461">
        <f>I454*J461</f>
        <v>0</v>
      </c>
      <c r="J461">
        <v>0</v>
      </c>
      <c r="K461">
        <v>0</v>
      </c>
      <c r="O461">
        <f t="shared" si="414"/>
        <v>0</v>
      </c>
      <c r="P461">
        <f t="shared" si="415"/>
        <v>0</v>
      </c>
      <c r="Q461">
        <f t="shared" si="447"/>
        <v>0</v>
      </c>
      <c r="R461">
        <f t="shared" si="416"/>
        <v>0</v>
      </c>
      <c r="S461">
        <f t="shared" si="417"/>
        <v>0</v>
      </c>
      <c r="T461">
        <f t="shared" si="418"/>
        <v>0</v>
      </c>
      <c r="U461">
        <f t="shared" si="419"/>
        <v>0</v>
      </c>
      <c r="V461">
        <f t="shared" si="420"/>
        <v>0</v>
      </c>
      <c r="W461">
        <f t="shared" si="421"/>
        <v>0</v>
      </c>
      <c r="X461">
        <f t="shared" si="422"/>
        <v>0</v>
      </c>
      <c r="Y461">
        <f t="shared" si="423"/>
        <v>0</v>
      </c>
      <c r="AA461">
        <v>109151981</v>
      </c>
      <c r="AB461">
        <f t="shared" si="424"/>
        <v>0</v>
      </c>
      <c r="AC461">
        <f t="shared" si="425"/>
        <v>0</v>
      </c>
      <c r="AD461">
        <f t="shared" si="448"/>
        <v>0</v>
      </c>
      <c r="AE461">
        <f t="shared" si="449"/>
        <v>0</v>
      </c>
      <c r="AF461">
        <f t="shared" si="449"/>
        <v>0</v>
      </c>
      <c r="AG461">
        <f t="shared" si="426"/>
        <v>0</v>
      </c>
      <c r="AH461">
        <f t="shared" si="450"/>
        <v>0</v>
      </c>
      <c r="AI461">
        <f t="shared" si="450"/>
        <v>0</v>
      </c>
      <c r="AJ461">
        <f t="shared" si="427"/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6.82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335</v>
      </c>
      <c r="BN461">
        <v>0</v>
      </c>
      <c r="BO461" t="s">
        <v>3</v>
      </c>
      <c r="BP461">
        <v>0</v>
      </c>
      <c r="BQ461">
        <v>40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28"/>
        <v>0</v>
      </c>
      <c r="CQ461">
        <f t="shared" si="429"/>
        <v>0</v>
      </c>
      <c r="CR461">
        <f t="shared" si="451"/>
        <v>0</v>
      </c>
      <c r="CS461">
        <f t="shared" si="430"/>
        <v>0</v>
      </c>
      <c r="CT461">
        <f t="shared" si="431"/>
        <v>0</v>
      </c>
      <c r="CU461">
        <f t="shared" si="432"/>
        <v>0</v>
      </c>
      <c r="CV461">
        <f t="shared" si="433"/>
        <v>0</v>
      </c>
      <c r="CW461">
        <f t="shared" si="434"/>
        <v>0</v>
      </c>
      <c r="CX461">
        <f t="shared" si="435"/>
        <v>0</v>
      </c>
      <c r="CY461">
        <f t="shared" si="436"/>
        <v>0</v>
      </c>
      <c r="CZ461">
        <f t="shared" si="437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112</v>
      </c>
      <c r="DO461">
        <v>70</v>
      </c>
      <c r="DP461">
        <v>1.0469999999999999</v>
      </c>
      <c r="DQ461">
        <v>1</v>
      </c>
      <c r="DU461">
        <v>1010</v>
      </c>
      <c r="DV461" t="s">
        <v>438</v>
      </c>
      <c r="DW461" t="s">
        <v>438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107204615</v>
      </c>
      <c r="EF461">
        <v>40</v>
      </c>
      <c r="EG461" t="s">
        <v>24</v>
      </c>
      <c r="EH461">
        <v>0</v>
      </c>
      <c r="EI461" t="s">
        <v>3</v>
      </c>
      <c r="EJ461">
        <v>2</v>
      </c>
      <c r="EK461">
        <v>335</v>
      </c>
      <c r="EL461" t="s">
        <v>504</v>
      </c>
      <c r="EM461" t="s">
        <v>505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f t="shared" si="438"/>
        <v>0</v>
      </c>
      <c r="FS461">
        <v>0</v>
      </c>
      <c r="FX461">
        <v>112</v>
      </c>
      <c r="FY461">
        <v>70</v>
      </c>
      <c r="GA461" t="s">
        <v>3</v>
      </c>
      <c r="GD461">
        <v>0</v>
      </c>
      <c r="GF461">
        <v>843126365</v>
      </c>
      <c r="GG461">
        <v>2</v>
      </c>
      <c r="GH461">
        <v>1</v>
      </c>
      <c r="GI461">
        <v>5</v>
      </c>
      <c r="GJ461">
        <v>0</v>
      </c>
      <c r="GK461">
        <f>ROUND(R461*(R12)/100,2)</f>
        <v>0</v>
      </c>
      <c r="GL461">
        <f t="shared" si="439"/>
        <v>0</v>
      </c>
      <c r="GM461">
        <f t="shared" si="440"/>
        <v>0</v>
      </c>
      <c r="GN461">
        <f t="shared" si="441"/>
        <v>0</v>
      </c>
      <c r="GO461">
        <f t="shared" si="442"/>
        <v>0</v>
      </c>
      <c r="GP461">
        <f t="shared" si="443"/>
        <v>0</v>
      </c>
      <c r="GR461">
        <v>0</v>
      </c>
      <c r="GS461">
        <v>3</v>
      </c>
      <c r="GT461">
        <v>0</v>
      </c>
      <c r="GU461" t="s">
        <v>3</v>
      </c>
      <c r="GV461">
        <f t="shared" si="444"/>
        <v>0</v>
      </c>
      <c r="GW461">
        <v>1</v>
      </c>
      <c r="GX461">
        <f t="shared" si="445"/>
        <v>0</v>
      </c>
      <c r="HA461">
        <v>0</v>
      </c>
      <c r="HB461">
        <v>0</v>
      </c>
      <c r="HC461">
        <f t="shared" si="446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1</v>
      </c>
      <c r="C462">
        <f>ROW(SmtRes!A215)</f>
        <v>215</v>
      </c>
      <c r="D462">
        <f>ROW(EtalonRes!A223)</f>
        <v>223</v>
      </c>
      <c r="E462" t="s">
        <v>523</v>
      </c>
      <c r="F462" t="s">
        <v>524</v>
      </c>
      <c r="G462" t="s">
        <v>525</v>
      </c>
      <c r="H462" t="s">
        <v>60</v>
      </c>
      <c r="I462">
        <f>ROUND(43/100,9)</f>
        <v>0.43</v>
      </c>
      <c r="J462">
        <v>0</v>
      </c>
      <c r="K462">
        <f>ROUND(43/100,9)</f>
        <v>0.43</v>
      </c>
      <c r="O462">
        <f t="shared" si="414"/>
        <v>2182.5700000000002</v>
      </c>
      <c r="P462">
        <f t="shared" si="415"/>
        <v>111.75</v>
      </c>
      <c r="Q462">
        <f>(ROUND((ROUND((((ET462*1.15))*AV462*I462),2)*BB462),2)+ROUND((ROUND(((AE462-((EU462*1.15)))*AV462*I462),2)*BS462),2))</f>
        <v>1001.06</v>
      </c>
      <c r="R462">
        <f t="shared" si="416"/>
        <v>440.15</v>
      </c>
      <c r="S462">
        <f t="shared" si="417"/>
        <v>1069.76</v>
      </c>
      <c r="T462">
        <f t="shared" si="418"/>
        <v>0</v>
      </c>
      <c r="U462">
        <f t="shared" si="419"/>
        <v>3.3293547649999993</v>
      </c>
      <c r="V462">
        <f t="shared" si="420"/>
        <v>0</v>
      </c>
      <c r="W462">
        <f t="shared" si="421"/>
        <v>0</v>
      </c>
      <c r="X462">
        <f t="shared" si="422"/>
        <v>984.18</v>
      </c>
      <c r="Y462">
        <f t="shared" si="423"/>
        <v>460</v>
      </c>
      <c r="AA462">
        <v>109151981</v>
      </c>
      <c r="AB462">
        <f t="shared" si="424"/>
        <v>345.423</v>
      </c>
      <c r="AC462">
        <f t="shared" si="425"/>
        <v>34.44</v>
      </c>
      <c r="AD462">
        <f>ROUND(((((ET462*1.15))-((EU462*1.15)))+AE462),6)</f>
        <v>221.51300000000001</v>
      </c>
      <c r="AE462">
        <f>ROUND(((EU462*1.15)),6)</f>
        <v>36.823</v>
      </c>
      <c r="AF462">
        <f>ROUND(((EV462*1.15)),6)</f>
        <v>89.47</v>
      </c>
      <c r="AG462">
        <f t="shared" si="426"/>
        <v>0</v>
      </c>
      <c r="AH462">
        <f>((EW462*1.15))</f>
        <v>7.2564999999999991</v>
      </c>
      <c r="AI462">
        <f>((EX462*1.15))</f>
        <v>0</v>
      </c>
      <c r="AJ462">
        <f t="shared" si="427"/>
        <v>0</v>
      </c>
      <c r="AK462">
        <v>304.86</v>
      </c>
      <c r="AL462">
        <v>34.44</v>
      </c>
      <c r="AM462">
        <v>192.62</v>
      </c>
      <c r="AN462">
        <v>32.020000000000003</v>
      </c>
      <c r="AO462">
        <v>77.8</v>
      </c>
      <c r="AP462">
        <v>0</v>
      </c>
      <c r="AQ462">
        <v>6.31</v>
      </c>
      <c r="AR462">
        <v>0</v>
      </c>
      <c r="AS462">
        <v>0</v>
      </c>
      <c r="AT462">
        <v>92</v>
      </c>
      <c r="AU462">
        <v>43</v>
      </c>
      <c r="AV462">
        <v>1.0669999999999999</v>
      </c>
      <c r="AW462">
        <v>1.081</v>
      </c>
      <c r="AZ462">
        <v>1</v>
      </c>
      <c r="BA462">
        <v>26.06</v>
      </c>
      <c r="BB462">
        <v>9.85</v>
      </c>
      <c r="BC462">
        <v>6.98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526</v>
      </c>
      <c r="BM462">
        <v>318</v>
      </c>
      <c r="BN462">
        <v>0</v>
      </c>
      <c r="BO462" t="s">
        <v>524</v>
      </c>
      <c r="BP462">
        <v>1</v>
      </c>
      <c r="BQ462">
        <v>40</v>
      </c>
      <c r="BR462">
        <v>0</v>
      </c>
      <c r="BS462">
        <v>26.06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92</v>
      </c>
      <c r="CA462">
        <v>43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1124</v>
      </c>
      <c r="CO462">
        <v>0</v>
      </c>
      <c r="CP462">
        <f t="shared" si="428"/>
        <v>2182.5699999999997</v>
      </c>
      <c r="CQ462">
        <f t="shared" si="429"/>
        <v>259.87</v>
      </c>
      <c r="CR462">
        <f>(ROUND((ROUND((((ET462*1.15))*AV462*1),2)*BB462),2)+ROUND((ROUND(((AE462-((EU462*1.15)))*AV462*1),2)*BS462),2))</f>
        <v>2328.0500000000002</v>
      </c>
      <c r="CS462">
        <f t="shared" si="430"/>
        <v>1023.9</v>
      </c>
      <c r="CT462">
        <f t="shared" si="431"/>
        <v>2487.69</v>
      </c>
      <c r="CU462">
        <f t="shared" si="432"/>
        <v>0</v>
      </c>
      <c r="CV462">
        <f t="shared" si="433"/>
        <v>7.7426854999999986</v>
      </c>
      <c r="CW462">
        <f t="shared" si="434"/>
        <v>0</v>
      </c>
      <c r="CX462">
        <f t="shared" si="435"/>
        <v>0</v>
      </c>
      <c r="CY462">
        <f t="shared" si="436"/>
        <v>984.17920000000004</v>
      </c>
      <c r="CZ462">
        <f t="shared" si="437"/>
        <v>459.99680000000001</v>
      </c>
      <c r="DC462" t="s">
        <v>3</v>
      </c>
      <c r="DD462" t="s">
        <v>3</v>
      </c>
      <c r="DE462" t="s">
        <v>134</v>
      </c>
      <c r="DF462" t="s">
        <v>134</v>
      </c>
      <c r="DG462" t="s">
        <v>134</v>
      </c>
      <c r="DH462" t="s">
        <v>3</v>
      </c>
      <c r="DI462" t="s">
        <v>134</v>
      </c>
      <c r="DJ462" t="s">
        <v>134</v>
      </c>
      <c r="DK462" t="s">
        <v>3</v>
      </c>
      <c r="DL462" t="s">
        <v>3</v>
      </c>
      <c r="DM462" t="s">
        <v>3</v>
      </c>
      <c r="DN462">
        <v>112</v>
      </c>
      <c r="DO462">
        <v>70</v>
      </c>
      <c r="DP462">
        <v>1.0669999999999999</v>
      </c>
      <c r="DQ462">
        <v>1.081</v>
      </c>
      <c r="DU462">
        <v>1013</v>
      </c>
      <c r="DV462" t="s">
        <v>60</v>
      </c>
      <c r="DW462" t="s">
        <v>60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107204598</v>
      </c>
      <c r="EF462">
        <v>40</v>
      </c>
      <c r="EG462" t="s">
        <v>24</v>
      </c>
      <c r="EH462">
        <v>0</v>
      </c>
      <c r="EI462" t="s">
        <v>3</v>
      </c>
      <c r="EJ462">
        <v>2</v>
      </c>
      <c r="EK462">
        <v>318</v>
      </c>
      <c r="EL462" t="s">
        <v>62</v>
      </c>
      <c r="EM462" t="s">
        <v>63</v>
      </c>
      <c r="EO462" t="s">
        <v>388</v>
      </c>
      <c r="EQ462">
        <v>131584</v>
      </c>
      <c r="ER462">
        <v>304.86</v>
      </c>
      <c r="ES462">
        <v>34.44</v>
      </c>
      <c r="ET462">
        <v>192.62</v>
      </c>
      <c r="EU462">
        <v>32.020000000000003</v>
      </c>
      <c r="EV462">
        <v>77.8</v>
      </c>
      <c r="EW462">
        <v>6.31</v>
      </c>
      <c r="EX462">
        <v>0</v>
      </c>
      <c r="EY462">
        <v>0</v>
      </c>
      <c r="FQ462">
        <v>0</v>
      </c>
      <c r="FR462">
        <f t="shared" si="438"/>
        <v>0</v>
      </c>
      <c r="FS462">
        <v>0</v>
      </c>
      <c r="FX462">
        <v>112</v>
      </c>
      <c r="FY462">
        <v>70</v>
      </c>
      <c r="GA462" t="s">
        <v>3</v>
      </c>
      <c r="GD462">
        <v>0</v>
      </c>
      <c r="GF462">
        <v>1661091011</v>
      </c>
      <c r="GG462">
        <v>2</v>
      </c>
      <c r="GH462">
        <v>1</v>
      </c>
      <c r="GI462">
        <v>2</v>
      </c>
      <c r="GJ462">
        <v>0</v>
      </c>
      <c r="GK462">
        <f>ROUND(R462*(R12)/100,2)</f>
        <v>704.24</v>
      </c>
      <c r="GL462">
        <f t="shared" si="439"/>
        <v>0</v>
      </c>
      <c r="GM462">
        <f t="shared" si="440"/>
        <v>4330.99</v>
      </c>
      <c r="GN462">
        <f t="shared" si="441"/>
        <v>0</v>
      </c>
      <c r="GO462">
        <f t="shared" si="442"/>
        <v>4330.99</v>
      </c>
      <c r="GP462">
        <f t="shared" si="443"/>
        <v>0</v>
      </c>
      <c r="GR462">
        <v>0</v>
      </c>
      <c r="GS462">
        <v>3</v>
      </c>
      <c r="GT462">
        <v>0</v>
      </c>
      <c r="GU462" t="s">
        <v>3</v>
      </c>
      <c r="GV462">
        <f t="shared" si="444"/>
        <v>0</v>
      </c>
      <c r="GW462">
        <v>1</v>
      </c>
      <c r="GX462">
        <f t="shared" si="445"/>
        <v>0</v>
      </c>
      <c r="HA462">
        <v>0</v>
      </c>
      <c r="HB462">
        <v>0</v>
      </c>
      <c r="HC462">
        <f t="shared" si="446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1</v>
      </c>
      <c r="E463" t="s">
        <v>527</v>
      </c>
      <c r="F463" t="s">
        <v>528</v>
      </c>
      <c r="G463" t="s">
        <v>529</v>
      </c>
      <c r="H463" t="s">
        <v>406</v>
      </c>
      <c r="I463">
        <v>6.0000000000000001E-3</v>
      </c>
      <c r="J463">
        <v>0</v>
      </c>
      <c r="K463">
        <v>6.0000000000000001E-3</v>
      </c>
      <c r="O463">
        <f t="shared" si="414"/>
        <v>458.97</v>
      </c>
      <c r="P463">
        <f t="shared" si="415"/>
        <v>458.97</v>
      </c>
      <c r="Q463">
        <f>(ROUND((ROUND(((ET463)*AV463*I463),2)*BB463),2)+ROUND((ROUND(((AE463-(EU463))*AV463*I463),2)*BS463),2))</f>
        <v>0</v>
      </c>
      <c r="R463">
        <f t="shared" si="416"/>
        <v>0</v>
      </c>
      <c r="S463">
        <f t="shared" si="417"/>
        <v>0</v>
      </c>
      <c r="T463">
        <f t="shared" si="418"/>
        <v>0</v>
      </c>
      <c r="U463">
        <f t="shared" si="419"/>
        <v>0</v>
      </c>
      <c r="V463">
        <f t="shared" si="420"/>
        <v>0</v>
      </c>
      <c r="W463">
        <f t="shared" si="421"/>
        <v>0</v>
      </c>
      <c r="X463">
        <f t="shared" si="422"/>
        <v>0</v>
      </c>
      <c r="Y463">
        <f t="shared" si="423"/>
        <v>0</v>
      </c>
      <c r="AA463">
        <v>109151981</v>
      </c>
      <c r="AB463">
        <f t="shared" si="424"/>
        <v>13733.12</v>
      </c>
      <c r="AC463">
        <f t="shared" si="425"/>
        <v>13733.12</v>
      </c>
      <c r="AD463">
        <f>ROUND((((ET463)-(EU463))+AE463),6)</f>
        <v>0</v>
      </c>
      <c r="AE463">
        <f t="shared" ref="AE463:AF465" si="452">ROUND((EU463),6)</f>
        <v>0</v>
      </c>
      <c r="AF463">
        <f t="shared" si="452"/>
        <v>0</v>
      </c>
      <c r="AG463">
        <f t="shared" si="426"/>
        <v>0</v>
      </c>
      <c r="AH463">
        <f t="shared" ref="AH463:AI465" si="453">(EW463)</f>
        <v>0</v>
      </c>
      <c r="AI463">
        <f t="shared" si="453"/>
        <v>0</v>
      </c>
      <c r="AJ463">
        <f t="shared" si="427"/>
        <v>0</v>
      </c>
      <c r="AK463">
        <v>13733.12</v>
      </c>
      <c r="AL463">
        <v>13733.12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5.57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530</v>
      </c>
      <c r="BM463">
        <v>1618</v>
      </c>
      <c r="BN463">
        <v>0</v>
      </c>
      <c r="BO463" t="s">
        <v>528</v>
      </c>
      <c r="BP463">
        <v>1</v>
      </c>
      <c r="BQ463">
        <v>201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28"/>
        <v>458.97</v>
      </c>
      <c r="CQ463">
        <f t="shared" si="429"/>
        <v>76493.48</v>
      </c>
      <c r="CR463">
        <f>(ROUND((ROUND(((ET463)*AV463*1),2)*BB463),2)+ROUND((ROUND(((AE463-(EU463))*AV463*1),2)*BS463),2))</f>
        <v>0</v>
      </c>
      <c r="CS463">
        <f t="shared" si="430"/>
        <v>0</v>
      </c>
      <c r="CT463">
        <f t="shared" si="431"/>
        <v>0</v>
      </c>
      <c r="CU463">
        <f t="shared" si="432"/>
        <v>0</v>
      </c>
      <c r="CV463">
        <f t="shared" si="433"/>
        <v>0</v>
      </c>
      <c r="CW463">
        <f t="shared" si="434"/>
        <v>0</v>
      </c>
      <c r="CX463">
        <f t="shared" si="435"/>
        <v>0</v>
      </c>
      <c r="CY463">
        <f t="shared" si="436"/>
        <v>0</v>
      </c>
      <c r="CZ463">
        <f t="shared" si="437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406</v>
      </c>
      <c r="DW463" t="s">
        <v>406</v>
      </c>
      <c r="DX463">
        <v>1000</v>
      </c>
      <c r="DZ463" t="s">
        <v>3</v>
      </c>
      <c r="EA463" t="s">
        <v>3</v>
      </c>
      <c r="EB463" t="s">
        <v>3</v>
      </c>
      <c r="EC463" t="s">
        <v>3</v>
      </c>
      <c r="EE463">
        <v>107205898</v>
      </c>
      <c r="EF463">
        <v>201</v>
      </c>
      <c r="EG463" t="s">
        <v>392</v>
      </c>
      <c r="EH463">
        <v>0</v>
      </c>
      <c r="EI463" t="s">
        <v>3</v>
      </c>
      <c r="EJ463">
        <v>2</v>
      </c>
      <c r="EK463">
        <v>1618</v>
      </c>
      <c r="EL463" t="s">
        <v>393</v>
      </c>
      <c r="EM463" t="s">
        <v>394</v>
      </c>
      <c r="EO463" t="s">
        <v>3</v>
      </c>
      <c r="EQ463">
        <v>131072</v>
      </c>
      <c r="ER463">
        <v>13733.12</v>
      </c>
      <c r="ES463">
        <v>13733.12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 t="shared" si="438"/>
        <v>0</v>
      </c>
      <c r="FS463">
        <v>0</v>
      </c>
      <c r="FX463">
        <v>0</v>
      </c>
      <c r="FY463">
        <v>0</v>
      </c>
      <c r="GA463" t="s">
        <v>3</v>
      </c>
      <c r="GD463">
        <v>0</v>
      </c>
      <c r="GF463">
        <v>-345923748</v>
      </c>
      <c r="GG463">
        <v>2</v>
      </c>
      <c r="GH463">
        <v>1</v>
      </c>
      <c r="GI463">
        <v>2</v>
      </c>
      <c r="GJ463">
        <v>0</v>
      </c>
      <c r="GK463">
        <f>ROUND(R463*(R12)/100,2)</f>
        <v>0</v>
      </c>
      <c r="GL463">
        <f t="shared" si="439"/>
        <v>0</v>
      </c>
      <c r="GM463">
        <f t="shared" si="440"/>
        <v>458.97</v>
      </c>
      <c r="GN463">
        <f t="shared" si="441"/>
        <v>0</v>
      </c>
      <c r="GO463">
        <f t="shared" si="442"/>
        <v>458.97</v>
      </c>
      <c r="GP463">
        <f t="shared" si="443"/>
        <v>0</v>
      </c>
      <c r="GR463">
        <v>0</v>
      </c>
      <c r="GS463">
        <v>3</v>
      </c>
      <c r="GT463">
        <v>0</v>
      </c>
      <c r="GU463" t="s">
        <v>3</v>
      </c>
      <c r="GV463">
        <f t="shared" si="444"/>
        <v>0</v>
      </c>
      <c r="GW463">
        <v>1</v>
      </c>
      <c r="GX463">
        <f t="shared" si="445"/>
        <v>0</v>
      </c>
      <c r="HA463">
        <v>0</v>
      </c>
      <c r="HB463">
        <v>0</v>
      </c>
      <c r="HC463">
        <f t="shared" si="446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45" x14ac:dyDescent="0.2">
      <c r="A464">
        <v>17</v>
      </c>
      <c r="B464">
        <v>1</v>
      </c>
      <c r="E464" t="s">
        <v>531</v>
      </c>
      <c r="F464" t="s">
        <v>532</v>
      </c>
      <c r="G464" t="s">
        <v>533</v>
      </c>
      <c r="H464" t="s">
        <v>406</v>
      </c>
      <c r="I464">
        <v>2.1999999999999999E-2</v>
      </c>
      <c r="J464">
        <v>0</v>
      </c>
      <c r="K464">
        <v>2.1999999999999999E-2</v>
      </c>
      <c r="O464">
        <f t="shared" si="414"/>
        <v>744.13</v>
      </c>
      <c r="P464">
        <f t="shared" si="415"/>
        <v>744.13</v>
      </c>
      <c r="Q464">
        <f>(ROUND((ROUND(((ET464)*AV464*I464),2)*BB464),2)+ROUND((ROUND(((AE464-(EU464))*AV464*I464),2)*BS464),2))</f>
        <v>0</v>
      </c>
      <c r="R464">
        <f t="shared" si="416"/>
        <v>0</v>
      </c>
      <c r="S464">
        <f t="shared" si="417"/>
        <v>0</v>
      </c>
      <c r="T464">
        <f t="shared" si="418"/>
        <v>0</v>
      </c>
      <c r="U464">
        <f t="shared" si="419"/>
        <v>0</v>
      </c>
      <c r="V464">
        <f t="shared" si="420"/>
        <v>0</v>
      </c>
      <c r="W464">
        <f t="shared" si="421"/>
        <v>0</v>
      </c>
      <c r="X464">
        <f t="shared" si="422"/>
        <v>0</v>
      </c>
      <c r="Y464">
        <f t="shared" si="423"/>
        <v>0</v>
      </c>
      <c r="AA464">
        <v>109151981</v>
      </c>
      <c r="AB464">
        <f t="shared" si="424"/>
        <v>4804.59</v>
      </c>
      <c r="AC464">
        <f t="shared" si="425"/>
        <v>4804.59</v>
      </c>
      <c r="AD464">
        <f>ROUND((((ET464)-(EU464))+AE464),6)</f>
        <v>0</v>
      </c>
      <c r="AE464">
        <f t="shared" si="452"/>
        <v>0</v>
      </c>
      <c r="AF464">
        <f t="shared" si="452"/>
        <v>0</v>
      </c>
      <c r="AG464">
        <f t="shared" si="426"/>
        <v>0</v>
      </c>
      <c r="AH464">
        <f t="shared" si="453"/>
        <v>0</v>
      </c>
      <c r="AI464">
        <f t="shared" si="453"/>
        <v>0</v>
      </c>
      <c r="AJ464">
        <f t="shared" si="427"/>
        <v>0</v>
      </c>
      <c r="AK464">
        <v>4804.59</v>
      </c>
      <c r="AL464">
        <v>4804.59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7.04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534</v>
      </c>
      <c r="BM464">
        <v>1618</v>
      </c>
      <c r="BN464">
        <v>0</v>
      </c>
      <c r="BO464" t="s">
        <v>532</v>
      </c>
      <c r="BP464">
        <v>1</v>
      </c>
      <c r="BQ464">
        <v>201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428"/>
        <v>744.13</v>
      </c>
      <c r="CQ464">
        <f t="shared" si="429"/>
        <v>33824.31</v>
      </c>
      <c r="CR464">
        <f>(ROUND((ROUND(((ET464)*AV464*1),2)*BB464),2)+ROUND((ROUND(((AE464-(EU464))*AV464*1),2)*BS464),2))</f>
        <v>0</v>
      </c>
      <c r="CS464">
        <f t="shared" si="430"/>
        <v>0</v>
      </c>
      <c r="CT464">
        <f t="shared" si="431"/>
        <v>0</v>
      </c>
      <c r="CU464">
        <f t="shared" si="432"/>
        <v>0</v>
      </c>
      <c r="CV464">
        <f t="shared" si="433"/>
        <v>0</v>
      </c>
      <c r="CW464">
        <f t="shared" si="434"/>
        <v>0</v>
      </c>
      <c r="CX464">
        <f t="shared" si="435"/>
        <v>0</v>
      </c>
      <c r="CY464">
        <f t="shared" si="436"/>
        <v>0</v>
      </c>
      <c r="CZ464">
        <f t="shared" si="437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406</v>
      </c>
      <c r="DW464" t="s">
        <v>406</v>
      </c>
      <c r="DX464">
        <v>1000</v>
      </c>
      <c r="DZ464" t="s">
        <v>3</v>
      </c>
      <c r="EA464" t="s">
        <v>3</v>
      </c>
      <c r="EB464" t="s">
        <v>3</v>
      </c>
      <c r="EC464" t="s">
        <v>3</v>
      </c>
      <c r="EE464">
        <v>107205898</v>
      </c>
      <c r="EF464">
        <v>201</v>
      </c>
      <c r="EG464" t="s">
        <v>392</v>
      </c>
      <c r="EH464">
        <v>0</v>
      </c>
      <c r="EI464" t="s">
        <v>3</v>
      </c>
      <c r="EJ464">
        <v>2</v>
      </c>
      <c r="EK464">
        <v>1618</v>
      </c>
      <c r="EL464" t="s">
        <v>393</v>
      </c>
      <c r="EM464" t="s">
        <v>394</v>
      </c>
      <c r="EO464" t="s">
        <v>3</v>
      </c>
      <c r="EQ464">
        <v>131072</v>
      </c>
      <c r="ER464">
        <v>4804.59</v>
      </c>
      <c r="ES464">
        <v>4804.59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438"/>
        <v>0</v>
      </c>
      <c r="FS464">
        <v>0</v>
      </c>
      <c r="FX464">
        <v>0</v>
      </c>
      <c r="FY464">
        <v>0</v>
      </c>
      <c r="GA464" t="s">
        <v>3</v>
      </c>
      <c r="GD464">
        <v>0</v>
      </c>
      <c r="GF464">
        <v>-1692444377</v>
      </c>
      <c r="GG464">
        <v>2</v>
      </c>
      <c r="GH464">
        <v>1</v>
      </c>
      <c r="GI464">
        <v>2</v>
      </c>
      <c r="GJ464">
        <v>0</v>
      </c>
      <c r="GK464">
        <f>ROUND(R464*(R12)/100,2)</f>
        <v>0</v>
      </c>
      <c r="GL464">
        <f t="shared" si="439"/>
        <v>0</v>
      </c>
      <c r="GM464">
        <f t="shared" si="440"/>
        <v>744.13</v>
      </c>
      <c r="GN464">
        <f t="shared" si="441"/>
        <v>0</v>
      </c>
      <c r="GO464">
        <f t="shared" si="442"/>
        <v>744.13</v>
      </c>
      <c r="GP464">
        <f t="shared" si="443"/>
        <v>0</v>
      </c>
      <c r="GR464">
        <v>0</v>
      </c>
      <c r="GS464">
        <v>3</v>
      </c>
      <c r="GT464">
        <v>0</v>
      </c>
      <c r="GU464" t="s">
        <v>3</v>
      </c>
      <c r="GV464">
        <f t="shared" si="444"/>
        <v>0</v>
      </c>
      <c r="GW464">
        <v>1</v>
      </c>
      <c r="GX464">
        <f t="shared" si="445"/>
        <v>0</v>
      </c>
      <c r="HA464">
        <v>0</v>
      </c>
      <c r="HB464">
        <v>0</v>
      </c>
      <c r="HC464">
        <f t="shared" si="446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1</v>
      </c>
      <c r="E465" t="s">
        <v>535</v>
      </c>
      <c r="F465" t="s">
        <v>536</v>
      </c>
      <c r="G465" t="s">
        <v>537</v>
      </c>
      <c r="H465" t="s">
        <v>406</v>
      </c>
      <c r="I465">
        <v>1.4999999999999999E-2</v>
      </c>
      <c r="J465">
        <v>0</v>
      </c>
      <c r="K465">
        <v>1.4999999999999999E-2</v>
      </c>
      <c r="O465">
        <f t="shared" si="414"/>
        <v>2189.9499999999998</v>
      </c>
      <c r="P465">
        <f t="shared" si="415"/>
        <v>2189.9499999999998</v>
      </c>
      <c r="Q465">
        <f>(ROUND((ROUND(((ET465)*AV465*I465),2)*BB465),2)+ROUND((ROUND(((AE465-(EU465))*AV465*I465),2)*BS465),2))</f>
        <v>0</v>
      </c>
      <c r="R465">
        <f t="shared" si="416"/>
        <v>0</v>
      </c>
      <c r="S465">
        <f t="shared" si="417"/>
        <v>0</v>
      </c>
      <c r="T465">
        <f t="shared" si="418"/>
        <v>0</v>
      </c>
      <c r="U465">
        <f t="shared" si="419"/>
        <v>0</v>
      </c>
      <c r="V465">
        <f t="shared" si="420"/>
        <v>0</v>
      </c>
      <c r="W465">
        <f t="shared" si="421"/>
        <v>0</v>
      </c>
      <c r="X465">
        <f t="shared" si="422"/>
        <v>0</v>
      </c>
      <c r="Y465">
        <f t="shared" si="423"/>
        <v>0</v>
      </c>
      <c r="AA465">
        <v>109151981</v>
      </c>
      <c r="AB465">
        <f t="shared" si="424"/>
        <v>18410.52</v>
      </c>
      <c r="AC465">
        <f t="shared" si="425"/>
        <v>18410.52</v>
      </c>
      <c r="AD465">
        <f>ROUND((((ET465)-(EU465))+AE465),6)</f>
        <v>0</v>
      </c>
      <c r="AE465">
        <f t="shared" si="452"/>
        <v>0</v>
      </c>
      <c r="AF465">
        <f t="shared" si="452"/>
        <v>0</v>
      </c>
      <c r="AG465">
        <f t="shared" si="426"/>
        <v>0</v>
      </c>
      <c r="AH465">
        <f t="shared" si="453"/>
        <v>0</v>
      </c>
      <c r="AI465">
        <f t="shared" si="453"/>
        <v>0</v>
      </c>
      <c r="AJ465">
        <f t="shared" si="427"/>
        <v>0</v>
      </c>
      <c r="AK465">
        <v>18410.52</v>
      </c>
      <c r="AL465">
        <v>18410.52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7.93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538</v>
      </c>
      <c r="BM465">
        <v>1618</v>
      </c>
      <c r="BN465">
        <v>0</v>
      </c>
      <c r="BO465" t="s">
        <v>536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28"/>
        <v>2189.9499999999998</v>
      </c>
      <c r="CQ465">
        <f t="shared" si="429"/>
        <v>145995.42000000001</v>
      </c>
      <c r="CR465">
        <f>(ROUND((ROUND(((ET465)*AV465*1),2)*BB465),2)+ROUND((ROUND(((AE465-(EU465))*AV465*1),2)*BS465),2))</f>
        <v>0</v>
      </c>
      <c r="CS465">
        <f t="shared" si="430"/>
        <v>0</v>
      </c>
      <c r="CT465">
        <f t="shared" si="431"/>
        <v>0</v>
      </c>
      <c r="CU465">
        <f t="shared" si="432"/>
        <v>0</v>
      </c>
      <c r="CV465">
        <f t="shared" si="433"/>
        <v>0</v>
      </c>
      <c r="CW465">
        <f t="shared" si="434"/>
        <v>0</v>
      </c>
      <c r="CX465">
        <f t="shared" si="435"/>
        <v>0</v>
      </c>
      <c r="CY465">
        <f t="shared" si="436"/>
        <v>0</v>
      </c>
      <c r="CZ465">
        <f t="shared" si="437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406</v>
      </c>
      <c r="DW465" t="s">
        <v>406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107205898</v>
      </c>
      <c r="EF465">
        <v>201</v>
      </c>
      <c r="EG465" t="s">
        <v>392</v>
      </c>
      <c r="EH465">
        <v>0</v>
      </c>
      <c r="EI465" t="s">
        <v>3</v>
      </c>
      <c r="EJ465">
        <v>2</v>
      </c>
      <c r="EK465">
        <v>1618</v>
      </c>
      <c r="EL465" t="s">
        <v>393</v>
      </c>
      <c r="EM465" t="s">
        <v>394</v>
      </c>
      <c r="EO465" t="s">
        <v>3</v>
      </c>
      <c r="EQ465">
        <v>131072</v>
      </c>
      <c r="ER465">
        <v>18410.52</v>
      </c>
      <c r="ES465">
        <v>18410.52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438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1256591810</v>
      </c>
      <c r="GG465">
        <v>2</v>
      </c>
      <c r="GH465">
        <v>1</v>
      </c>
      <c r="GI465">
        <v>2</v>
      </c>
      <c r="GJ465">
        <v>0</v>
      </c>
      <c r="GK465">
        <f>ROUND(R465*(R12)/100,2)</f>
        <v>0</v>
      </c>
      <c r="GL465">
        <f t="shared" si="439"/>
        <v>0</v>
      </c>
      <c r="GM465">
        <f t="shared" si="440"/>
        <v>2189.9499999999998</v>
      </c>
      <c r="GN465">
        <f t="shared" si="441"/>
        <v>0</v>
      </c>
      <c r="GO465">
        <f t="shared" si="442"/>
        <v>2189.9499999999998</v>
      </c>
      <c r="GP465">
        <f t="shared" si="443"/>
        <v>0</v>
      </c>
      <c r="GR465">
        <v>0</v>
      </c>
      <c r="GS465">
        <v>3</v>
      </c>
      <c r="GT465">
        <v>0</v>
      </c>
      <c r="GU465" t="s">
        <v>3</v>
      </c>
      <c r="GV465">
        <f t="shared" si="444"/>
        <v>0</v>
      </c>
      <c r="GW465">
        <v>1</v>
      </c>
      <c r="GX465">
        <f t="shared" si="445"/>
        <v>0</v>
      </c>
      <c r="HA465">
        <v>0</v>
      </c>
      <c r="HB465">
        <v>0</v>
      </c>
      <c r="HC465">
        <f t="shared" si="446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19</v>
      </c>
      <c r="B466">
        <v>1</v>
      </c>
      <c r="F466" t="s">
        <v>3</v>
      </c>
      <c r="G466" t="s">
        <v>539</v>
      </c>
      <c r="H466" t="s">
        <v>3</v>
      </c>
      <c r="AA466">
        <v>1</v>
      </c>
      <c r="IK466">
        <v>0</v>
      </c>
    </row>
    <row r="467" spans="1:245" x14ac:dyDescent="0.2">
      <c r="A467">
        <v>17</v>
      </c>
      <c r="B467">
        <v>1</v>
      </c>
      <c r="C467">
        <f>ROW(SmtRes!A216)</f>
        <v>216</v>
      </c>
      <c r="D467">
        <f>ROW(EtalonRes!A224)</f>
        <v>224</v>
      </c>
      <c r="E467" t="s">
        <v>540</v>
      </c>
      <c r="F467" t="s">
        <v>541</v>
      </c>
      <c r="G467" t="s">
        <v>542</v>
      </c>
      <c r="H467" t="s">
        <v>20</v>
      </c>
      <c r="I467">
        <v>4</v>
      </c>
      <c r="J467">
        <v>0</v>
      </c>
      <c r="K467">
        <v>4</v>
      </c>
      <c r="O467">
        <f>ROUND(CP467,2)</f>
        <v>1702.08</v>
      </c>
      <c r="P467">
        <f>ROUND((ROUND((AC467*AW467*I467),2)*BC467),2)</f>
        <v>21.47</v>
      </c>
      <c r="Q467">
        <f>(ROUND((ROUND((((ET467*1.15))*AV467*I467),2)*BB467),2)+ROUND((ROUND(((AE467-((EU467*1.15)))*AV467*I467),2)*BS467),2))</f>
        <v>0</v>
      </c>
      <c r="R467">
        <f>ROUND((ROUND((AE467*AV467*I467),2)*BS467),2)</f>
        <v>0</v>
      </c>
      <c r="S467">
        <f>ROUND((ROUND((AF467*AV467*I467),2)*BA467),2)</f>
        <v>1680.61</v>
      </c>
      <c r="T467">
        <f>ROUND(CU467*I467,2)</f>
        <v>0</v>
      </c>
      <c r="U467">
        <f>CV467*I467</f>
        <v>4.960685999999999</v>
      </c>
      <c r="V467">
        <f>CW467*I467</f>
        <v>0</v>
      </c>
      <c r="W467">
        <f>ROUND(CX467*I467,2)</f>
        <v>0</v>
      </c>
      <c r="X467">
        <f t="shared" ref="X467:Y469" si="454">ROUND(CY467,2)</f>
        <v>1546.16</v>
      </c>
      <c r="Y467">
        <f t="shared" si="454"/>
        <v>689.05</v>
      </c>
      <c r="AA467">
        <v>109151981</v>
      </c>
      <c r="AB467">
        <f>ROUND((AC467+AD467+AF467),6)</f>
        <v>16.168500000000002</v>
      </c>
      <c r="AC467">
        <f>ROUND((ES467),6)</f>
        <v>0.77</v>
      </c>
      <c r="AD467">
        <f>ROUND(((((ET467*1.15))-((EU467*1.15)))+AE467),6)</f>
        <v>0</v>
      </c>
      <c r="AE467">
        <f>ROUND(((EU467*1.15)),6)</f>
        <v>0</v>
      </c>
      <c r="AF467">
        <f>ROUND(((EV467*1.15)),6)</f>
        <v>15.3985</v>
      </c>
      <c r="AG467">
        <f>ROUND((AP467),6)</f>
        <v>0</v>
      </c>
      <c r="AH467">
        <f>((EW467*1.15))</f>
        <v>1.1844999999999999</v>
      </c>
      <c r="AI467">
        <f>((EX467*1.15))</f>
        <v>0</v>
      </c>
      <c r="AJ467">
        <f>(AS467)</f>
        <v>0</v>
      </c>
      <c r="AK467">
        <v>14.16</v>
      </c>
      <c r="AL467">
        <v>0.77</v>
      </c>
      <c r="AM467">
        <v>0</v>
      </c>
      <c r="AN467">
        <v>0</v>
      </c>
      <c r="AO467">
        <v>13.39</v>
      </c>
      <c r="AP467">
        <v>0</v>
      </c>
      <c r="AQ467">
        <v>1.03</v>
      </c>
      <c r="AR467">
        <v>0</v>
      </c>
      <c r="AS467">
        <v>0</v>
      </c>
      <c r="AT467">
        <v>92</v>
      </c>
      <c r="AU467">
        <v>41</v>
      </c>
      <c r="AV467">
        <v>1.0469999999999999</v>
      </c>
      <c r="AW467">
        <v>1</v>
      </c>
      <c r="AZ467">
        <v>1</v>
      </c>
      <c r="BA467">
        <v>26.06</v>
      </c>
      <c r="BB467">
        <v>1</v>
      </c>
      <c r="BC467">
        <v>6.97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543</v>
      </c>
      <c r="BM467">
        <v>355</v>
      </c>
      <c r="BN467">
        <v>0</v>
      </c>
      <c r="BO467" t="s">
        <v>541</v>
      </c>
      <c r="BP467">
        <v>1</v>
      </c>
      <c r="BQ467">
        <v>40</v>
      </c>
      <c r="BR467">
        <v>0</v>
      </c>
      <c r="BS467">
        <v>26.06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92</v>
      </c>
      <c r="CA467">
        <v>41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1124</v>
      </c>
      <c r="CO467">
        <v>0</v>
      </c>
      <c r="CP467">
        <f>(P467+Q467+S467)</f>
        <v>1702.08</v>
      </c>
      <c r="CQ467">
        <f>ROUND((ROUND((AC467*AW467*1),2)*BC467),2)</f>
        <v>5.37</v>
      </c>
      <c r="CR467">
        <f>(ROUND((ROUND((((ET467*1.15))*AV467*1),2)*BB467),2)+ROUND((ROUND(((AE467-((EU467*1.15)))*AV467*1),2)*BS467),2))</f>
        <v>0</v>
      </c>
      <c r="CS467">
        <f>ROUND((ROUND((AE467*AV467*1),2)*BS467),2)</f>
        <v>0</v>
      </c>
      <c r="CT467">
        <f>ROUND((ROUND((AF467*AV467*1),2)*BA467),2)</f>
        <v>420.09</v>
      </c>
      <c r="CU467">
        <f>AG467</f>
        <v>0</v>
      </c>
      <c r="CV467">
        <f>(AH467*AV467)</f>
        <v>1.2401714999999998</v>
      </c>
      <c r="CW467">
        <f t="shared" ref="CW467:CX469" si="455">AI467</f>
        <v>0</v>
      </c>
      <c r="CX467">
        <f t="shared" si="455"/>
        <v>0</v>
      </c>
      <c r="CY467">
        <f>S467*(BZ467/100)</f>
        <v>1546.1612</v>
      </c>
      <c r="CZ467">
        <f>S467*(CA467/100)</f>
        <v>689.05009999999993</v>
      </c>
      <c r="DC467" t="s">
        <v>3</v>
      </c>
      <c r="DD467" t="s">
        <v>3</v>
      </c>
      <c r="DE467" t="s">
        <v>134</v>
      </c>
      <c r="DF467" t="s">
        <v>134</v>
      </c>
      <c r="DG467" t="s">
        <v>134</v>
      </c>
      <c r="DH467" t="s">
        <v>3</v>
      </c>
      <c r="DI467" t="s">
        <v>134</v>
      </c>
      <c r="DJ467" t="s">
        <v>134</v>
      </c>
      <c r="DK467" t="s">
        <v>3</v>
      </c>
      <c r="DL467" t="s">
        <v>3</v>
      </c>
      <c r="DM467" t="s">
        <v>3</v>
      </c>
      <c r="DN467">
        <v>112</v>
      </c>
      <c r="DO467">
        <v>70</v>
      </c>
      <c r="DP467">
        <v>1.0469999999999999</v>
      </c>
      <c r="DQ467">
        <v>1</v>
      </c>
      <c r="DU467">
        <v>1013</v>
      </c>
      <c r="DV467" t="s">
        <v>20</v>
      </c>
      <c r="DW467" t="s">
        <v>20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107204635</v>
      </c>
      <c r="EF467">
        <v>40</v>
      </c>
      <c r="EG467" t="s">
        <v>24</v>
      </c>
      <c r="EH467">
        <v>0</v>
      </c>
      <c r="EI467" t="s">
        <v>3</v>
      </c>
      <c r="EJ467">
        <v>2</v>
      </c>
      <c r="EK467">
        <v>355</v>
      </c>
      <c r="EL467" t="s">
        <v>544</v>
      </c>
      <c r="EM467" t="s">
        <v>545</v>
      </c>
      <c r="EO467" t="s">
        <v>388</v>
      </c>
      <c r="EQ467">
        <v>131584</v>
      </c>
      <c r="ER467">
        <v>14.16</v>
      </c>
      <c r="ES467">
        <v>0.77</v>
      </c>
      <c r="ET467">
        <v>0</v>
      </c>
      <c r="EU467">
        <v>0</v>
      </c>
      <c r="EV467">
        <v>13.39</v>
      </c>
      <c r="EW467">
        <v>1.03</v>
      </c>
      <c r="EX467">
        <v>0</v>
      </c>
      <c r="EY467">
        <v>0</v>
      </c>
      <c r="FQ467">
        <v>0</v>
      </c>
      <c r="FR467">
        <f>ROUND(IF(AND(BH467=3,BI467=3),P467,0),2)</f>
        <v>0</v>
      </c>
      <c r="FS467">
        <v>0</v>
      </c>
      <c r="FX467">
        <v>112</v>
      </c>
      <c r="FY467">
        <v>70</v>
      </c>
      <c r="GA467" t="s">
        <v>3</v>
      </c>
      <c r="GD467">
        <v>0</v>
      </c>
      <c r="GF467">
        <v>-2049505711</v>
      </c>
      <c r="GG467">
        <v>2</v>
      </c>
      <c r="GH467">
        <v>1</v>
      </c>
      <c r="GI467">
        <v>2</v>
      </c>
      <c r="GJ467">
        <v>0</v>
      </c>
      <c r="GK467">
        <f>ROUND(R467*(R12)/100,2)</f>
        <v>0</v>
      </c>
      <c r="GL467">
        <f>ROUND(IF(AND(BH467=3,BI467=3,FS467&lt;&gt;0),P467,0),2)</f>
        <v>0</v>
      </c>
      <c r="GM467">
        <f>ROUND(O467+X467+Y467+GK467,2)+GX467</f>
        <v>3937.29</v>
      </c>
      <c r="GN467">
        <f>IF(OR(BI467=0,BI467=1),ROUND(O467+X467+Y467+GK467,2),0)</f>
        <v>0</v>
      </c>
      <c r="GO467">
        <f>IF(BI467=2,ROUND(O467+X467+Y467+GK467,2),0)</f>
        <v>3937.29</v>
      </c>
      <c r="GP467">
        <f>IF(BI467=4,ROUND(O467+X467+Y467+GK467,2)+GX467,0)</f>
        <v>0</v>
      </c>
      <c r="GR467">
        <v>0</v>
      </c>
      <c r="GS467">
        <v>3</v>
      </c>
      <c r="GT467">
        <v>0</v>
      </c>
      <c r="GU467" t="s">
        <v>3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1</v>
      </c>
      <c r="C468">
        <f>ROW(SmtRes!A217)</f>
        <v>217</v>
      </c>
      <c r="D468">
        <f>ROW(EtalonRes!A225)</f>
        <v>225</v>
      </c>
      <c r="E468" t="s">
        <v>546</v>
      </c>
      <c r="F468" t="s">
        <v>524</v>
      </c>
      <c r="G468" t="s">
        <v>525</v>
      </c>
      <c r="H468" t="s">
        <v>60</v>
      </c>
      <c r="I468">
        <f>ROUND(27/100,9)</f>
        <v>0.27</v>
      </c>
      <c r="J468">
        <v>0</v>
      </c>
      <c r="K468">
        <f>ROUND(27/100,9)</f>
        <v>0.27</v>
      </c>
      <c r="O468">
        <f>ROUND(CP468,2)</f>
        <v>1370.61</v>
      </c>
      <c r="P468">
        <f>ROUND((ROUND((AC468*AW468*I468),2)*BC468),2)</f>
        <v>70.150000000000006</v>
      </c>
      <c r="Q468">
        <f>(ROUND((ROUND((((ET468*1.15))*AV468*I468),2)*BB468),2)+ROUND((ROUND(((AE468-((EU468*1.15)))*AV468*I468),2)*BS468),2))</f>
        <v>628.63</v>
      </c>
      <c r="R468">
        <f>ROUND((ROUND((AE468*AV468*I468),2)*BS468),2)</f>
        <v>276.5</v>
      </c>
      <c r="S468">
        <f>ROUND((ROUND((AF468*AV468*I468),2)*BA468),2)</f>
        <v>671.83</v>
      </c>
      <c r="T468">
        <f>ROUND(CU468*I468,2)</f>
        <v>0</v>
      </c>
      <c r="U468">
        <f>CV468*I468</f>
        <v>2.0905250849999999</v>
      </c>
      <c r="V468">
        <f>CW468*I468</f>
        <v>0</v>
      </c>
      <c r="W468">
        <f>ROUND(CX468*I468,2)</f>
        <v>0</v>
      </c>
      <c r="X468">
        <f t="shared" si="454"/>
        <v>618.08000000000004</v>
      </c>
      <c r="Y468">
        <f t="shared" si="454"/>
        <v>288.89</v>
      </c>
      <c r="AA468">
        <v>109151981</v>
      </c>
      <c r="AB468">
        <f>ROUND((AC468+AD468+AF468),6)</f>
        <v>345.423</v>
      </c>
      <c r="AC468">
        <f>ROUND((ES468),6)</f>
        <v>34.44</v>
      </c>
      <c r="AD468">
        <f>ROUND(((((ET468*1.15))-((EU468*1.15)))+AE468),6)</f>
        <v>221.51300000000001</v>
      </c>
      <c r="AE468">
        <f>ROUND(((EU468*1.15)),6)</f>
        <v>36.823</v>
      </c>
      <c r="AF468">
        <f>ROUND(((EV468*1.15)),6)</f>
        <v>89.47</v>
      </c>
      <c r="AG468">
        <f>ROUND((AP468),6)</f>
        <v>0</v>
      </c>
      <c r="AH468">
        <f>((EW468*1.15))</f>
        <v>7.2564999999999991</v>
      </c>
      <c r="AI468">
        <f>((EX468*1.15))</f>
        <v>0</v>
      </c>
      <c r="AJ468">
        <f>(AS468)</f>
        <v>0</v>
      </c>
      <c r="AK468">
        <v>304.86</v>
      </c>
      <c r="AL468">
        <v>34.44</v>
      </c>
      <c r="AM468">
        <v>192.62</v>
      </c>
      <c r="AN468">
        <v>32.020000000000003</v>
      </c>
      <c r="AO468">
        <v>77.8</v>
      </c>
      <c r="AP468">
        <v>0</v>
      </c>
      <c r="AQ468">
        <v>6.31</v>
      </c>
      <c r="AR468">
        <v>0</v>
      </c>
      <c r="AS468">
        <v>0</v>
      </c>
      <c r="AT468">
        <v>92</v>
      </c>
      <c r="AU468">
        <v>43</v>
      </c>
      <c r="AV468">
        <v>1.0669999999999999</v>
      </c>
      <c r="AW468">
        <v>1.081</v>
      </c>
      <c r="AZ468">
        <v>1</v>
      </c>
      <c r="BA468">
        <v>26.06</v>
      </c>
      <c r="BB468">
        <v>9.85</v>
      </c>
      <c r="BC468">
        <v>6.98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526</v>
      </c>
      <c r="BM468">
        <v>318</v>
      </c>
      <c r="BN468">
        <v>0</v>
      </c>
      <c r="BO468" t="s">
        <v>524</v>
      </c>
      <c r="BP468">
        <v>1</v>
      </c>
      <c r="BQ468">
        <v>40</v>
      </c>
      <c r="BR468">
        <v>0</v>
      </c>
      <c r="BS468">
        <v>26.06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43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1124</v>
      </c>
      <c r="CO468">
        <v>0</v>
      </c>
      <c r="CP468">
        <f>(P468+Q468+S468)</f>
        <v>1370.6100000000001</v>
      </c>
      <c r="CQ468">
        <f>ROUND((ROUND((AC468*AW468*1),2)*BC468),2)</f>
        <v>259.87</v>
      </c>
      <c r="CR468">
        <f>(ROUND((ROUND((((ET468*1.15))*AV468*1),2)*BB468),2)+ROUND((ROUND(((AE468-((EU468*1.15)))*AV468*1),2)*BS468),2))</f>
        <v>2328.0500000000002</v>
      </c>
      <c r="CS468">
        <f>ROUND((ROUND((AE468*AV468*1),2)*BS468),2)</f>
        <v>1023.9</v>
      </c>
      <c r="CT468">
        <f>ROUND((ROUND((AF468*AV468*1),2)*BA468),2)</f>
        <v>2487.69</v>
      </c>
      <c r="CU468">
        <f>AG468</f>
        <v>0</v>
      </c>
      <c r="CV468">
        <f>(AH468*AV468)</f>
        <v>7.7426854999999986</v>
      </c>
      <c r="CW468">
        <f t="shared" si="455"/>
        <v>0</v>
      </c>
      <c r="CX468">
        <f t="shared" si="455"/>
        <v>0</v>
      </c>
      <c r="CY468">
        <f>S468*(BZ468/100)</f>
        <v>618.08360000000005</v>
      </c>
      <c r="CZ468">
        <f>S468*(CA468/100)</f>
        <v>288.88690000000003</v>
      </c>
      <c r="DC468" t="s">
        <v>3</v>
      </c>
      <c r="DD468" t="s">
        <v>3</v>
      </c>
      <c r="DE468" t="s">
        <v>134</v>
      </c>
      <c r="DF468" t="s">
        <v>134</v>
      </c>
      <c r="DG468" t="s">
        <v>134</v>
      </c>
      <c r="DH468" t="s">
        <v>3</v>
      </c>
      <c r="DI468" t="s">
        <v>134</v>
      </c>
      <c r="DJ468" t="s">
        <v>134</v>
      </c>
      <c r="DK468" t="s">
        <v>3</v>
      </c>
      <c r="DL468" t="s">
        <v>3</v>
      </c>
      <c r="DM468" t="s">
        <v>3</v>
      </c>
      <c r="DN468">
        <v>112</v>
      </c>
      <c r="DO468">
        <v>70</v>
      </c>
      <c r="DP468">
        <v>1.0669999999999999</v>
      </c>
      <c r="DQ468">
        <v>1.081</v>
      </c>
      <c r="DU468">
        <v>1013</v>
      </c>
      <c r="DV468" t="s">
        <v>60</v>
      </c>
      <c r="DW468" t="s">
        <v>60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107204598</v>
      </c>
      <c r="EF468">
        <v>40</v>
      </c>
      <c r="EG468" t="s">
        <v>24</v>
      </c>
      <c r="EH468">
        <v>0</v>
      </c>
      <c r="EI468" t="s">
        <v>3</v>
      </c>
      <c r="EJ468">
        <v>2</v>
      </c>
      <c r="EK468">
        <v>318</v>
      </c>
      <c r="EL468" t="s">
        <v>62</v>
      </c>
      <c r="EM468" t="s">
        <v>63</v>
      </c>
      <c r="EO468" t="s">
        <v>388</v>
      </c>
      <c r="EQ468">
        <v>131584</v>
      </c>
      <c r="ER468">
        <v>304.86</v>
      </c>
      <c r="ES468">
        <v>34.44</v>
      </c>
      <c r="ET468">
        <v>192.62</v>
      </c>
      <c r="EU468">
        <v>32.020000000000003</v>
      </c>
      <c r="EV468">
        <v>77.8</v>
      </c>
      <c r="EW468">
        <v>6.31</v>
      </c>
      <c r="EX468">
        <v>0</v>
      </c>
      <c r="EY468">
        <v>0</v>
      </c>
      <c r="FQ468">
        <v>0</v>
      </c>
      <c r="FR468">
        <f>ROUND(IF(AND(BH468=3,BI468=3),P468,0),2)</f>
        <v>0</v>
      </c>
      <c r="FS468">
        <v>0</v>
      </c>
      <c r="FX468">
        <v>112</v>
      </c>
      <c r="FY468">
        <v>70</v>
      </c>
      <c r="GA468" t="s">
        <v>3</v>
      </c>
      <c r="GD468">
        <v>0</v>
      </c>
      <c r="GF468">
        <v>1661091011</v>
      </c>
      <c r="GG468">
        <v>2</v>
      </c>
      <c r="GH468">
        <v>1</v>
      </c>
      <c r="GI468">
        <v>2</v>
      </c>
      <c r="GJ468">
        <v>0</v>
      </c>
      <c r="GK468">
        <f>ROUND(R468*(R12)/100,2)</f>
        <v>442.4</v>
      </c>
      <c r="GL468">
        <f>ROUND(IF(AND(BH468=3,BI468=3,FS468&lt;&gt;0),P468,0),2)</f>
        <v>0</v>
      </c>
      <c r="GM468">
        <f>ROUND(O468+X468+Y468+GK468,2)+GX468</f>
        <v>2719.98</v>
      </c>
      <c r="GN468">
        <f>IF(OR(BI468=0,BI468=1),ROUND(O468+X468+Y468+GK468,2),0)</f>
        <v>0</v>
      </c>
      <c r="GO468">
        <f>IF(BI468=2,ROUND(O468+X468+Y468+GK468,2),0)</f>
        <v>2719.98</v>
      </c>
      <c r="GP468">
        <f>IF(BI468=4,ROUND(O468+X468+Y468+GK468,2)+GX468,0)</f>
        <v>0</v>
      </c>
      <c r="GR468">
        <v>0</v>
      </c>
      <c r="GS468">
        <v>3</v>
      </c>
      <c r="GT468">
        <v>0</v>
      </c>
      <c r="GU468" t="s">
        <v>3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1</v>
      </c>
      <c r="E469" t="s">
        <v>547</v>
      </c>
      <c r="F469" t="s">
        <v>532</v>
      </c>
      <c r="G469" t="s">
        <v>533</v>
      </c>
      <c r="H469" t="s">
        <v>406</v>
      </c>
      <c r="I469">
        <v>2.7E-2</v>
      </c>
      <c r="J469">
        <v>0</v>
      </c>
      <c r="K469">
        <v>2.7E-2</v>
      </c>
      <c r="O469">
        <f>ROUND(CP469,2)</f>
        <v>913.23</v>
      </c>
      <c r="P469">
        <f>ROUND((ROUND((AC469*AW469*I469),2)*BC469),2)</f>
        <v>913.23</v>
      </c>
      <c r="Q469">
        <f>(ROUND((ROUND(((ET469)*AV469*I469),2)*BB469),2)+ROUND((ROUND(((AE469-(EU469))*AV469*I469),2)*BS469),2))</f>
        <v>0</v>
      </c>
      <c r="R469">
        <f>ROUND((ROUND((AE469*AV469*I469),2)*BS469),2)</f>
        <v>0</v>
      </c>
      <c r="S469">
        <f>ROUND((ROUND((AF469*AV469*I469),2)*BA469),2)</f>
        <v>0</v>
      </c>
      <c r="T469">
        <f>ROUND(CU469*I469,2)</f>
        <v>0</v>
      </c>
      <c r="U469">
        <f>CV469*I469</f>
        <v>0</v>
      </c>
      <c r="V469">
        <f>CW469*I469</f>
        <v>0</v>
      </c>
      <c r="W469">
        <f>ROUND(CX469*I469,2)</f>
        <v>0</v>
      </c>
      <c r="X469">
        <f t="shared" si="454"/>
        <v>0</v>
      </c>
      <c r="Y469">
        <f t="shared" si="454"/>
        <v>0</v>
      </c>
      <c r="AA469">
        <v>109151981</v>
      </c>
      <c r="AB469">
        <f>ROUND((AC469+AD469+AF469),6)</f>
        <v>4804.59</v>
      </c>
      <c r="AC469">
        <f>ROUND((ES469),6)</f>
        <v>4804.59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>ROUND((AP469),6)</f>
        <v>0</v>
      </c>
      <c r="AH469">
        <f>(EW469)</f>
        <v>0</v>
      </c>
      <c r="AI469">
        <f>(EX469)</f>
        <v>0</v>
      </c>
      <c r="AJ469">
        <f>(AS469)</f>
        <v>0</v>
      </c>
      <c r="AK469">
        <v>4804.59</v>
      </c>
      <c r="AL469">
        <v>4804.59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7.04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534</v>
      </c>
      <c r="BM469">
        <v>1618</v>
      </c>
      <c r="BN469">
        <v>0</v>
      </c>
      <c r="BO469" t="s">
        <v>532</v>
      </c>
      <c r="BP469">
        <v>1</v>
      </c>
      <c r="BQ469">
        <v>201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(P469+Q469+S469)</f>
        <v>913.23</v>
      </c>
      <c r="CQ469">
        <f>ROUND((ROUND((AC469*AW469*1),2)*BC469),2)</f>
        <v>33824.31</v>
      </c>
      <c r="CR469">
        <f>(ROUND((ROUND(((ET469)*AV469*1),2)*BB469),2)+ROUND((ROUND(((AE469-(EU469))*AV469*1),2)*BS469),2))</f>
        <v>0</v>
      </c>
      <c r="CS469">
        <f>ROUND((ROUND((AE469*AV469*1),2)*BS469),2)</f>
        <v>0</v>
      </c>
      <c r="CT469">
        <f>ROUND((ROUND((AF469*AV469*1),2)*BA469),2)</f>
        <v>0</v>
      </c>
      <c r="CU469">
        <f>AG469</f>
        <v>0</v>
      </c>
      <c r="CV469">
        <f>(AH469*AV469)</f>
        <v>0</v>
      </c>
      <c r="CW469">
        <f t="shared" si="455"/>
        <v>0</v>
      </c>
      <c r="CX469">
        <f t="shared" si="455"/>
        <v>0</v>
      </c>
      <c r="CY469">
        <f>S469*(BZ469/100)</f>
        <v>0</v>
      </c>
      <c r="CZ469">
        <f>S469*(CA469/100)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406</v>
      </c>
      <c r="DW469" t="s">
        <v>406</v>
      </c>
      <c r="DX469">
        <v>1000</v>
      </c>
      <c r="DZ469" t="s">
        <v>3</v>
      </c>
      <c r="EA469" t="s">
        <v>3</v>
      </c>
      <c r="EB469" t="s">
        <v>3</v>
      </c>
      <c r="EC469" t="s">
        <v>3</v>
      </c>
      <c r="EE469">
        <v>107205898</v>
      </c>
      <c r="EF469">
        <v>201</v>
      </c>
      <c r="EG469" t="s">
        <v>392</v>
      </c>
      <c r="EH469">
        <v>0</v>
      </c>
      <c r="EI469" t="s">
        <v>3</v>
      </c>
      <c r="EJ469">
        <v>2</v>
      </c>
      <c r="EK469">
        <v>1618</v>
      </c>
      <c r="EL469" t="s">
        <v>393</v>
      </c>
      <c r="EM469" t="s">
        <v>394</v>
      </c>
      <c r="EO469" t="s">
        <v>3</v>
      </c>
      <c r="EQ469">
        <v>131072</v>
      </c>
      <c r="ER469">
        <v>4804.59</v>
      </c>
      <c r="ES469">
        <v>4804.59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>ROUND(IF(AND(BH469=3,BI469=3),P469,0),2)</f>
        <v>0</v>
      </c>
      <c r="FS469">
        <v>0</v>
      </c>
      <c r="FX469">
        <v>0</v>
      </c>
      <c r="FY469">
        <v>0</v>
      </c>
      <c r="GA469" t="s">
        <v>3</v>
      </c>
      <c r="GD469">
        <v>0</v>
      </c>
      <c r="GF469">
        <v>-1692444377</v>
      </c>
      <c r="GG469">
        <v>2</v>
      </c>
      <c r="GH469">
        <v>1</v>
      </c>
      <c r="GI469">
        <v>2</v>
      </c>
      <c r="GJ469">
        <v>0</v>
      </c>
      <c r="GK469">
        <f>ROUND(R469*(R12)/100,2)</f>
        <v>0</v>
      </c>
      <c r="GL469">
        <f>ROUND(IF(AND(BH469=3,BI469=3,FS469&lt;&gt;0),P469,0),2)</f>
        <v>0</v>
      </c>
      <c r="GM469">
        <f>ROUND(O469+X469+Y469+GK469,2)+GX469</f>
        <v>913.23</v>
      </c>
      <c r="GN469">
        <f>IF(OR(BI469=0,BI469=1),ROUND(O469+X469+Y469+GK469,2),0)</f>
        <v>0</v>
      </c>
      <c r="GO469">
        <f>IF(BI469=2,ROUND(O469+X469+Y469+GK469,2),0)</f>
        <v>913.23</v>
      </c>
      <c r="GP469">
        <f>IF(BI469=4,ROUND(O469+X469+Y469+GK469,2)+GX469,0)</f>
        <v>0</v>
      </c>
      <c r="GR469">
        <v>0</v>
      </c>
      <c r="GS469">
        <v>3</v>
      </c>
      <c r="GT469">
        <v>0</v>
      </c>
      <c r="GU469" t="s">
        <v>3</v>
      </c>
      <c r="GV469">
        <f>ROUND((GT469),6)</f>
        <v>0</v>
      </c>
      <c r="GW469">
        <v>1</v>
      </c>
      <c r="GX469">
        <f>ROUND(HC469*I469,2)</f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19</v>
      </c>
      <c r="B470">
        <v>1</v>
      </c>
      <c r="F470" t="s">
        <v>3</v>
      </c>
      <c r="G470" t="s">
        <v>548</v>
      </c>
      <c r="H470" t="s">
        <v>3</v>
      </c>
      <c r="AA470">
        <v>1</v>
      </c>
      <c r="IK470">
        <v>0</v>
      </c>
    </row>
    <row r="471" spans="1:245" x14ac:dyDescent="0.2">
      <c r="A471">
        <v>17</v>
      </c>
      <c r="B471">
        <v>1</v>
      </c>
      <c r="C471">
        <f>ROW(SmtRes!A218)</f>
        <v>218</v>
      </c>
      <c r="D471">
        <f>ROW(EtalonRes!A226)</f>
        <v>226</v>
      </c>
      <c r="E471" t="s">
        <v>549</v>
      </c>
      <c r="F471" t="s">
        <v>398</v>
      </c>
      <c r="G471" t="s">
        <v>550</v>
      </c>
      <c r="H471" t="s">
        <v>20</v>
      </c>
      <c r="I471">
        <v>3</v>
      </c>
      <c r="J471">
        <v>0</v>
      </c>
      <c r="K471">
        <v>3</v>
      </c>
      <c r="O471">
        <f t="shared" ref="O471:O480" si="456">ROUND(CP471,2)</f>
        <v>4929.0200000000004</v>
      </c>
      <c r="P471">
        <f t="shared" ref="P471:P480" si="457">ROUND((ROUND((AC471*AW471*I471),2)*BC471),2)</f>
        <v>192.02</v>
      </c>
      <c r="Q471">
        <f>(ROUND((ROUND((((ET471*1.15))*AV471*I471),2)*BB471),2)+ROUND((ROUND(((AE471-((EU471*1.15)))*AV471*I471),2)*BS471),2))</f>
        <v>2216.2199999999998</v>
      </c>
      <c r="R471">
        <f t="shared" ref="R471:R480" si="458">ROUND((ROUND((AE471*AV471*I471),2)*BS471),2)</f>
        <v>931.91</v>
      </c>
      <c r="S471">
        <f t="shared" ref="S471:S480" si="459">ROUND((ROUND((AF471*AV471*I471),2)*BA471),2)</f>
        <v>2520.7800000000002</v>
      </c>
      <c r="T471">
        <f t="shared" ref="T471:T480" si="460">ROUND(CU471*I471,2)</f>
        <v>0</v>
      </c>
      <c r="U471">
        <f t="shared" ref="U471:U480" si="461">CV471*I471</f>
        <v>7.4410289999999986</v>
      </c>
      <c r="V471">
        <f t="shared" ref="V471:V480" si="462">CW471*I471</f>
        <v>0</v>
      </c>
      <c r="W471">
        <f t="shared" ref="W471:W480" si="463">ROUND(CX471*I471,2)</f>
        <v>0</v>
      </c>
      <c r="X471">
        <f t="shared" ref="X471:X480" si="464">ROUND(CY471,2)</f>
        <v>2319.12</v>
      </c>
      <c r="Y471">
        <f t="shared" ref="Y471:Y480" si="465">ROUND(CZ471,2)</f>
        <v>1083.94</v>
      </c>
      <c r="AA471">
        <v>109151981</v>
      </c>
      <c r="AB471">
        <f t="shared" ref="AB471:AB480" si="466">ROUND((AC471+AD471+AF471),6)</f>
        <v>113.084</v>
      </c>
      <c r="AC471">
        <f t="shared" ref="AC471:AC480" si="467">ROUND((ES471),6)</f>
        <v>9.17</v>
      </c>
      <c r="AD471">
        <f>ROUND(((((ET471*1.15))-((EU471*1.15)))+AE471),6)</f>
        <v>73.117000000000004</v>
      </c>
      <c r="AE471">
        <f t="shared" ref="AE471:AF473" si="468">ROUND(((EU471*1.15)),6)</f>
        <v>11.385</v>
      </c>
      <c r="AF471">
        <f t="shared" si="468"/>
        <v>30.797000000000001</v>
      </c>
      <c r="AG471">
        <f t="shared" ref="AG471:AG480" si="469">ROUND((AP471),6)</f>
        <v>0</v>
      </c>
      <c r="AH471">
        <f t="shared" ref="AH471:AI473" si="470">((EW471*1.15))</f>
        <v>2.3689999999999998</v>
      </c>
      <c r="AI471">
        <f t="shared" si="470"/>
        <v>0</v>
      </c>
      <c r="AJ471">
        <f t="shared" ref="AJ471:AJ480" si="471">(AS471)</f>
        <v>0</v>
      </c>
      <c r="AK471">
        <v>99.53</v>
      </c>
      <c r="AL471">
        <v>9.17</v>
      </c>
      <c r="AM471">
        <v>63.58</v>
      </c>
      <c r="AN471">
        <v>9.9</v>
      </c>
      <c r="AO471">
        <v>26.78</v>
      </c>
      <c r="AP471">
        <v>0</v>
      </c>
      <c r="AQ471">
        <v>2.06</v>
      </c>
      <c r="AR471">
        <v>0</v>
      </c>
      <c r="AS471">
        <v>0</v>
      </c>
      <c r="AT471">
        <v>92</v>
      </c>
      <c r="AU471">
        <v>43</v>
      </c>
      <c r="AV471">
        <v>1.0469999999999999</v>
      </c>
      <c r="AW471">
        <v>1</v>
      </c>
      <c r="AZ471">
        <v>1</v>
      </c>
      <c r="BA471">
        <v>26.06</v>
      </c>
      <c r="BB471">
        <v>9.65</v>
      </c>
      <c r="BC471">
        <v>6.98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400</v>
      </c>
      <c r="BM471">
        <v>333</v>
      </c>
      <c r="BN471">
        <v>0</v>
      </c>
      <c r="BO471" t="s">
        <v>398</v>
      </c>
      <c r="BP471">
        <v>1</v>
      </c>
      <c r="BQ471">
        <v>40</v>
      </c>
      <c r="BR471">
        <v>0</v>
      </c>
      <c r="BS471">
        <v>26.06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92</v>
      </c>
      <c r="CA471">
        <v>43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1124</v>
      </c>
      <c r="CO471">
        <v>0</v>
      </c>
      <c r="CP471">
        <f t="shared" ref="CP471:CP480" si="472">(P471+Q471+S471)</f>
        <v>4929.0200000000004</v>
      </c>
      <c r="CQ471">
        <f t="shared" ref="CQ471:CQ480" si="473">ROUND((ROUND((AC471*AW471*1),2)*BC471),2)</f>
        <v>64.010000000000005</v>
      </c>
      <c r="CR471">
        <f>(ROUND((ROUND((((ET471*1.15))*AV471*1),2)*BB471),2)+ROUND((ROUND(((AE471-((EU471*1.15)))*AV471*1),2)*BS471),2))</f>
        <v>738.71</v>
      </c>
      <c r="CS471">
        <f t="shared" ref="CS471:CS480" si="474">ROUND((ROUND((AE471*AV471*1),2)*BS471),2)</f>
        <v>310.64</v>
      </c>
      <c r="CT471">
        <f t="shared" ref="CT471:CT480" si="475">ROUND((ROUND((AF471*AV471*1),2)*BA471),2)</f>
        <v>840.17</v>
      </c>
      <c r="CU471">
        <f t="shared" ref="CU471:CU480" si="476">AG471</f>
        <v>0</v>
      </c>
      <c r="CV471">
        <f t="shared" ref="CV471:CV480" si="477">(AH471*AV471)</f>
        <v>2.4803429999999995</v>
      </c>
      <c r="CW471">
        <f t="shared" ref="CW471:CW480" si="478">AI471</f>
        <v>0</v>
      </c>
      <c r="CX471">
        <f t="shared" ref="CX471:CX480" si="479">AJ471</f>
        <v>0</v>
      </c>
      <c r="CY471">
        <f t="shared" ref="CY471:CY480" si="480">S471*(BZ471/100)</f>
        <v>2319.1176000000005</v>
      </c>
      <c r="CZ471">
        <f t="shared" ref="CZ471:CZ480" si="481">S471*(CA471/100)</f>
        <v>1083.9354000000001</v>
      </c>
      <c r="DC471" t="s">
        <v>3</v>
      </c>
      <c r="DD471" t="s">
        <v>3</v>
      </c>
      <c r="DE471" t="s">
        <v>134</v>
      </c>
      <c r="DF471" t="s">
        <v>134</v>
      </c>
      <c r="DG471" t="s">
        <v>134</v>
      </c>
      <c r="DH471" t="s">
        <v>3</v>
      </c>
      <c r="DI471" t="s">
        <v>134</v>
      </c>
      <c r="DJ471" t="s">
        <v>134</v>
      </c>
      <c r="DK471" t="s">
        <v>3</v>
      </c>
      <c r="DL471" t="s">
        <v>3</v>
      </c>
      <c r="DM471" t="s">
        <v>3</v>
      </c>
      <c r="DN471">
        <v>112</v>
      </c>
      <c r="DO471">
        <v>70</v>
      </c>
      <c r="DP471">
        <v>1.0469999999999999</v>
      </c>
      <c r="DQ471">
        <v>1</v>
      </c>
      <c r="DU471">
        <v>1013</v>
      </c>
      <c r="DV471" t="s">
        <v>20</v>
      </c>
      <c r="DW471" t="s">
        <v>20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107204613</v>
      </c>
      <c r="EF471">
        <v>40</v>
      </c>
      <c r="EG471" t="s">
        <v>24</v>
      </c>
      <c r="EH471">
        <v>0</v>
      </c>
      <c r="EI471" t="s">
        <v>3</v>
      </c>
      <c r="EJ471">
        <v>2</v>
      </c>
      <c r="EK471">
        <v>333</v>
      </c>
      <c r="EL471" t="s">
        <v>42</v>
      </c>
      <c r="EM471" t="s">
        <v>43</v>
      </c>
      <c r="EO471" t="s">
        <v>388</v>
      </c>
      <c r="EQ471">
        <v>131584</v>
      </c>
      <c r="ER471">
        <v>99.53</v>
      </c>
      <c r="ES471">
        <v>9.17</v>
      </c>
      <c r="ET471">
        <v>63.58</v>
      </c>
      <c r="EU471">
        <v>9.9</v>
      </c>
      <c r="EV471">
        <v>26.78</v>
      </c>
      <c r="EW471">
        <v>2.06</v>
      </c>
      <c r="EX471">
        <v>0</v>
      </c>
      <c r="EY471">
        <v>0</v>
      </c>
      <c r="FQ471">
        <v>0</v>
      </c>
      <c r="FR471">
        <f t="shared" ref="FR471:FR480" si="482">ROUND(IF(AND(BH471=3,BI471=3),P471,0),2)</f>
        <v>0</v>
      </c>
      <c r="FS471">
        <v>0</v>
      </c>
      <c r="FX471">
        <v>112</v>
      </c>
      <c r="FY471">
        <v>70</v>
      </c>
      <c r="GA471" t="s">
        <v>3</v>
      </c>
      <c r="GD471">
        <v>0</v>
      </c>
      <c r="GF471">
        <v>259156785</v>
      </c>
      <c r="GG471">
        <v>2</v>
      </c>
      <c r="GH471">
        <v>1</v>
      </c>
      <c r="GI471">
        <v>2</v>
      </c>
      <c r="GJ471">
        <v>0</v>
      </c>
      <c r="GK471">
        <f>ROUND(R471*(R12)/100,2)</f>
        <v>1491.06</v>
      </c>
      <c r="GL471">
        <f t="shared" ref="GL471:GL480" si="483">ROUND(IF(AND(BH471=3,BI471=3,FS471&lt;&gt;0),P471,0),2)</f>
        <v>0</v>
      </c>
      <c r="GM471">
        <f t="shared" ref="GM471:GM480" si="484">ROUND(O471+X471+Y471+GK471,2)+GX471</f>
        <v>9823.14</v>
      </c>
      <c r="GN471">
        <f t="shared" ref="GN471:GN480" si="485">IF(OR(BI471=0,BI471=1),ROUND(O471+X471+Y471+GK471,2),0)</f>
        <v>0</v>
      </c>
      <c r="GO471">
        <f t="shared" ref="GO471:GO480" si="486">IF(BI471=2,ROUND(O471+X471+Y471+GK471,2),0)</f>
        <v>9823.14</v>
      </c>
      <c r="GP471">
        <f t="shared" ref="GP471:GP480" si="487">IF(BI471=4,ROUND(O471+X471+Y471+GK471,2)+GX471,0)</f>
        <v>0</v>
      </c>
      <c r="GR471">
        <v>0</v>
      </c>
      <c r="GS471">
        <v>3</v>
      </c>
      <c r="GT471">
        <v>0</v>
      </c>
      <c r="GU471" t="s">
        <v>3</v>
      </c>
      <c r="GV471">
        <f t="shared" ref="GV471:GV480" si="488">ROUND((GT471),6)</f>
        <v>0</v>
      </c>
      <c r="GW471">
        <v>1</v>
      </c>
      <c r="GX471">
        <f t="shared" ref="GX471:GX480" si="489">ROUND(HC471*I471,2)</f>
        <v>0</v>
      </c>
      <c r="HA471">
        <v>0</v>
      </c>
      <c r="HB471">
        <v>0</v>
      </c>
      <c r="HC471">
        <f t="shared" ref="HC471:HC480" si="490">GV471*GW471</f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1</v>
      </c>
      <c r="C472">
        <f>ROW(SmtRes!A219)</f>
        <v>219</v>
      </c>
      <c r="D472">
        <f>ROW(EtalonRes!A227)</f>
        <v>227</v>
      </c>
      <c r="E472" t="s">
        <v>551</v>
      </c>
      <c r="F472" t="s">
        <v>552</v>
      </c>
      <c r="G472" t="s">
        <v>553</v>
      </c>
      <c r="H472" t="s">
        <v>20</v>
      </c>
      <c r="I472">
        <v>4</v>
      </c>
      <c r="J472">
        <v>0</v>
      </c>
      <c r="K472">
        <v>4</v>
      </c>
      <c r="O472">
        <f t="shared" si="456"/>
        <v>1359.68</v>
      </c>
      <c r="P472">
        <f t="shared" si="457"/>
        <v>29.32</v>
      </c>
      <c r="Q472">
        <f>(ROUND((ROUND((((ET472*1.15))*AV472*I472),2)*BB472),2)+ROUND((ROUND(((AE472-((EU472*1.15)))*AV472*I472),2)*BS472),2))</f>
        <v>0</v>
      </c>
      <c r="R472">
        <f t="shared" si="458"/>
        <v>0</v>
      </c>
      <c r="S472">
        <f t="shared" si="459"/>
        <v>1330.36</v>
      </c>
      <c r="T472">
        <f t="shared" si="460"/>
        <v>0</v>
      </c>
      <c r="U472">
        <f t="shared" si="461"/>
        <v>4.0456079999999988</v>
      </c>
      <c r="V472">
        <f t="shared" si="462"/>
        <v>0</v>
      </c>
      <c r="W472">
        <f t="shared" si="463"/>
        <v>0</v>
      </c>
      <c r="X472">
        <f t="shared" si="464"/>
        <v>1223.93</v>
      </c>
      <c r="Y472">
        <f t="shared" si="465"/>
        <v>572.04999999999995</v>
      </c>
      <c r="AA472">
        <v>109151981</v>
      </c>
      <c r="AB472">
        <f t="shared" si="466"/>
        <v>13.24</v>
      </c>
      <c r="AC472">
        <f t="shared" si="467"/>
        <v>1.05</v>
      </c>
      <c r="AD472">
        <f>ROUND(((((ET472*1.15))-((EU472*1.15)))+AE472),6)</f>
        <v>0</v>
      </c>
      <c r="AE472">
        <f t="shared" si="468"/>
        <v>0</v>
      </c>
      <c r="AF472">
        <f t="shared" si="468"/>
        <v>12.19</v>
      </c>
      <c r="AG472">
        <f t="shared" si="469"/>
        <v>0</v>
      </c>
      <c r="AH472">
        <f t="shared" si="470"/>
        <v>0.96599999999999986</v>
      </c>
      <c r="AI472">
        <f t="shared" si="470"/>
        <v>0</v>
      </c>
      <c r="AJ472">
        <f t="shared" si="471"/>
        <v>0</v>
      </c>
      <c r="AK472">
        <v>11.65</v>
      </c>
      <c r="AL472">
        <v>1.05</v>
      </c>
      <c r="AM472">
        <v>0</v>
      </c>
      <c r="AN472">
        <v>0</v>
      </c>
      <c r="AO472">
        <v>10.6</v>
      </c>
      <c r="AP472">
        <v>0</v>
      </c>
      <c r="AQ472">
        <v>0.84</v>
      </c>
      <c r="AR472">
        <v>0</v>
      </c>
      <c r="AS472">
        <v>0</v>
      </c>
      <c r="AT472">
        <v>92</v>
      </c>
      <c r="AU472">
        <v>43</v>
      </c>
      <c r="AV472">
        <v>1.0469999999999999</v>
      </c>
      <c r="AW472">
        <v>1</v>
      </c>
      <c r="AZ472">
        <v>1</v>
      </c>
      <c r="BA472">
        <v>26.06</v>
      </c>
      <c r="BB472">
        <v>1</v>
      </c>
      <c r="BC472">
        <v>6.98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554</v>
      </c>
      <c r="BM472">
        <v>336</v>
      </c>
      <c r="BN472">
        <v>0</v>
      </c>
      <c r="BO472" t="s">
        <v>552</v>
      </c>
      <c r="BP472">
        <v>1</v>
      </c>
      <c r="BQ472">
        <v>40</v>
      </c>
      <c r="BR472">
        <v>0</v>
      </c>
      <c r="BS472">
        <v>26.06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43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1124</v>
      </c>
      <c r="CO472">
        <v>0</v>
      </c>
      <c r="CP472">
        <f t="shared" si="472"/>
        <v>1359.6799999999998</v>
      </c>
      <c r="CQ472">
        <f t="shared" si="473"/>
        <v>7.33</v>
      </c>
      <c r="CR472">
        <f>(ROUND((ROUND((((ET472*1.15))*AV472*1),2)*BB472),2)+ROUND((ROUND(((AE472-((EU472*1.15)))*AV472*1),2)*BS472),2))</f>
        <v>0</v>
      </c>
      <c r="CS472">
        <f t="shared" si="474"/>
        <v>0</v>
      </c>
      <c r="CT472">
        <f t="shared" si="475"/>
        <v>332.53</v>
      </c>
      <c r="CU472">
        <f t="shared" si="476"/>
        <v>0</v>
      </c>
      <c r="CV472">
        <f t="shared" si="477"/>
        <v>1.0114019999999997</v>
      </c>
      <c r="CW472">
        <f t="shared" si="478"/>
        <v>0</v>
      </c>
      <c r="CX472">
        <f t="shared" si="479"/>
        <v>0</v>
      </c>
      <c r="CY472">
        <f t="shared" si="480"/>
        <v>1223.9312</v>
      </c>
      <c r="CZ472">
        <f t="shared" si="481"/>
        <v>572.0548</v>
      </c>
      <c r="DC472" t="s">
        <v>3</v>
      </c>
      <c r="DD472" t="s">
        <v>3</v>
      </c>
      <c r="DE472" t="s">
        <v>134</v>
      </c>
      <c r="DF472" t="s">
        <v>134</v>
      </c>
      <c r="DG472" t="s">
        <v>134</v>
      </c>
      <c r="DH472" t="s">
        <v>3</v>
      </c>
      <c r="DI472" t="s">
        <v>134</v>
      </c>
      <c r="DJ472" t="s">
        <v>134</v>
      </c>
      <c r="DK472" t="s">
        <v>3</v>
      </c>
      <c r="DL472" t="s">
        <v>3</v>
      </c>
      <c r="DM472" t="s">
        <v>3</v>
      </c>
      <c r="DN472">
        <v>112</v>
      </c>
      <c r="DO472">
        <v>70</v>
      </c>
      <c r="DP472">
        <v>1.0469999999999999</v>
      </c>
      <c r="DQ472">
        <v>1</v>
      </c>
      <c r="DU472">
        <v>1013</v>
      </c>
      <c r="DV472" t="s">
        <v>20</v>
      </c>
      <c r="DW472" t="s">
        <v>20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107204616</v>
      </c>
      <c r="EF472">
        <v>40</v>
      </c>
      <c r="EG472" t="s">
        <v>24</v>
      </c>
      <c r="EH472">
        <v>0</v>
      </c>
      <c r="EI472" t="s">
        <v>3</v>
      </c>
      <c r="EJ472">
        <v>2</v>
      </c>
      <c r="EK472">
        <v>336</v>
      </c>
      <c r="EL472" t="s">
        <v>555</v>
      </c>
      <c r="EM472" t="s">
        <v>556</v>
      </c>
      <c r="EO472" t="s">
        <v>388</v>
      </c>
      <c r="EQ472">
        <v>131584</v>
      </c>
      <c r="ER472">
        <v>11.65</v>
      </c>
      <c r="ES472">
        <v>1.05</v>
      </c>
      <c r="ET472">
        <v>0</v>
      </c>
      <c r="EU472">
        <v>0</v>
      </c>
      <c r="EV472">
        <v>10.6</v>
      </c>
      <c r="EW472">
        <v>0.84</v>
      </c>
      <c r="EX472">
        <v>0</v>
      </c>
      <c r="EY472">
        <v>0</v>
      </c>
      <c r="FQ472">
        <v>0</v>
      </c>
      <c r="FR472">
        <f t="shared" si="482"/>
        <v>0</v>
      </c>
      <c r="FS472">
        <v>0</v>
      </c>
      <c r="FX472">
        <v>112</v>
      </c>
      <c r="FY472">
        <v>70</v>
      </c>
      <c r="GA472" t="s">
        <v>3</v>
      </c>
      <c r="GD472">
        <v>0</v>
      </c>
      <c r="GF472">
        <v>110534809</v>
      </c>
      <c r="GG472">
        <v>2</v>
      </c>
      <c r="GH472">
        <v>1</v>
      </c>
      <c r="GI472">
        <v>2</v>
      </c>
      <c r="GJ472">
        <v>0</v>
      </c>
      <c r="GK472">
        <f>ROUND(R472*(R12)/100,2)</f>
        <v>0</v>
      </c>
      <c r="GL472">
        <f t="shared" si="483"/>
        <v>0</v>
      </c>
      <c r="GM472">
        <f t="shared" si="484"/>
        <v>3155.66</v>
      </c>
      <c r="GN472">
        <f t="shared" si="485"/>
        <v>0</v>
      </c>
      <c r="GO472">
        <f t="shared" si="486"/>
        <v>3155.66</v>
      </c>
      <c r="GP472">
        <f t="shared" si="487"/>
        <v>0</v>
      </c>
      <c r="GR472">
        <v>0</v>
      </c>
      <c r="GS472">
        <v>3</v>
      </c>
      <c r="GT472">
        <v>0</v>
      </c>
      <c r="GU472" t="s">
        <v>3</v>
      </c>
      <c r="GV472">
        <f t="shared" si="488"/>
        <v>0</v>
      </c>
      <c r="GW472">
        <v>1</v>
      </c>
      <c r="GX472">
        <f t="shared" si="489"/>
        <v>0</v>
      </c>
      <c r="HA472">
        <v>0</v>
      </c>
      <c r="HB472">
        <v>0</v>
      </c>
      <c r="HC472">
        <f t="shared" si="490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1</v>
      </c>
      <c r="C473">
        <f>ROW(SmtRes!A220)</f>
        <v>220</v>
      </c>
      <c r="D473">
        <f>ROW(EtalonRes!A228)</f>
        <v>228</v>
      </c>
      <c r="E473" t="s">
        <v>557</v>
      </c>
      <c r="F473" t="s">
        <v>558</v>
      </c>
      <c r="G473" t="s">
        <v>559</v>
      </c>
      <c r="H473" t="s">
        <v>55</v>
      </c>
      <c r="I473">
        <f>ROUND(210/100,9)</f>
        <v>2.1</v>
      </c>
      <c r="J473">
        <v>0</v>
      </c>
      <c r="K473">
        <f>ROUND(210/100,9)</f>
        <v>2.1</v>
      </c>
      <c r="O473">
        <f t="shared" si="456"/>
        <v>2054.56</v>
      </c>
      <c r="P473">
        <f t="shared" si="457"/>
        <v>52.35</v>
      </c>
      <c r="Q473">
        <f>(ROUND((ROUND((((ET473*1.15))*AV473*I473),2)*BB473),2)+ROUND((ROUND(((AE473-((EU473*1.15)))*AV473*I473),2)*BS473),2))</f>
        <v>1165.42</v>
      </c>
      <c r="R473">
        <f t="shared" si="458"/>
        <v>606.16</v>
      </c>
      <c r="S473">
        <f t="shared" si="459"/>
        <v>836.79</v>
      </c>
      <c r="T473">
        <f t="shared" si="460"/>
        <v>0</v>
      </c>
      <c r="U473">
        <f t="shared" si="461"/>
        <v>2.6043601499999998</v>
      </c>
      <c r="V473">
        <f t="shared" si="462"/>
        <v>0</v>
      </c>
      <c r="W473">
        <f t="shared" si="463"/>
        <v>0</v>
      </c>
      <c r="X473">
        <f t="shared" si="464"/>
        <v>769.85</v>
      </c>
      <c r="Y473">
        <f t="shared" si="465"/>
        <v>359.82</v>
      </c>
      <c r="AA473">
        <v>109151981</v>
      </c>
      <c r="AB473">
        <f t="shared" si="466"/>
        <v>67.165000000000006</v>
      </c>
      <c r="AC473">
        <f t="shared" si="467"/>
        <v>3.57</v>
      </c>
      <c r="AD473">
        <f>ROUND(((((ET473*1.15))-((EU473*1.15)))+AE473),6)</f>
        <v>48.99</v>
      </c>
      <c r="AE473">
        <f t="shared" si="468"/>
        <v>10.58</v>
      </c>
      <c r="AF473">
        <f t="shared" si="468"/>
        <v>14.605</v>
      </c>
      <c r="AG473">
        <f t="shared" si="469"/>
        <v>0</v>
      </c>
      <c r="AH473">
        <f t="shared" si="470"/>
        <v>1.1844999999999999</v>
      </c>
      <c r="AI473">
        <f t="shared" si="470"/>
        <v>0</v>
      </c>
      <c r="AJ473">
        <f t="shared" si="471"/>
        <v>0</v>
      </c>
      <c r="AK473">
        <v>58.87</v>
      </c>
      <c r="AL473">
        <v>3.57</v>
      </c>
      <c r="AM473">
        <v>42.6</v>
      </c>
      <c r="AN473">
        <v>9.1999999999999993</v>
      </c>
      <c r="AO473">
        <v>12.7</v>
      </c>
      <c r="AP473">
        <v>0</v>
      </c>
      <c r="AQ473">
        <v>1.03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10.82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560</v>
      </c>
      <c r="BM473">
        <v>331</v>
      </c>
      <c r="BN473">
        <v>0</v>
      </c>
      <c r="BO473" t="s">
        <v>558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1124</v>
      </c>
      <c r="CO473">
        <v>0</v>
      </c>
      <c r="CP473">
        <f t="shared" si="472"/>
        <v>2054.56</v>
      </c>
      <c r="CQ473">
        <f t="shared" si="473"/>
        <v>24.92</v>
      </c>
      <c r="CR473">
        <f>(ROUND((ROUND((((ET473*1.15))*AV473*1),2)*BB473),2)+ROUND((ROUND(((AE473-((EU473*1.15)))*AV473*1),2)*BS473),2))</f>
        <v>554.96</v>
      </c>
      <c r="CS473">
        <f t="shared" si="474"/>
        <v>288.74</v>
      </c>
      <c r="CT473">
        <f t="shared" si="475"/>
        <v>398.46</v>
      </c>
      <c r="CU473">
        <f t="shared" si="476"/>
        <v>0</v>
      </c>
      <c r="CV473">
        <f t="shared" si="477"/>
        <v>1.2401714999999998</v>
      </c>
      <c r="CW473">
        <f t="shared" si="478"/>
        <v>0</v>
      </c>
      <c r="CX473">
        <f t="shared" si="479"/>
        <v>0</v>
      </c>
      <c r="CY473">
        <f t="shared" si="480"/>
        <v>769.84680000000003</v>
      </c>
      <c r="CZ473">
        <f t="shared" si="481"/>
        <v>359.81969999999995</v>
      </c>
      <c r="DC473" t="s">
        <v>3</v>
      </c>
      <c r="DD473" t="s">
        <v>3</v>
      </c>
      <c r="DE473" t="s">
        <v>134</v>
      </c>
      <c r="DF473" t="s">
        <v>134</v>
      </c>
      <c r="DG473" t="s">
        <v>134</v>
      </c>
      <c r="DH473" t="s">
        <v>3</v>
      </c>
      <c r="DI473" t="s">
        <v>134</v>
      </c>
      <c r="DJ473" t="s">
        <v>134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1003</v>
      </c>
      <c r="DV473" t="s">
        <v>55</v>
      </c>
      <c r="DW473" t="s">
        <v>55</v>
      </c>
      <c r="DX473">
        <v>100</v>
      </c>
      <c r="DZ473" t="s">
        <v>3</v>
      </c>
      <c r="EA473" t="s">
        <v>3</v>
      </c>
      <c r="EB473" t="s">
        <v>3</v>
      </c>
      <c r="EC473" t="s">
        <v>3</v>
      </c>
      <c r="EE473">
        <v>107204611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331</v>
      </c>
      <c r="EL473" t="s">
        <v>421</v>
      </c>
      <c r="EM473" t="s">
        <v>422</v>
      </c>
      <c r="EO473" t="s">
        <v>388</v>
      </c>
      <c r="EQ473">
        <v>131584</v>
      </c>
      <c r="ER473">
        <v>58.87</v>
      </c>
      <c r="ES473">
        <v>3.57</v>
      </c>
      <c r="ET473">
        <v>42.6</v>
      </c>
      <c r="EU473">
        <v>9.1999999999999993</v>
      </c>
      <c r="EV473">
        <v>12.7</v>
      </c>
      <c r="EW473">
        <v>1.03</v>
      </c>
      <c r="EX473">
        <v>0</v>
      </c>
      <c r="EY473">
        <v>0</v>
      </c>
      <c r="FQ473">
        <v>0</v>
      </c>
      <c r="FR473">
        <f t="shared" si="482"/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1192063443</v>
      </c>
      <c r="GG473">
        <v>2</v>
      </c>
      <c r="GH473">
        <v>1</v>
      </c>
      <c r="GI473">
        <v>2</v>
      </c>
      <c r="GJ473">
        <v>0</v>
      </c>
      <c r="GK473">
        <f>ROUND(R473*(R12)/100,2)</f>
        <v>969.86</v>
      </c>
      <c r="GL473">
        <f t="shared" si="483"/>
        <v>0</v>
      </c>
      <c r="GM473">
        <f t="shared" si="484"/>
        <v>4154.09</v>
      </c>
      <c r="GN473">
        <f t="shared" si="485"/>
        <v>0</v>
      </c>
      <c r="GO473">
        <f t="shared" si="486"/>
        <v>4154.09</v>
      </c>
      <c r="GP473">
        <f t="shared" si="487"/>
        <v>0</v>
      </c>
      <c r="GR473">
        <v>0</v>
      </c>
      <c r="GS473">
        <v>3</v>
      </c>
      <c r="GT473">
        <v>0</v>
      </c>
      <c r="GU473" t="s">
        <v>3</v>
      </c>
      <c r="GV473">
        <f t="shared" si="488"/>
        <v>0</v>
      </c>
      <c r="GW473">
        <v>1</v>
      </c>
      <c r="GX473">
        <f t="shared" si="489"/>
        <v>0</v>
      </c>
      <c r="HA473">
        <v>0</v>
      </c>
      <c r="HB473">
        <v>0</v>
      </c>
      <c r="HC473">
        <f t="shared" si="490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E474" t="s">
        <v>561</v>
      </c>
      <c r="F474" t="s">
        <v>562</v>
      </c>
      <c r="G474" t="s">
        <v>563</v>
      </c>
      <c r="H474" t="s">
        <v>406</v>
      </c>
      <c r="I474">
        <v>7.0000000000000007E-2</v>
      </c>
      <c r="J474">
        <v>0</v>
      </c>
      <c r="K474">
        <v>7.0000000000000007E-2</v>
      </c>
      <c r="O474">
        <f t="shared" si="456"/>
        <v>3564.86</v>
      </c>
      <c r="P474">
        <f t="shared" si="457"/>
        <v>3564.86</v>
      </c>
      <c r="Q474">
        <f>(ROUND((ROUND(((ET474)*AV474*I474),2)*BB474),2)+ROUND((ROUND(((AE474-(EU474))*AV474*I474),2)*BS474),2))</f>
        <v>0</v>
      </c>
      <c r="R474">
        <f t="shared" si="458"/>
        <v>0</v>
      </c>
      <c r="S474">
        <f t="shared" si="459"/>
        <v>0</v>
      </c>
      <c r="T474">
        <f t="shared" si="460"/>
        <v>0</v>
      </c>
      <c r="U474">
        <f t="shared" si="461"/>
        <v>0</v>
      </c>
      <c r="V474">
        <f t="shared" si="462"/>
        <v>0</v>
      </c>
      <c r="W474">
        <f t="shared" si="463"/>
        <v>0</v>
      </c>
      <c r="X474">
        <f t="shared" si="464"/>
        <v>0</v>
      </c>
      <c r="Y474">
        <f t="shared" si="465"/>
        <v>0</v>
      </c>
      <c r="AA474">
        <v>109151981</v>
      </c>
      <c r="AB474">
        <f t="shared" si="466"/>
        <v>4715.38</v>
      </c>
      <c r="AC474">
        <f t="shared" si="467"/>
        <v>4715.38</v>
      </c>
      <c r="AD474">
        <f>ROUND((((ET474)-(EU474))+AE474),6)</f>
        <v>0</v>
      </c>
      <c r="AE474">
        <f t="shared" ref="AE474:AF478" si="491">ROUND((EU474),6)</f>
        <v>0</v>
      </c>
      <c r="AF474">
        <f t="shared" si="491"/>
        <v>0</v>
      </c>
      <c r="AG474">
        <f t="shared" si="469"/>
        <v>0</v>
      </c>
      <c r="AH474">
        <f t="shared" ref="AH474:AI478" si="492">(EW474)</f>
        <v>0</v>
      </c>
      <c r="AI474">
        <f t="shared" si="492"/>
        <v>0</v>
      </c>
      <c r="AJ474">
        <f t="shared" si="471"/>
        <v>0</v>
      </c>
      <c r="AK474">
        <v>4715.38</v>
      </c>
      <c r="AL474">
        <v>4715.38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10.8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564</v>
      </c>
      <c r="BM474">
        <v>1618</v>
      </c>
      <c r="BN474">
        <v>0</v>
      </c>
      <c r="BO474" t="s">
        <v>562</v>
      </c>
      <c r="BP474">
        <v>1</v>
      </c>
      <c r="BQ474">
        <v>201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72"/>
        <v>3564.86</v>
      </c>
      <c r="CQ474">
        <f t="shared" si="473"/>
        <v>50926.1</v>
      </c>
      <c r="CR474">
        <f>(ROUND((ROUND(((ET474)*AV474*1),2)*BB474),2)+ROUND((ROUND(((AE474-(EU474))*AV474*1),2)*BS474),2))</f>
        <v>0</v>
      </c>
      <c r="CS474">
        <f t="shared" si="474"/>
        <v>0</v>
      </c>
      <c r="CT474">
        <f t="shared" si="475"/>
        <v>0</v>
      </c>
      <c r="CU474">
        <f t="shared" si="476"/>
        <v>0</v>
      </c>
      <c r="CV474">
        <f t="shared" si="477"/>
        <v>0</v>
      </c>
      <c r="CW474">
        <f t="shared" si="478"/>
        <v>0</v>
      </c>
      <c r="CX474">
        <f t="shared" si="479"/>
        <v>0</v>
      </c>
      <c r="CY474">
        <f t="shared" si="480"/>
        <v>0</v>
      </c>
      <c r="CZ474">
        <f t="shared" si="481"/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406</v>
      </c>
      <c r="DW474" t="s">
        <v>406</v>
      </c>
      <c r="DX474">
        <v>1000</v>
      </c>
      <c r="DZ474" t="s">
        <v>3</v>
      </c>
      <c r="EA474" t="s">
        <v>3</v>
      </c>
      <c r="EB474" t="s">
        <v>3</v>
      </c>
      <c r="EC474" t="s">
        <v>3</v>
      </c>
      <c r="EE474">
        <v>107205898</v>
      </c>
      <c r="EF474">
        <v>201</v>
      </c>
      <c r="EG474" t="s">
        <v>392</v>
      </c>
      <c r="EH474">
        <v>0</v>
      </c>
      <c r="EI474" t="s">
        <v>3</v>
      </c>
      <c r="EJ474">
        <v>2</v>
      </c>
      <c r="EK474">
        <v>1618</v>
      </c>
      <c r="EL474" t="s">
        <v>393</v>
      </c>
      <c r="EM474" t="s">
        <v>394</v>
      </c>
      <c r="EO474" t="s">
        <v>3</v>
      </c>
      <c r="EQ474">
        <v>131072</v>
      </c>
      <c r="ER474">
        <v>4715.38</v>
      </c>
      <c r="ES474">
        <v>4715.38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f t="shared" si="482"/>
        <v>0</v>
      </c>
      <c r="FS474">
        <v>0</v>
      </c>
      <c r="FX474">
        <v>0</v>
      </c>
      <c r="FY474">
        <v>0</v>
      </c>
      <c r="GA474" t="s">
        <v>3</v>
      </c>
      <c r="GD474">
        <v>0</v>
      </c>
      <c r="GF474">
        <v>-1174838158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483"/>
        <v>0</v>
      </c>
      <c r="GM474">
        <f t="shared" si="484"/>
        <v>3564.86</v>
      </c>
      <c r="GN474">
        <f t="shared" si="485"/>
        <v>0</v>
      </c>
      <c r="GO474">
        <f t="shared" si="486"/>
        <v>3564.86</v>
      </c>
      <c r="GP474">
        <f t="shared" si="487"/>
        <v>0</v>
      </c>
      <c r="GR474">
        <v>0</v>
      </c>
      <c r="GS474">
        <v>3</v>
      </c>
      <c r="GT474">
        <v>0</v>
      </c>
      <c r="GU474" t="s">
        <v>3</v>
      </c>
      <c r="GV474">
        <f t="shared" si="488"/>
        <v>0</v>
      </c>
      <c r="GW474">
        <v>1</v>
      </c>
      <c r="GX474">
        <f t="shared" si="489"/>
        <v>0</v>
      </c>
      <c r="HA474">
        <v>0</v>
      </c>
      <c r="HB474">
        <v>0</v>
      </c>
      <c r="HC474">
        <f t="shared" si="490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E475" t="s">
        <v>565</v>
      </c>
      <c r="F475" t="s">
        <v>566</v>
      </c>
      <c r="G475" t="s">
        <v>567</v>
      </c>
      <c r="H475" t="s">
        <v>406</v>
      </c>
      <c r="I475">
        <v>0.02</v>
      </c>
      <c r="J475">
        <v>0</v>
      </c>
      <c r="K475">
        <v>0.02</v>
      </c>
      <c r="O475">
        <f t="shared" si="456"/>
        <v>1495.17</v>
      </c>
      <c r="P475">
        <f t="shared" si="457"/>
        <v>1495.17</v>
      </c>
      <c r="Q475">
        <f>(ROUND((ROUND(((ET475)*AV475*I475),2)*BB475),2)+ROUND((ROUND(((AE475-(EU475))*AV475*I475),2)*BS475),2))</f>
        <v>0</v>
      </c>
      <c r="R475">
        <f t="shared" si="458"/>
        <v>0</v>
      </c>
      <c r="S475">
        <f t="shared" si="459"/>
        <v>0</v>
      </c>
      <c r="T475">
        <f t="shared" si="460"/>
        <v>0</v>
      </c>
      <c r="U475">
        <f t="shared" si="461"/>
        <v>0</v>
      </c>
      <c r="V475">
        <f t="shared" si="462"/>
        <v>0</v>
      </c>
      <c r="W475">
        <f t="shared" si="463"/>
        <v>0</v>
      </c>
      <c r="X475">
        <f t="shared" si="464"/>
        <v>0</v>
      </c>
      <c r="Y475">
        <f t="shared" si="465"/>
        <v>0</v>
      </c>
      <c r="AA475">
        <v>109151981</v>
      </c>
      <c r="AB475">
        <f t="shared" si="466"/>
        <v>9128.0300000000007</v>
      </c>
      <c r="AC475">
        <f t="shared" si="467"/>
        <v>9128.0300000000007</v>
      </c>
      <c r="AD475">
        <f>ROUND((((ET475)-(EU475))+AE475),6)</f>
        <v>0</v>
      </c>
      <c r="AE475">
        <f t="shared" si="491"/>
        <v>0</v>
      </c>
      <c r="AF475">
        <f t="shared" si="491"/>
        <v>0</v>
      </c>
      <c r="AG475">
        <f t="shared" si="469"/>
        <v>0</v>
      </c>
      <c r="AH475">
        <f t="shared" si="492"/>
        <v>0</v>
      </c>
      <c r="AI475">
        <f t="shared" si="492"/>
        <v>0</v>
      </c>
      <c r="AJ475">
        <f t="shared" si="471"/>
        <v>0</v>
      </c>
      <c r="AK475">
        <v>9128.0300000000007</v>
      </c>
      <c r="AL475">
        <v>9128.0300000000007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8.19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568</v>
      </c>
      <c r="BM475">
        <v>1618</v>
      </c>
      <c r="BN475">
        <v>0</v>
      </c>
      <c r="BO475" t="s">
        <v>566</v>
      </c>
      <c r="BP475">
        <v>1</v>
      </c>
      <c r="BQ475">
        <v>201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72"/>
        <v>1495.17</v>
      </c>
      <c r="CQ475">
        <f t="shared" si="473"/>
        <v>74758.570000000007</v>
      </c>
      <c r="CR475">
        <f>(ROUND((ROUND(((ET475)*AV475*1),2)*BB475),2)+ROUND((ROUND(((AE475-(EU475))*AV475*1),2)*BS475),2))</f>
        <v>0</v>
      </c>
      <c r="CS475">
        <f t="shared" si="474"/>
        <v>0</v>
      </c>
      <c r="CT475">
        <f t="shared" si="475"/>
        <v>0</v>
      </c>
      <c r="CU475">
        <f t="shared" si="476"/>
        <v>0</v>
      </c>
      <c r="CV475">
        <f t="shared" si="477"/>
        <v>0</v>
      </c>
      <c r="CW475">
        <f t="shared" si="478"/>
        <v>0</v>
      </c>
      <c r="CX475">
        <f t="shared" si="479"/>
        <v>0</v>
      </c>
      <c r="CY475">
        <f t="shared" si="480"/>
        <v>0</v>
      </c>
      <c r="CZ475">
        <f t="shared" si="481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406</v>
      </c>
      <c r="DW475" t="s">
        <v>406</v>
      </c>
      <c r="DX475">
        <v>1000</v>
      </c>
      <c r="DZ475" t="s">
        <v>3</v>
      </c>
      <c r="EA475" t="s">
        <v>3</v>
      </c>
      <c r="EB475" t="s">
        <v>3</v>
      </c>
      <c r="EC475" t="s">
        <v>3</v>
      </c>
      <c r="EE475">
        <v>107205898</v>
      </c>
      <c r="EF475">
        <v>201</v>
      </c>
      <c r="EG475" t="s">
        <v>392</v>
      </c>
      <c r="EH475">
        <v>0</v>
      </c>
      <c r="EI475" t="s">
        <v>3</v>
      </c>
      <c r="EJ475">
        <v>2</v>
      </c>
      <c r="EK475">
        <v>1618</v>
      </c>
      <c r="EL475" t="s">
        <v>393</v>
      </c>
      <c r="EM475" t="s">
        <v>394</v>
      </c>
      <c r="EO475" t="s">
        <v>3</v>
      </c>
      <c r="EQ475">
        <v>131072</v>
      </c>
      <c r="ER475">
        <v>9128.0300000000007</v>
      </c>
      <c r="ES475">
        <v>9128.0300000000007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si="482"/>
        <v>0</v>
      </c>
      <c r="FS475">
        <v>0</v>
      </c>
      <c r="FX475">
        <v>0</v>
      </c>
      <c r="FY475">
        <v>0</v>
      </c>
      <c r="GA475" t="s">
        <v>3</v>
      </c>
      <c r="GD475">
        <v>0</v>
      </c>
      <c r="GF475">
        <v>-564594313</v>
      </c>
      <c r="GG475">
        <v>2</v>
      </c>
      <c r="GH475">
        <v>1</v>
      </c>
      <c r="GI475">
        <v>2</v>
      </c>
      <c r="GJ475">
        <v>0</v>
      </c>
      <c r="GK475">
        <f>ROUND(R475*(R12)/100,2)</f>
        <v>0</v>
      </c>
      <c r="GL475">
        <f t="shared" si="483"/>
        <v>0</v>
      </c>
      <c r="GM475">
        <f t="shared" si="484"/>
        <v>1495.17</v>
      </c>
      <c r="GN475">
        <f t="shared" si="485"/>
        <v>0</v>
      </c>
      <c r="GO475">
        <f t="shared" si="486"/>
        <v>1495.17</v>
      </c>
      <c r="GP475">
        <f t="shared" si="487"/>
        <v>0</v>
      </c>
      <c r="GR475">
        <v>0</v>
      </c>
      <c r="GS475">
        <v>3</v>
      </c>
      <c r="GT475">
        <v>0</v>
      </c>
      <c r="GU475" t="s">
        <v>3</v>
      </c>
      <c r="GV475">
        <f t="shared" si="488"/>
        <v>0</v>
      </c>
      <c r="GW475">
        <v>1</v>
      </c>
      <c r="GX475">
        <f t="shared" si="489"/>
        <v>0</v>
      </c>
      <c r="HA475">
        <v>0</v>
      </c>
      <c r="HB475">
        <v>0</v>
      </c>
      <c r="HC475">
        <f t="shared" si="490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569</v>
      </c>
      <c r="F476" t="s">
        <v>570</v>
      </c>
      <c r="G476" t="s">
        <v>571</v>
      </c>
      <c r="H476" t="s">
        <v>406</v>
      </c>
      <c r="I476">
        <v>0.02</v>
      </c>
      <c r="J476">
        <v>0</v>
      </c>
      <c r="K476">
        <v>0.02</v>
      </c>
      <c r="O476">
        <f t="shared" si="456"/>
        <v>2333.08</v>
      </c>
      <c r="P476">
        <f t="shared" si="457"/>
        <v>2333.08</v>
      </c>
      <c r="Q476">
        <f>(ROUND((ROUND(((ET476)*AV476*I476),2)*BB476),2)+ROUND((ROUND(((AE476-(EU476))*AV476*I476),2)*BS476),2))</f>
        <v>0</v>
      </c>
      <c r="R476">
        <f t="shared" si="458"/>
        <v>0</v>
      </c>
      <c r="S476">
        <f t="shared" si="459"/>
        <v>0</v>
      </c>
      <c r="T476">
        <f t="shared" si="460"/>
        <v>0</v>
      </c>
      <c r="U476">
        <f t="shared" si="461"/>
        <v>0</v>
      </c>
      <c r="V476">
        <f t="shared" si="462"/>
        <v>0</v>
      </c>
      <c r="W476">
        <f t="shared" si="463"/>
        <v>0</v>
      </c>
      <c r="X476">
        <f t="shared" si="464"/>
        <v>0</v>
      </c>
      <c r="Y476">
        <f t="shared" si="465"/>
        <v>0</v>
      </c>
      <c r="AA476">
        <v>109151981</v>
      </c>
      <c r="AB476">
        <f t="shared" si="466"/>
        <v>12570.47</v>
      </c>
      <c r="AC476">
        <f t="shared" si="467"/>
        <v>12570.47</v>
      </c>
      <c r="AD476">
        <f>ROUND((((ET476)-(EU476))+AE476),6)</f>
        <v>0</v>
      </c>
      <c r="AE476">
        <f t="shared" si="491"/>
        <v>0</v>
      </c>
      <c r="AF476">
        <f t="shared" si="491"/>
        <v>0</v>
      </c>
      <c r="AG476">
        <f t="shared" si="469"/>
        <v>0</v>
      </c>
      <c r="AH476">
        <f t="shared" si="492"/>
        <v>0</v>
      </c>
      <c r="AI476">
        <f t="shared" si="492"/>
        <v>0</v>
      </c>
      <c r="AJ476">
        <f t="shared" si="471"/>
        <v>0</v>
      </c>
      <c r="AK476">
        <v>12570.47</v>
      </c>
      <c r="AL476">
        <v>12570.47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9.2799999999999994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572</v>
      </c>
      <c r="BM476">
        <v>1618</v>
      </c>
      <c r="BN476">
        <v>0</v>
      </c>
      <c r="BO476" t="s">
        <v>570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72"/>
        <v>2333.08</v>
      </c>
      <c r="CQ476">
        <f t="shared" si="473"/>
        <v>116653.96</v>
      </c>
      <c r="CR476">
        <f>(ROUND((ROUND(((ET476)*AV476*1),2)*BB476),2)+ROUND((ROUND(((AE476-(EU476))*AV476*1),2)*BS476),2))</f>
        <v>0</v>
      </c>
      <c r="CS476">
        <f t="shared" si="474"/>
        <v>0</v>
      </c>
      <c r="CT476">
        <f t="shared" si="475"/>
        <v>0</v>
      </c>
      <c r="CU476">
        <f t="shared" si="476"/>
        <v>0</v>
      </c>
      <c r="CV476">
        <f t="shared" si="477"/>
        <v>0</v>
      </c>
      <c r="CW476">
        <f t="shared" si="478"/>
        <v>0</v>
      </c>
      <c r="CX476">
        <f t="shared" si="479"/>
        <v>0</v>
      </c>
      <c r="CY476">
        <f t="shared" si="480"/>
        <v>0</v>
      </c>
      <c r="CZ476">
        <f t="shared" si="481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406</v>
      </c>
      <c r="DW476" t="s">
        <v>406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107205898</v>
      </c>
      <c r="EF476">
        <v>201</v>
      </c>
      <c r="EG476" t="s">
        <v>392</v>
      </c>
      <c r="EH476">
        <v>0</v>
      </c>
      <c r="EI476" t="s">
        <v>3</v>
      </c>
      <c r="EJ476">
        <v>2</v>
      </c>
      <c r="EK476">
        <v>1618</v>
      </c>
      <c r="EL476" t="s">
        <v>393</v>
      </c>
      <c r="EM476" t="s">
        <v>394</v>
      </c>
      <c r="EO476" t="s">
        <v>3</v>
      </c>
      <c r="EQ476">
        <v>131072</v>
      </c>
      <c r="ER476">
        <v>12570.47</v>
      </c>
      <c r="ES476">
        <v>12570.47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482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1296733880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483"/>
        <v>0</v>
      </c>
      <c r="GM476">
        <f t="shared" si="484"/>
        <v>2333.08</v>
      </c>
      <c r="GN476">
        <f t="shared" si="485"/>
        <v>0</v>
      </c>
      <c r="GO476">
        <f t="shared" si="486"/>
        <v>2333.08</v>
      </c>
      <c r="GP476">
        <f t="shared" si="487"/>
        <v>0</v>
      </c>
      <c r="GR476">
        <v>0</v>
      </c>
      <c r="GS476">
        <v>3</v>
      </c>
      <c r="GT476">
        <v>0</v>
      </c>
      <c r="GU476" t="s">
        <v>3</v>
      </c>
      <c r="GV476">
        <f t="shared" si="488"/>
        <v>0</v>
      </c>
      <c r="GW476">
        <v>1</v>
      </c>
      <c r="GX476">
        <f t="shared" si="489"/>
        <v>0</v>
      </c>
      <c r="HA476">
        <v>0</v>
      </c>
      <c r="HB476">
        <v>0</v>
      </c>
      <c r="HC476">
        <f t="shared" si="490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573</v>
      </c>
      <c r="F477" t="s">
        <v>411</v>
      </c>
      <c r="G477" t="s">
        <v>574</v>
      </c>
      <c r="H477" t="s">
        <v>195</v>
      </c>
      <c r="I477">
        <v>50</v>
      </c>
      <c r="J477">
        <v>0</v>
      </c>
      <c r="K477">
        <v>50</v>
      </c>
      <c r="O477">
        <f t="shared" si="456"/>
        <v>10775.6</v>
      </c>
      <c r="P477">
        <f t="shared" si="457"/>
        <v>10775.6</v>
      </c>
      <c r="Q477">
        <f>(ROUND((ROUND(((ET477)*AV477*I477),2)*BB477),2)+ROUND((ROUND(((AE477-(EU477))*AV477*I477),2)*BS477),2))</f>
        <v>0</v>
      </c>
      <c r="R477">
        <f t="shared" si="458"/>
        <v>0</v>
      </c>
      <c r="S477">
        <f t="shared" si="459"/>
        <v>0</v>
      </c>
      <c r="T477">
        <f t="shared" si="460"/>
        <v>0</v>
      </c>
      <c r="U477">
        <f t="shared" si="461"/>
        <v>0</v>
      </c>
      <c r="V477">
        <f t="shared" si="462"/>
        <v>0</v>
      </c>
      <c r="W477">
        <f t="shared" si="463"/>
        <v>0</v>
      </c>
      <c r="X477">
        <f t="shared" si="464"/>
        <v>0</v>
      </c>
      <c r="Y477">
        <f t="shared" si="465"/>
        <v>0</v>
      </c>
      <c r="AA477">
        <v>109151981</v>
      </c>
      <c r="AB477">
        <f t="shared" si="466"/>
        <v>31.6</v>
      </c>
      <c r="AC477">
        <f t="shared" si="467"/>
        <v>31.6</v>
      </c>
      <c r="AD477">
        <f>ROUND((((ET477)-(EU477))+AE477),6)</f>
        <v>0</v>
      </c>
      <c r="AE477">
        <f t="shared" si="491"/>
        <v>0</v>
      </c>
      <c r="AF477">
        <f t="shared" si="491"/>
        <v>0</v>
      </c>
      <c r="AG477">
        <f t="shared" si="469"/>
        <v>0</v>
      </c>
      <c r="AH477">
        <f t="shared" si="492"/>
        <v>0</v>
      </c>
      <c r="AI477">
        <f t="shared" si="492"/>
        <v>0</v>
      </c>
      <c r="AJ477">
        <f t="shared" si="471"/>
        <v>0</v>
      </c>
      <c r="AK477">
        <v>31.6</v>
      </c>
      <c r="AL477">
        <v>31.6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6.82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3</v>
      </c>
      <c r="BM477">
        <v>400002</v>
      </c>
      <c r="BN477">
        <v>0</v>
      </c>
      <c r="BO477" t="s">
        <v>3</v>
      </c>
      <c r="BP477">
        <v>0</v>
      </c>
      <c r="BQ477">
        <v>202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72"/>
        <v>10775.6</v>
      </c>
      <c r="CQ477">
        <f t="shared" si="473"/>
        <v>215.51</v>
      </c>
      <c r="CR477">
        <f>(ROUND((ROUND(((ET477)*AV477*1),2)*BB477),2)+ROUND((ROUND(((AE477-(EU477))*AV477*1),2)*BS477),2))</f>
        <v>0</v>
      </c>
      <c r="CS477">
        <f t="shared" si="474"/>
        <v>0</v>
      </c>
      <c r="CT477">
        <f t="shared" si="475"/>
        <v>0</v>
      </c>
      <c r="CU477">
        <f t="shared" si="476"/>
        <v>0</v>
      </c>
      <c r="CV477">
        <f t="shared" si="477"/>
        <v>0</v>
      </c>
      <c r="CW477">
        <f t="shared" si="478"/>
        <v>0</v>
      </c>
      <c r="CX477">
        <f t="shared" si="479"/>
        <v>0</v>
      </c>
      <c r="CY477">
        <f t="shared" si="480"/>
        <v>0</v>
      </c>
      <c r="CZ477">
        <f t="shared" si="481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195</v>
      </c>
      <c r="DW477" t="s">
        <v>195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107206247</v>
      </c>
      <c r="EF477">
        <v>202</v>
      </c>
      <c r="EG477" t="s">
        <v>414</v>
      </c>
      <c r="EH477">
        <v>0</v>
      </c>
      <c r="EI477" t="s">
        <v>3</v>
      </c>
      <c r="EJ477">
        <v>1</v>
      </c>
      <c r="EK477">
        <v>400002</v>
      </c>
      <c r="EL477" t="s">
        <v>415</v>
      </c>
      <c r="EM477" t="s">
        <v>414</v>
      </c>
      <c r="EO477" t="s">
        <v>3</v>
      </c>
      <c r="EQ477">
        <v>131072</v>
      </c>
      <c r="ER477">
        <v>31.6</v>
      </c>
      <c r="ES477">
        <v>31.6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1</v>
      </c>
      <c r="FD477">
        <v>18</v>
      </c>
      <c r="FF477">
        <v>253.506</v>
      </c>
      <c r="FQ477">
        <v>0</v>
      </c>
      <c r="FR477">
        <f t="shared" si="482"/>
        <v>0</v>
      </c>
      <c r="FS477">
        <v>0</v>
      </c>
      <c r="FX477">
        <v>0</v>
      </c>
      <c r="FY477">
        <v>0</v>
      </c>
      <c r="GA477" t="s">
        <v>575</v>
      </c>
      <c r="GD477">
        <v>0</v>
      </c>
      <c r="GF477">
        <v>-27588139</v>
      </c>
      <c r="GG477">
        <v>2</v>
      </c>
      <c r="GH477">
        <v>3</v>
      </c>
      <c r="GI477">
        <v>5</v>
      </c>
      <c r="GJ477">
        <v>0</v>
      </c>
      <c r="GK477">
        <f>ROUND(R477*(R12)/100,2)</f>
        <v>0</v>
      </c>
      <c r="GL477">
        <f t="shared" si="483"/>
        <v>0</v>
      </c>
      <c r="GM477">
        <f t="shared" si="484"/>
        <v>10775.6</v>
      </c>
      <c r="GN477">
        <f t="shared" si="485"/>
        <v>10775.6</v>
      </c>
      <c r="GO477">
        <f t="shared" si="486"/>
        <v>0</v>
      </c>
      <c r="GP477">
        <f t="shared" si="487"/>
        <v>0</v>
      </c>
      <c r="GR477">
        <v>1</v>
      </c>
      <c r="GS477">
        <v>1</v>
      </c>
      <c r="GT477">
        <v>0</v>
      </c>
      <c r="GU477" t="s">
        <v>3</v>
      </c>
      <c r="GV477">
        <f t="shared" si="488"/>
        <v>0</v>
      </c>
      <c r="GW477">
        <v>1</v>
      </c>
      <c r="GX477">
        <f t="shared" si="489"/>
        <v>0</v>
      </c>
      <c r="HA477">
        <v>0</v>
      </c>
      <c r="HB477">
        <v>0</v>
      </c>
      <c r="HC477">
        <f t="shared" si="490"/>
        <v>0</v>
      </c>
      <c r="HE477" t="s">
        <v>417</v>
      </c>
      <c r="HF477" t="s">
        <v>28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576</v>
      </c>
      <c r="F478" t="s">
        <v>577</v>
      </c>
      <c r="G478" t="s">
        <v>578</v>
      </c>
      <c r="H478" t="s">
        <v>406</v>
      </c>
      <c r="I478">
        <v>0.05</v>
      </c>
      <c r="J478">
        <v>0</v>
      </c>
      <c r="K478">
        <v>0.05</v>
      </c>
      <c r="O478">
        <f t="shared" si="456"/>
        <v>456.73</v>
      </c>
      <c r="P478">
        <f t="shared" si="457"/>
        <v>456.73</v>
      </c>
      <c r="Q478">
        <f>(ROUND((ROUND(((ET478)*AV478*I478),2)*BB478),2)+ROUND((ROUND(((AE478-(EU478))*AV478*I478),2)*BS478),2))</f>
        <v>0</v>
      </c>
      <c r="R478">
        <f t="shared" si="458"/>
        <v>0</v>
      </c>
      <c r="S478">
        <f t="shared" si="459"/>
        <v>0</v>
      </c>
      <c r="T478">
        <f t="shared" si="460"/>
        <v>0</v>
      </c>
      <c r="U478">
        <f t="shared" si="461"/>
        <v>0</v>
      </c>
      <c r="V478">
        <f t="shared" si="462"/>
        <v>0</v>
      </c>
      <c r="W478">
        <f t="shared" si="463"/>
        <v>0</v>
      </c>
      <c r="X478">
        <f t="shared" si="464"/>
        <v>0</v>
      </c>
      <c r="Y478">
        <f t="shared" si="465"/>
        <v>0</v>
      </c>
      <c r="AA478">
        <v>109151981</v>
      </c>
      <c r="AB478">
        <f t="shared" si="466"/>
        <v>1365.45</v>
      </c>
      <c r="AC478">
        <f t="shared" si="467"/>
        <v>1365.45</v>
      </c>
      <c r="AD478">
        <f>ROUND((((ET478)-(EU478))+AE478),6)</f>
        <v>0</v>
      </c>
      <c r="AE478">
        <f t="shared" si="491"/>
        <v>0</v>
      </c>
      <c r="AF478">
        <f t="shared" si="491"/>
        <v>0</v>
      </c>
      <c r="AG478">
        <f t="shared" si="469"/>
        <v>0</v>
      </c>
      <c r="AH478">
        <f t="shared" si="492"/>
        <v>0</v>
      </c>
      <c r="AI478">
        <f t="shared" si="492"/>
        <v>0</v>
      </c>
      <c r="AJ478">
        <f t="shared" si="471"/>
        <v>0</v>
      </c>
      <c r="AK478">
        <v>1365.45</v>
      </c>
      <c r="AL478">
        <v>1365.45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6.69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579</v>
      </c>
      <c r="BM478">
        <v>1618</v>
      </c>
      <c r="BN478">
        <v>0</v>
      </c>
      <c r="BO478" t="s">
        <v>577</v>
      </c>
      <c r="BP478">
        <v>1</v>
      </c>
      <c r="BQ478">
        <v>201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472"/>
        <v>456.73</v>
      </c>
      <c r="CQ478">
        <f t="shared" si="473"/>
        <v>9134.86</v>
      </c>
      <c r="CR478">
        <f>(ROUND((ROUND(((ET478)*AV478*1),2)*BB478),2)+ROUND((ROUND(((AE478-(EU478))*AV478*1),2)*BS478),2))</f>
        <v>0</v>
      </c>
      <c r="CS478">
        <f t="shared" si="474"/>
        <v>0</v>
      </c>
      <c r="CT478">
        <f t="shared" si="475"/>
        <v>0</v>
      </c>
      <c r="CU478">
        <f t="shared" si="476"/>
        <v>0</v>
      </c>
      <c r="CV478">
        <f t="shared" si="477"/>
        <v>0</v>
      </c>
      <c r="CW478">
        <f t="shared" si="478"/>
        <v>0</v>
      </c>
      <c r="CX478">
        <f t="shared" si="479"/>
        <v>0</v>
      </c>
      <c r="CY478">
        <f t="shared" si="480"/>
        <v>0</v>
      </c>
      <c r="CZ478">
        <f t="shared" si="481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406</v>
      </c>
      <c r="DW478" t="s">
        <v>406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107205898</v>
      </c>
      <c r="EF478">
        <v>201</v>
      </c>
      <c r="EG478" t="s">
        <v>392</v>
      </c>
      <c r="EH478">
        <v>0</v>
      </c>
      <c r="EI478" t="s">
        <v>3</v>
      </c>
      <c r="EJ478">
        <v>2</v>
      </c>
      <c r="EK478">
        <v>1618</v>
      </c>
      <c r="EL478" t="s">
        <v>393</v>
      </c>
      <c r="EM478" t="s">
        <v>394</v>
      </c>
      <c r="EO478" t="s">
        <v>3</v>
      </c>
      <c r="EQ478">
        <v>131072</v>
      </c>
      <c r="ER478">
        <v>1365.45</v>
      </c>
      <c r="ES478">
        <v>1365.45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482"/>
        <v>0</v>
      </c>
      <c r="FS478">
        <v>0</v>
      </c>
      <c r="FX478">
        <v>0</v>
      </c>
      <c r="FY478">
        <v>0</v>
      </c>
      <c r="GA478" t="s">
        <v>3</v>
      </c>
      <c r="GD478">
        <v>0</v>
      </c>
      <c r="GF478">
        <v>-1665521688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483"/>
        <v>0</v>
      </c>
      <c r="GM478">
        <f t="shared" si="484"/>
        <v>456.73</v>
      </c>
      <c r="GN478">
        <f t="shared" si="485"/>
        <v>0</v>
      </c>
      <c r="GO478">
        <f t="shared" si="486"/>
        <v>456.73</v>
      </c>
      <c r="GP478">
        <f t="shared" si="487"/>
        <v>0</v>
      </c>
      <c r="GR478">
        <v>0</v>
      </c>
      <c r="GS478">
        <v>3</v>
      </c>
      <c r="GT478">
        <v>0</v>
      </c>
      <c r="GU478" t="s">
        <v>3</v>
      </c>
      <c r="GV478">
        <f t="shared" si="488"/>
        <v>0</v>
      </c>
      <c r="GW478">
        <v>1</v>
      </c>
      <c r="GX478">
        <f t="shared" si="489"/>
        <v>0</v>
      </c>
      <c r="HA478">
        <v>0</v>
      </c>
      <c r="HB478">
        <v>0</v>
      </c>
      <c r="HC478">
        <f t="shared" si="490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C479">
        <f>ROW(SmtRes!A221)</f>
        <v>221</v>
      </c>
      <c r="D479">
        <f>ROW(EtalonRes!A229)</f>
        <v>229</v>
      </c>
      <c r="E479" t="s">
        <v>580</v>
      </c>
      <c r="F479" t="s">
        <v>581</v>
      </c>
      <c r="G479" t="s">
        <v>582</v>
      </c>
      <c r="H479" t="s">
        <v>55</v>
      </c>
      <c r="I479">
        <f>ROUND(6/100,9)</f>
        <v>0.06</v>
      </c>
      <c r="J479">
        <v>0</v>
      </c>
      <c r="K479">
        <f>ROUND(6/100,9)</f>
        <v>0.06</v>
      </c>
      <c r="O479">
        <f t="shared" si="456"/>
        <v>998.38</v>
      </c>
      <c r="P479">
        <f t="shared" si="457"/>
        <v>31.13</v>
      </c>
      <c r="Q479">
        <f>(ROUND((ROUND((((ET479*1.15))*AV479*I479),2)*BB479),2)+ROUND((ROUND(((AE479-((EU479*1.15)))*AV479*I479),2)*BS479),2))</f>
        <v>16.32</v>
      </c>
      <c r="R479">
        <f t="shared" si="458"/>
        <v>3.13</v>
      </c>
      <c r="S479">
        <f t="shared" si="459"/>
        <v>950.93</v>
      </c>
      <c r="T479">
        <f t="shared" si="460"/>
        <v>0</v>
      </c>
      <c r="U479">
        <f t="shared" si="461"/>
        <v>2.9596445999999994</v>
      </c>
      <c r="V479">
        <f t="shared" si="462"/>
        <v>0</v>
      </c>
      <c r="W479">
        <f t="shared" si="463"/>
        <v>0</v>
      </c>
      <c r="X479">
        <f t="shared" si="464"/>
        <v>874.86</v>
      </c>
      <c r="Y479">
        <f t="shared" si="465"/>
        <v>408.9</v>
      </c>
      <c r="AA479">
        <v>109151981</v>
      </c>
      <c r="AB479">
        <f t="shared" si="466"/>
        <v>671.60550000000001</v>
      </c>
      <c r="AC479">
        <f t="shared" si="467"/>
        <v>68.81</v>
      </c>
      <c r="AD479">
        <f>ROUND(((((ET479*1.15))-((EU479*1.15)))+AE479),6)</f>
        <v>32.774999999999999</v>
      </c>
      <c r="AE479">
        <f>ROUND(((EU479*1.15)),6)</f>
        <v>1.9435</v>
      </c>
      <c r="AF479">
        <f>ROUND(((EV479*1.15)),6)</f>
        <v>570.02049999999997</v>
      </c>
      <c r="AG479">
        <f t="shared" si="469"/>
        <v>0</v>
      </c>
      <c r="AH479">
        <f>((EW479*1.15))</f>
        <v>46.23</v>
      </c>
      <c r="AI479">
        <f>((EX479*1.15))</f>
        <v>0</v>
      </c>
      <c r="AJ479">
        <f t="shared" si="471"/>
        <v>0</v>
      </c>
      <c r="AK479">
        <v>592.98</v>
      </c>
      <c r="AL479">
        <v>68.81</v>
      </c>
      <c r="AM479">
        <v>28.5</v>
      </c>
      <c r="AN479">
        <v>1.69</v>
      </c>
      <c r="AO479">
        <v>495.67</v>
      </c>
      <c r="AP479">
        <v>0</v>
      </c>
      <c r="AQ479">
        <v>40.200000000000003</v>
      </c>
      <c r="AR479">
        <v>0</v>
      </c>
      <c r="AS479">
        <v>0</v>
      </c>
      <c r="AT479">
        <v>92</v>
      </c>
      <c r="AU479">
        <v>43</v>
      </c>
      <c r="AV479">
        <v>1.0669999999999999</v>
      </c>
      <c r="AW479">
        <v>1.081</v>
      </c>
      <c r="AZ479">
        <v>1</v>
      </c>
      <c r="BA479">
        <v>26.06</v>
      </c>
      <c r="BB479">
        <v>7.77</v>
      </c>
      <c r="BC479">
        <v>6.98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583</v>
      </c>
      <c r="BM479">
        <v>332</v>
      </c>
      <c r="BN479">
        <v>0</v>
      </c>
      <c r="BO479" t="s">
        <v>581</v>
      </c>
      <c r="BP479">
        <v>1</v>
      </c>
      <c r="BQ479">
        <v>40</v>
      </c>
      <c r="BR479">
        <v>0</v>
      </c>
      <c r="BS479">
        <v>26.06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1124</v>
      </c>
      <c r="CO479">
        <v>0</v>
      </c>
      <c r="CP479">
        <f t="shared" si="472"/>
        <v>998.38</v>
      </c>
      <c r="CQ479">
        <f t="shared" si="473"/>
        <v>519.16999999999996</v>
      </c>
      <c r="CR479">
        <f>(ROUND((ROUND((((ET479*1.15))*AV479*1),2)*BB479),2)+ROUND((ROUND(((AE479-((EU479*1.15)))*AV479*1),2)*BS479),2))</f>
        <v>271.72000000000003</v>
      </c>
      <c r="CS479">
        <f t="shared" si="474"/>
        <v>53.94</v>
      </c>
      <c r="CT479">
        <f t="shared" si="475"/>
        <v>15849.95</v>
      </c>
      <c r="CU479">
        <f t="shared" si="476"/>
        <v>0</v>
      </c>
      <c r="CV479">
        <f t="shared" si="477"/>
        <v>49.327409999999993</v>
      </c>
      <c r="CW479">
        <f t="shared" si="478"/>
        <v>0</v>
      </c>
      <c r="CX479">
        <f t="shared" si="479"/>
        <v>0</v>
      </c>
      <c r="CY479">
        <f t="shared" si="480"/>
        <v>874.85559999999998</v>
      </c>
      <c r="CZ479">
        <f t="shared" si="481"/>
        <v>408.89989999999995</v>
      </c>
      <c r="DC479" t="s">
        <v>3</v>
      </c>
      <c r="DD479" t="s">
        <v>3</v>
      </c>
      <c r="DE479" t="s">
        <v>134</v>
      </c>
      <c r="DF479" t="s">
        <v>134</v>
      </c>
      <c r="DG479" t="s">
        <v>134</v>
      </c>
      <c r="DH479" t="s">
        <v>3</v>
      </c>
      <c r="DI479" t="s">
        <v>134</v>
      </c>
      <c r="DJ479" t="s">
        <v>134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1.0669999999999999</v>
      </c>
      <c r="DQ479">
        <v>1.081</v>
      </c>
      <c r="DU479">
        <v>1003</v>
      </c>
      <c r="DV479" t="s">
        <v>55</v>
      </c>
      <c r="DW479" t="s">
        <v>55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107204612</v>
      </c>
      <c r="EF479">
        <v>40</v>
      </c>
      <c r="EG479" t="s">
        <v>24</v>
      </c>
      <c r="EH479">
        <v>0</v>
      </c>
      <c r="EI479" t="s">
        <v>3</v>
      </c>
      <c r="EJ479">
        <v>2</v>
      </c>
      <c r="EK479">
        <v>332</v>
      </c>
      <c r="EL479" t="s">
        <v>584</v>
      </c>
      <c r="EM479" t="s">
        <v>585</v>
      </c>
      <c r="EO479" t="s">
        <v>388</v>
      </c>
      <c r="EQ479">
        <v>131584</v>
      </c>
      <c r="ER479">
        <v>592.98</v>
      </c>
      <c r="ES479">
        <v>68.81</v>
      </c>
      <c r="ET479">
        <v>28.5</v>
      </c>
      <c r="EU479">
        <v>1.69</v>
      </c>
      <c r="EV479">
        <v>495.67</v>
      </c>
      <c r="EW479">
        <v>40.200000000000003</v>
      </c>
      <c r="EX479">
        <v>0</v>
      </c>
      <c r="EY479">
        <v>0</v>
      </c>
      <c r="FQ479">
        <v>0</v>
      </c>
      <c r="FR479">
        <f t="shared" si="482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-249605485</v>
      </c>
      <c r="GG479">
        <v>2</v>
      </c>
      <c r="GH479">
        <v>1</v>
      </c>
      <c r="GI479">
        <v>2</v>
      </c>
      <c r="GJ479">
        <v>0</v>
      </c>
      <c r="GK479">
        <f>ROUND(R479*(R12)/100,2)</f>
        <v>5.01</v>
      </c>
      <c r="GL479">
        <f t="shared" si="483"/>
        <v>0</v>
      </c>
      <c r="GM479">
        <f t="shared" si="484"/>
        <v>2287.15</v>
      </c>
      <c r="GN479">
        <f t="shared" si="485"/>
        <v>0</v>
      </c>
      <c r="GO479">
        <f t="shared" si="486"/>
        <v>2287.15</v>
      </c>
      <c r="GP479">
        <f t="shared" si="487"/>
        <v>0</v>
      </c>
      <c r="GR479">
        <v>0</v>
      </c>
      <c r="GS479">
        <v>3</v>
      </c>
      <c r="GT479">
        <v>0</v>
      </c>
      <c r="GU479" t="s">
        <v>3</v>
      </c>
      <c r="GV479">
        <f t="shared" si="488"/>
        <v>0</v>
      </c>
      <c r="GW479">
        <v>1</v>
      </c>
      <c r="GX479">
        <f t="shared" si="489"/>
        <v>0</v>
      </c>
      <c r="HA479">
        <v>0</v>
      </c>
      <c r="HB479">
        <v>0</v>
      </c>
      <c r="HC479">
        <f t="shared" si="490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E480" t="s">
        <v>586</v>
      </c>
      <c r="F480" t="s">
        <v>587</v>
      </c>
      <c r="G480" t="s">
        <v>588</v>
      </c>
      <c r="H480" t="s">
        <v>406</v>
      </c>
      <c r="I480">
        <v>6.0000000000000001E-3</v>
      </c>
      <c r="J480">
        <v>0</v>
      </c>
      <c r="K480">
        <v>6.0000000000000001E-3</v>
      </c>
      <c r="O480">
        <f t="shared" si="456"/>
        <v>1380.23</v>
      </c>
      <c r="P480">
        <f t="shared" si="457"/>
        <v>1380.23</v>
      </c>
      <c r="Q480">
        <f>(ROUND((ROUND(((ET480)*AV480*I480),2)*BB480),2)+ROUND((ROUND(((AE480-(EU480))*AV480*I480),2)*BS480),2))</f>
        <v>0</v>
      </c>
      <c r="R480">
        <f t="shared" si="458"/>
        <v>0</v>
      </c>
      <c r="S480">
        <f t="shared" si="459"/>
        <v>0</v>
      </c>
      <c r="T480">
        <f t="shared" si="460"/>
        <v>0</v>
      </c>
      <c r="U480">
        <f t="shared" si="461"/>
        <v>0</v>
      </c>
      <c r="V480">
        <f t="shared" si="462"/>
        <v>0</v>
      </c>
      <c r="W480">
        <f t="shared" si="463"/>
        <v>0</v>
      </c>
      <c r="X480">
        <f t="shared" si="464"/>
        <v>0</v>
      </c>
      <c r="Y480">
        <f t="shared" si="465"/>
        <v>0</v>
      </c>
      <c r="AA480">
        <v>109151981</v>
      </c>
      <c r="AB480">
        <f t="shared" si="466"/>
        <v>19694.259999999998</v>
      </c>
      <c r="AC480">
        <f t="shared" si="467"/>
        <v>19694.259999999998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 t="shared" si="469"/>
        <v>0</v>
      </c>
      <c r="AH480">
        <f>(EW480)</f>
        <v>0</v>
      </c>
      <c r="AI480">
        <f>(EX480)</f>
        <v>0</v>
      </c>
      <c r="AJ480">
        <f t="shared" si="471"/>
        <v>0</v>
      </c>
      <c r="AK480">
        <v>19694.259999999998</v>
      </c>
      <c r="AL480">
        <v>19694.259999999998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11.68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589</v>
      </c>
      <c r="BM480">
        <v>1618</v>
      </c>
      <c r="BN480">
        <v>0</v>
      </c>
      <c r="BO480" t="s">
        <v>587</v>
      </c>
      <c r="BP480">
        <v>1</v>
      </c>
      <c r="BQ480">
        <v>201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472"/>
        <v>1380.23</v>
      </c>
      <c r="CQ480">
        <f t="shared" si="473"/>
        <v>230028.96</v>
      </c>
      <c r="CR480">
        <f>(ROUND((ROUND(((ET480)*AV480*1),2)*BB480),2)+ROUND((ROUND(((AE480-(EU480))*AV480*1),2)*BS480),2))</f>
        <v>0</v>
      </c>
      <c r="CS480">
        <f t="shared" si="474"/>
        <v>0</v>
      </c>
      <c r="CT480">
        <f t="shared" si="475"/>
        <v>0</v>
      </c>
      <c r="CU480">
        <f t="shared" si="476"/>
        <v>0</v>
      </c>
      <c r="CV480">
        <f t="shared" si="477"/>
        <v>0</v>
      </c>
      <c r="CW480">
        <f t="shared" si="478"/>
        <v>0</v>
      </c>
      <c r="CX480">
        <f t="shared" si="479"/>
        <v>0</v>
      </c>
      <c r="CY480">
        <f t="shared" si="480"/>
        <v>0</v>
      </c>
      <c r="CZ480">
        <f t="shared" si="481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1003</v>
      </c>
      <c r="DV480" t="s">
        <v>406</v>
      </c>
      <c r="DW480" t="s">
        <v>406</v>
      </c>
      <c r="DX480">
        <v>1000</v>
      </c>
      <c r="DZ480" t="s">
        <v>3</v>
      </c>
      <c r="EA480" t="s">
        <v>3</v>
      </c>
      <c r="EB480" t="s">
        <v>3</v>
      </c>
      <c r="EC480" t="s">
        <v>3</v>
      </c>
      <c r="EE480">
        <v>107205898</v>
      </c>
      <c r="EF480">
        <v>201</v>
      </c>
      <c r="EG480" t="s">
        <v>392</v>
      </c>
      <c r="EH480">
        <v>0</v>
      </c>
      <c r="EI480" t="s">
        <v>3</v>
      </c>
      <c r="EJ480">
        <v>2</v>
      </c>
      <c r="EK480">
        <v>1618</v>
      </c>
      <c r="EL480" t="s">
        <v>393</v>
      </c>
      <c r="EM480" t="s">
        <v>394</v>
      </c>
      <c r="EO480" t="s">
        <v>3</v>
      </c>
      <c r="EQ480">
        <v>131072</v>
      </c>
      <c r="ER480">
        <v>19694.259999999998</v>
      </c>
      <c r="ES480">
        <v>19694.259999999998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482"/>
        <v>0</v>
      </c>
      <c r="FS480">
        <v>0</v>
      </c>
      <c r="FX480">
        <v>0</v>
      </c>
      <c r="FY480">
        <v>0</v>
      </c>
      <c r="GA480" t="s">
        <v>3</v>
      </c>
      <c r="GD480">
        <v>0</v>
      </c>
      <c r="GF480">
        <v>-1554573248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483"/>
        <v>0</v>
      </c>
      <c r="GM480">
        <f t="shared" si="484"/>
        <v>1380.23</v>
      </c>
      <c r="GN480">
        <f t="shared" si="485"/>
        <v>0</v>
      </c>
      <c r="GO480">
        <f t="shared" si="486"/>
        <v>1380.23</v>
      </c>
      <c r="GP480">
        <f t="shared" si="487"/>
        <v>0</v>
      </c>
      <c r="GR480">
        <v>0</v>
      </c>
      <c r="GS480">
        <v>3</v>
      </c>
      <c r="GT480">
        <v>0</v>
      </c>
      <c r="GU480" t="s">
        <v>3</v>
      </c>
      <c r="GV480">
        <f t="shared" si="488"/>
        <v>0</v>
      </c>
      <c r="GW480">
        <v>1</v>
      </c>
      <c r="GX480">
        <f t="shared" si="489"/>
        <v>0</v>
      </c>
      <c r="HA480">
        <v>0</v>
      </c>
      <c r="HB480">
        <v>0</v>
      </c>
      <c r="HC480">
        <f t="shared" si="490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19</v>
      </c>
      <c r="B481">
        <v>1</v>
      </c>
      <c r="F481" t="s">
        <v>3</v>
      </c>
      <c r="G481" t="s">
        <v>590</v>
      </c>
      <c r="H481" t="s">
        <v>3</v>
      </c>
      <c r="AA481">
        <v>1</v>
      </c>
      <c r="IK481">
        <v>0</v>
      </c>
    </row>
    <row r="482" spans="1:245" x14ac:dyDescent="0.2">
      <c r="A482">
        <v>17</v>
      </c>
      <c r="B482">
        <v>1</v>
      </c>
      <c r="C482">
        <f>ROW(SmtRes!A222)</f>
        <v>222</v>
      </c>
      <c r="D482">
        <f>ROW(EtalonRes!A230)</f>
        <v>230</v>
      </c>
      <c r="E482" t="s">
        <v>591</v>
      </c>
      <c r="F482" t="s">
        <v>592</v>
      </c>
      <c r="G482" t="s">
        <v>593</v>
      </c>
      <c r="H482" t="s">
        <v>594</v>
      </c>
      <c r="I482">
        <f>ROUND(12/100,9)</f>
        <v>0.12</v>
      </c>
      <c r="J482">
        <v>0</v>
      </c>
      <c r="K482">
        <f>ROUND(12/100,9)</f>
        <v>0.12</v>
      </c>
      <c r="O482">
        <f t="shared" ref="O482:O489" si="493">ROUND(CP482,2)</f>
        <v>4298.0200000000004</v>
      </c>
      <c r="P482">
        <f t="shared" ref="P482:P489" si="494">ROUND((ROUND((AC482*AW482*I482),2)*BC482),2)</f>
        <v>312.49</v>
      </c>
      <c r="Q482">
        <f>(ROUND((ROUND((((ET482*1.15))*AV482*I482),2)*BB482),2)+ROUND((ROUND(((AE482-((EU482*1.15)))*AV482*I482),2)*BS482),2))</f>
        <v>226.37</v>
      </c>
      <c r="R482">
        <f t="shared" ref="R482:R489" si="495">ROUND((ROUND((AE482*AV482*I482),2)*BS482),2)</f>
        <v>100.85</v>
      </c>
      <c r="S482">
        <f t="shared" ref="S482:S489" si="496">ROUND((ROUND((AF482*AV482*I482),2)*BA482),2)</f>
        <v>3759.16</v>
      </c>
      <c r="T482">
        <f t="shared" ref="T482:T489" si="497">ROUND(CU482*I482,2)</f>
        <v>0</v>
      </c>
      <c r="U482">
        <f t="shared" ref="U482:U489" si="498">CV482*I482</f>
        <v>11.096524799999997</v>
      </c>
      <c r="V482">
        <f t="shared" ref="V482:V489" si="499">CW482*I482</f>
        <v>0</v>
      </c>
      <c r="W482">
        <f t="shared" ref="W482:W489" si="500">ROUND(CX482*I482,2)</f>
        <v>0</v>
      </c>
      <c r="X482">
        <f t="shared" ref="X482:Y489" si="501">ROUND(CY482,2)</f>
        <v>3458.43</v>
      </c>
      <c r="Y482">
        <f t="shared" si="501"/>
        <v>1616.44</v>
      </c>
      <c r="AA482">
        <v>109151981</v>
      </c>
      <c r="AB482">
        <f t="shared" ref="AB482:AB489" si="502">ROUND((AC482+AD482+AF482),6)</f>
        <v>1702.8795</v>
      </c>
      <c r="AC482">
        <f t="shared" ref="AC482:AC489" si="503">ROUND((ES482),6)</f>
        <v>373.1</v>
      </c>
      <c r="AD482">
        <f>ROUND(((((ET482*1.15))-((EU482*1.15)))+AE482),6)</f>
        <v>181.61949999999999</v>
      </c>
      <c r="AE482">
        <f>ROUND(((EU482*1.15)),6)</f>
        <v>30.797000000000001</v>
      </c>
      <c r="AF482">
        <f>ROUND(((EV482*1.15)),6)</f>
        <v>1148.1600000000001</v>
      </c>
      <c r="AG482">
        <f t="shared" ref="AG482:AG489" si="504">ROUND((AP482),6)</f>
        <v>0</v>
      </c>
      <c r="AH482">
        <f>((EW482*1.15))</f>
        <v>88.32</v>
      </c>
      <c r="AI482">
        <f>((EX482*1.15))</f>
        <v>0</v>
      </c>
      <c r="AJ482">
        <f t="shared" ref="AJ482:AJ489" si="505">(AS482)</f>
        <v>0</v>
      </c>
      <c r="AK482">
        <v>1529.43</v>
      </c>
      <c r="AL482">
        <v>373.1</v>
      </c>
      <c r="AM482">
        <v>157.93</v>
      </c>
      <c r="AN482">
        <v>26.78</v>
      </c>
      <c r="AO482">
        <v>998.4</v>
      </c>
      <c r="AP482">
        <v>0</v>
      </c>
      <c r="AQ482">
        <v>76.8</v>
      </c>
      <c r="AR482">
        <v>0</v>
      </c>
      <c r="AS482">
        <v>0</v>
      </c>
      <c r="AT482">
        <v>92</v>
      </c>
      <c r="AU482">
        <v>43</v>
      </c>
      <c r="AV482">
        <v>1.0469999999999999</v>
      </c>
      <c r="AW482">
        <v>1</v>
      </c>
      <c r="AZ482">
        <v>1</v>
      </c>
      <c r="BA482">
        <v>26.06</v>
      </c>
      <c r="BB482">
        <v>9.92</v>
      </c>
      <c r="BC482">
        <v>6.98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595</v>
      </c>
      <c r="BM482">
        <v>333</v>
      </c>
      <c r="BN482">
        <v>0</v>
      </c>
      <c r="BO482" t="s">
        <v>592</v>
      </c>
      <c r="BP482">
        <v>1</v>
      </c>
      <c r="BQ482">
        <v>40</v>
      </c>
      <c r="BR482">
        <v>0</v>
      </c>
      <c r="BS482">
        <v>26.06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43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1124</v>
      </c>
      <c r="CO482">
        <v>0</v>
      </c>
      <c r="CP482">
        <f t="shared" ref="CP482:CP489" si="506">(P482+Q482+S482)</f>
        <v>4298.0199999999995</v>
      </c>
      <c r="CQ482">
        <f t="shared" ref="CQ482:CQ489" si="507">ROUND((ROUND((AC482*AW482*1),2)*BC482),2)</f>
        <v>2604.2399999999998</v>
      </c>
      <c r="CR482">
        <f>(ROUND((ROUND((((ET482*1.15))*AV482*1),2)*BB482),2)+ROUND((ROUND(((AE482-((EU482*1.15)))*AV482*1),2)*BS482),2))</f>
        <v>1886.39</v>
      </c>
      <c r="CS482">
        <f t="shared" ref="CS482:CS489" si="508">ROUND((ROUND((AE482*AV482*1),2)*BS482),2)</f>
        <v>840.17</v>
      </c>
      <c r="CT482">
        <f t="shared" ref="CT482:CT489" si="509">ROUND((ROUND((AF482*AV482*1),2)*BA482),2)</f>
        <v>31327.25</v>
      </c>
      <c r="CU482">
        <f t="shared" ref="CU482:CU489" si="510">AG482</f>
        <v>0</v>
      </c>
      <c r="CV482">
        <f t="shared" ref="CV482:CV489" si="511">(AH482*AV482)</f>
        <v>92.471039999999988</v>
      </c>
      <c r="CW482">
        <f t="shared" ref="CW482:CX489" si="512">AI482</f>
        <v>0</v>
      </c>
      <c r="CX482">
        <f t="shared" si="512"/>
        <v>0</v>
      </c>
      <c r="CY482">
        <f t="shared" ref="CY482:CY489" si="513">S482*(BZ482/100)</f>
        <v>3458.4272000000001</v>
      </c>
      <c r="CZ482">
        <f t="shared" ref="CZ482:CZ489" si="514">S482*(CA482/100)</f>
        <v>1616.4387999999999</v>
      </c>
      <c r="DC482" t="s">
        <v>3</v>
      </c>
      <c r="DD482" t="s">
        <v>3</v>
      </c>
      <c r="DE482" t="s">
        <v>134</v>
      </c>
      <c r="DF482" t="s">
        <v>134</v>
      </c>
      <c r="DG482" t="s">
        <v>134</v>
      </c>
      <c r="DH482" t="s">
        <v>3</v>
      </c>
      <c r="DI482" t="s">
        <v>134</v>
      </c>
      <c r="DJ482" t="s">
        <v>134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1.0469999999999999</v>
      </c>
      <c r="DQ482">
        <v>1</v>
      </c>
      <c r="DU482">
        <v>1010</v>
      </c>
      <c r="DV482" t="s">
        <v>594</v>
      </c>
      <c r="DW482" t="s">
        <v>594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107204613</v>
      </c>
      <c r="EF482">
        <v>40</v>
      </c>
      <c r="EG482" t="s">
        <v>24</v>
      </c>
      <c r="EH482">
        <v>0</v>
      </c>
      <c r="EI482" t="s">
        <v>3</v>
      </c>
      <c r="EJ482">
        <v>2</v>
      </c>
      <c r="EK482">
        <v>333</v>
      </c>
      <c r="EL482" t="s">
        <v>42</v>
      </c>
      <c r="EM482" t="s">
        <v>43</v>
      </c>
      <c r="EO482" t="s">
        <v>388</v>
      </c>
      <c r="EQ482">
        <v>131584</v>
      </c>
      <c r="ER482">
        <v>1529.43</v>
      </c>
      <c r="ES482">
        <v>373.1</v>
      </c>
      <c r="ET482">
        <v>157.93</v>
      </c>
      <c r="EU482">
        <v>26.78</v>
      </c>
      <c r="EV482">
        <v>998.4</v>
      </c>
      <c r="EW482">
        <v>76.8</v>
      </c>
      <c r="EX482">
        <v>0</v>
      </c>
      <c r="EY482">
        <v>0</v>
      </c>
      <c r="FQ482">
        <v>0</v>
      </c>
      <c r="FR482">
        <f t="shared" ref="FR482:FR489" si="515">ROUND(IF(AND(BH482=3,BI482=3),P482,0),2)</f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1106829143</v>
      </c>
      <c r="GG482">
        <v>2</v>
      </c>
      <c r="GH482">
        <v>1</v>
      </c>
      <c r="GI482">
        <v>2</v>
      </c>
      <c r="GJ482">
        <v>0</v>
      </c>
      <c r="GK482">
        <f>ROUND(R482*(R12)/100,2)</f>
        <v>161.36000000000001</v>
      </c>
      <c r="GL482">
        <f t="shared" ref="GL482:GL489" si="516">ROUND(IF(AND(BH482=3,BI482=3,FS482&lt;&gt;0),P482,0),2)</f>
        <v>0</v>
      </c>
      <c r="GM482">
        <f t="shared" ref="GM482:GM489" si="517">ROUND(O482+X482+Y482+GK482,2)+GX482</f>
        <v>9534.25</v>
      </c>
      <c r="GN482">
        <f t="shared" ref="GN482:GN489" si="518">IF(OR(BI482=0,BI482=1),ROUND(O482+X482+Y482+GK482,2),0)</f>
        <v>0</v>
      </c>
      <c r="GO482">
        <f t="shared" ref="GO482:GO489" si="519">IF(BI482=2,ROUND(O482+X482+Y482+GK482,2),0)</f>
        <v>9534.25</v>
      </c>
      <c r="GP482">
        <f t="shared" ref="GP482:GP489" si="520">IF(BI482=4,ROUND(O482+X482+Y482+GK482,2)+GX482,0)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89" si="521">ROUND((GT482),6)</f>
        <v>0</v>
      </c>
      <c r="GW482">
        <v>1</v>
      </c>
      <c r="GX482">
        <f t="shared" ref="GX482:GX489" si="522">ROUND(HC482*I482,2)</f>
        <v>0</v>
      </c>
      <c r="HA482">
        <v>0</v>
      </c>
      <c r="HB482">
        <v>0</v>
      </c>
      <c r="HC482">
        <f t="shared" ref="HC482:HC489" si="523"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1</v>
      </c>
      <c r="E483" t="s">
        <v>596</v>
      </c>
      <c r="F483" t="s">
        <v>597</v>
      </c>
      <c r="G483" t="s">
        <v>598</v>
      </c>
      <c r="H483" t="s">
        <v>438</v>
      </c>
      <c r="I483">
        <v>12</v>
      </c>
      <c r="J483">
        <v>0</v>
      </c>
      <c r="K483">
        <v>12</v>
      </c>
      <c r="O483">
        <f t="shared" si="493"/>
        <v>1393.85</v>
      </c>
      <c r="P483">
        <f t="shared" si="494"/>
        <v>1393.85</v>
      </c>
      <c r="Q483">
        <f>(ROUND((ROUND(((ET483)*AV483*I483),2)*BB483),2)+ROUND((ROUND(((AE483-(EU483))*AV483*I483),2)*BS483),2))</f>
        <v>0</v>
      </c>
      <c r="R483">
        <f t="shared" si="495"/>
        <v>0</v>
      </c>
      <c r="S483">
        <f t="shared" si="496"/>
        <v>0</v>
      </c>
      <c r="T483">
        <f t="shared" si="497"/>
        <v>0</v>
      </c>
      <c r="U483">
        <f t="shared" si="498"/>
        <v>0</v>
      </c>
      <c r="V483">
        <f t="shared" si="499"/>
        <v>0</v>
      </c>
      <c r="W483">
        <f t="shared" si="500"/>
        <v>0</v>
      </c>
      <c r="X483">
        <f t="shared" si="501"/>
        <v>0</v>
      </c>
      <c r="Y483">
        <f t="shared" si="501"/>
        <v>0</v>
      </c>
      <c r="AA483">
        <v>109151981</v>
      </c>
      <c r="AB483">
        <f t="shared" si="502"/>
        <v>35.630000000000003</v>
      </c>
      <c r="AC483">
        <f t="shared" si="503"/>
        <v>35.630000000000003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 t="shared" si="504"/>
        <v>0</v>
      </c>
      <c r="AH483">
        <f>(EW483)</f>
        <v>0</v>
      </c>
      <c r="AI483">
        <f>(EX483)</f>
        <v>0</v>
      </c>
      <c r="AJ483">
        <f t="shared" si="505"/>
        <v>0</v>
      </c>
      <c r="AK483">
        <v>35.630000000000003</v>
      </c>
      <c r="AL483">
        <v>35.630000000000003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3.26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599</v>
      </c>
      <c r="BM483">
        <v>1618</v>
      </c>
      <c r="BN483">
        <v>0</v>
      </c>
      <c r="BO483" t="s">
        <v>597</v>
      </c>
      <c r="BP483">
        <v>1</v>
      </c>
      <c r="BQ483">
        <v>201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506"/>
        <v>1393.85</v>
      </c>
      <c r="CQ483">
        <f t="shared" si="507"/>
        <v>116.15</v>
      </c>
      <c r="CR483">
        <f>(ROUND((ROUND(((ET483)*AV483*1),2)*BB483),2)+ROUND((ROUND(((AE483-(EU483))*AV483*1),2)*BS483),2))</f>
        <v>0</v>
      </c>
      <c r="CS483">
        <f t="shared" si="508"/>
        <v>0</v>
      </c>
      <c r="CT483">
        <f t="shared" si="509"/>
        <v>0</v>
      </c>
      <c r="CU483">
        <f t="shared" si="510"/>
        <v>0</v>
      </c>
      <c r="CV483">
        <f t="shared" si="511"/>
        <v>0</v>
      </c>
      <c r="CW483">
        <f t="shared" si="512"/>
        <v>0</v>
      </c>
      <c r="CX483">
        <f t="shared" si="512"/>
        <v>0</v>
      </c>
      <c r="CY483">
        <f t="shared" si="513"/>
        <v>0</v>
      </c>
      <c r="CZ483">
        <f t="shared" si="514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438</v>
      </c>
      <c r="DW483" t="s">
        <v>438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107205898</v>
      </c>
      <c r="EF483">
        <v>201</v>
      </c>
      <c r="EG483" t="s">
        <v>392</v>
      </c>
      <c r="EH483">
        <v>0</v>
      </c>
      <c r="EI483" t="s">
        <v>3</v>
      </c>
      <c r="EJ483">
        <v>2</v>
      </c>
      <c r="EK483">
        <v>1618</v>
      </c>
      <c r="EL483" t="s">
        <v>393</v>
      </c>
      <c r="EM483" t="s">
        <v>394</v>
      </c>
      <c r="EO483" t="s">
        <v>3</v>
      </c>
      <c r="EQ483">
        <v>131072</v>
      </c>
      <c r="ER483">
        <v>35.630000000000003</v>
      </c>
      <c r="ES483">
        <v>35.630000000000003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515"/>
        <v>0</v>
      </c>
      <c r="FS483">
        <v>0</v>
      </c>
      <c r="FX483">
        <v>0</v>
      </c>
      <c r="FY483">
        <v>0</v>
      </c>
      <c r="GA483" t="s">
        <v>3</v>
      </c>
      <c r="GD483">
        <v>0</v>
      </c>
      <c r="GF483">
        <v>-1946209343</v>
      </c>
      <c r="GG483">
        <v>2</v>
      </c>
      <c r="GH483">
        <v>1</v>
      </c>
      <c r="GI483">
        <v>2</v>
      </c>
      <c r="GJ483">
        <v>0</v>
      </c>
      <c r="GK483">
        <f>ROUND(R483*(R12)/100,2)</f>
        <v>0</v>
      </c>
      <c r="GL483">
        <f t="shared" si="516"/>
        <v>0</v>
      </c>
      <c r="GM483">
        <f t="shared" si="517"/>
        <v>1393.85</v>
      </c>
      <c r="GN483">
        <f t="shared" si="518"/>
        <v>0</v>
      </c>
      <c r="GO483">
        <f t="shared" si="519"/>
        <v>1393.85</v>
      </c>
      <c r="GP483">
        <f t="shared" si="520"/>
        <v>0</v>
      </c>
      <c r="GR483">
        <v>0</v>
      </c>
      <c r="GS483">
        <v>3</v>
      </c>
      <c r="GT483">
        <v>0</v>
      </c>
      <c r="GU483" t="s">
        <v>3</v>
      </c>
      <c r="GV483">
        <f t="shared" si="521"/>
        <v>0</v>
      </c>
      <c r="GW483">
        <v>1</v>
      </c>
      <c r="GX483">
        <f t="shared" si="522"/>
        <v>0</v>
      </c>
      <c r="HA483">
        <v>0</v>
      </c>
      <c r="HB483">
        <v>0</v>
      </c>
      <c r="HC483">
        <f t="shared" si="523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E484" t="s">
        <v>600</v>
      </c>
      <c r="F484" t="s">
        <v>601</v>
      </c>
      <c r="G484" t="s">
        <v>602</v>
      </c>
      <c r="H484" t="s">
        <v>603</v>
      </c>
      <c r="I484">
        <f>ROUND(12/10,9)</f>
        <v>1.2</v>
      </c>
      <c r="J484">
        <v>0</v>
      </c>
      <c r="K484">
        <f>ROUND(12/10,9)</f>
        <v>1.2</v>
      </c>
      <c r="O484">
        <f t="shared" si="493"/>
        <v>965.62</v>
      </c>
      <c r="P484">
        <f t="shared" si="494"/>
        <v>965.62</v>
      </c>
      <c r="Q484">
        <f>(ROUND((ROUND(((ET484)*AV484*I484),2)*BB484),2)+ROUND((ROUND(((AE484-(EU484))*AV484*I484),2)*BS484),2))</f>
        <v>0</v>
      </c>
      <c r="R484">
        <f t="shared" si="495"/>
        <v>0</v>
      </c>
      <c r="S484">
        <f t="shared" si="496"/>
        <v>0</v>
      </c>
      <c r="T484">
        <f t="shared" si="497"/>
        <v>0</v>
      </c>
      <c r="U484">
        <f t="shared" si="498"/>
        <v>0</v>
      </c>
      <c r="V484">
        <f t="shared" si="499"/>
        <v>0</v>
      </c>
      <c r="W484">
        <f t="shared" si="500"/>
        <v>0</v>
      </c>
      <c r="X484">
        <f t="shared" si="501"/>
        <v>0</v>
      </c>
      <c r="Y484">
        <f t="shared" si="501"/>
        <v>0</v>
      </c>
      <c r="AA484">
        <v>109151981</v>
      </c>
      <c r="AB484">
        <f t="shared" si="502"/>
        <v>1031.6400000000001</v>
      </c>
      <c r="AC484">
        <f t="shared" si="503"/>
        <v>1031.6400000000001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504"/>
        <v>0</v>
      </c>
      <c r="AH484">
        <f>(EW484)</f>
        <v>0</v>
      </c>
      <c r="AI484">
        <f>(EX484)</f>
        <v>0</v>
      </c>
      <c r="AJ484">
        <f t="shared" si="505"/>
        <v>0</v>
      </c>
      <c r="AK484">
        <v>1031.6400000000001</v>
      </c>
      <c r="AL484">
        <v>1031.6400000000001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0.78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604</v>
      </c>
      <c r="BM484">
        <v>1618</v>
      </c>
      <c r="BN484">
        <v>0</v>
      </c>
      <c r="BO484" t="s">
        <v>601</v>
      </c>
      <c r="BP484">
        <v>1</v>
      </c>
      <c r="BQ484">
        <v>201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506"/>
        <v>965.62</v>
      </c>
      <c r="CQ484">
        <f t="shared" si="507"/>
        <v>804.68</v>
      </c>
      <c r="CR484">
        <f>(ROUND((ROUND(((ET484)*AV484*1),2)*BB484),2)+ROUND((ROUND(((AE484-(EU484))*AV484*1),2)*BS484),2))</f>
        <v>0</v>
      </c>
      <c r="CS484">
        <f t="shared" si="508"/>
        <v>0</v>
      </c>
      <c r="CT484">
        <f t="shared" si="509"/>
        <v>0</v>
      </c>
      <c r="CU484">
        <f t="shared" si="510"/>
        <v>0</v>
      </c>
      <c r="CV484">
        <f t="shared" si="511"/>
        <v>0</v>
      </c>
      <c r="CW484">
        <f t="shared" si="512"/>
        <v>0</v>
      </c>
      <c r="CX484">
        <f t="shared" si="512"/>
        <v>0</v>
      </c>
      <c r="CY484">
        <f t="shared" si="513"/>
        <v>0</v>
      </c>
      <c r="CZ484">
        <f t="shared" si="514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603</v>
      </c>
      <c r="DW484" t="s">
        <v>603</v>
      </c>
      <c r="DX484">
        <v>10</v>
      </c>
      <c r="DZ484" t="s">
        <v>3</v>
      </c>
      <c r="EA484" t="s">
        <v>3</v>
      </c>
      <c r="EB484" t="s">
        <v>3</v>
      </c>
      <c r="EC484" t="s">
        <v>3</v>
      </c>
      <c r="EE484">
        <v>107205898</v>
      </c>
      <c r="EF484">
        <v>201</v>
      </c>
      <c r="EG484" t="s">
        <v>392</v>
      </c>
      <c r="EH484">
        <v>0</v>
      </c>
      <c r="EI484" t="s">
        <v>3</v>
      </c>
      <c r="EJ484">
        <v>2</v>
      </c>
      <c r="EK484">
        <v>1618</v>
      </c>
      <c r="EL484" t="s">
        <v>393</v>
      </c>
      <c r="EM484" t="s">
        <v>394</v>
      </c>
      <c r="EO484" t="s">
        <v>3</v>
      </c>
      <c r="EQ484">
        <v>0</v>
      </c>
      <c r="ER484">
        <v>1031.6400000000001</v>
      </c>
      <c r="ES484">
        <v>1031.6400000000001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515"/>
        <v>0</v>
      </c>
      <c r="FS484">
        <v>0</v>
      </c>
      <c r="FX484">
        <v>0</v>
      </c>
      <c r="FY484">
        <v>0</v>
      </c>
      <c r="GA484" t="s">
        <v>3</v>
      </c>
      <c r="GD484">
        <v>0</v>
      </c>
      <c r="GF484">
        <v>-87089181</v>
      </c>
      <c r="GG484">
        <v>2</v>
      </c>
      <c r="GH484">
        <v>1</v>
      </c>
      <c r="GI484">
        <v>2</v>
      </c>
      <c r="GJ484">
        <v>0</v>
      </c>
      <c r="GK484">
        <f>ROUND(R484*(R12)/100,2)</f>
        <v>0</v>
      </c>
      <c r="GL484">
        <f t="shared" si="516"/>
        <v>0</v>
      </c>
      <c r="GM484">
        <f t="shared" si="517"/>
        <v>965.62</v>
      </c>
      <c r="GN484">
        <f t="shared" si="518"/>
        <v>0</v>
      </c>
      <c r="GO484">
        <f t="shared" si="519"/>
        <v>965.62</v>
      </c>
      <c r="GP484">
        <f t="shared" si="520"/>
        <v>0</v>
      </c>
      <c r="GR484">
        <v>0</v>
      </c>
      <c r="GS484">
        <v>3</v>
      </c>
      <c r="GT484">
        <v>0</v>
      </c>
      <c r="GU484" t="s">
        <v>3</v>
      </c>
      <c r="GV484">
        <f t="shared" si="521"/>
        <v>0</v>
      </c>
      <c r="GW484">
        <v>1</v>
      </c>
      <c r="GX484">
        <f t="shared" si="522"/>
        <v>0</v>
      </c>
      <c r="HA484">
        <v>0</v>
      </c>
      <c r="HB484">
        <v>0</v>
      </c>
      <c r="HC484">
        <f t="shared" si="523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1</v>
      </c>
      <c r="C485">
        <f>ROW(SmtRes!A223)</f>
        <v>223</v>
      </c>
      <c r="D485">
        <f>ROW(EtalonRes!A231)</f>
        <v>231</v>
      </c>
      <c r="E485" t="s">
        <v>605</v>
      </c>
      <c r="F485" t="s">
        <v>606</v>
      </c>
      <c r="G485" t="s">
        <v>607</v>
      </c>
      <c r="H485" t="s">
        <v>60</v>
      </c>
      <c r="I485">
        <f>ROUND(60/100,9)</f>
        <v>0.6</v>
      </c>
      <c r="J485">
        <v>0</v>
      </c>
      <c r="K485">
        <f>ROUND(60/100,9)</f>
        <v>0.6</v>
      </c>
      <c r="O485">
        <f t="shared" si="493"/>
        <v>6618.94</v>
      </c>
      <c r="P485">
        <f t="shared" si="494"/>
        <v>131.36000000000001</v>
      </c>
      <c r="Q485">
        <f>(ROUND((ROUND((((ET485*1.15))*AV485*I485),2)*BB485),2)+ROUND((ROUND(((AE485-((EU485*1.15)))*AV485*I485),2)*BS485),2))</f>
        <v>1775.41</v>
      </c>
      <c r="R485">
        <f t="shared" si="495"/>
        <v>762.78</v>
      </c>
      <c r="S485">
        <f t="shared" si="496"/>
        <v>4712.17</v>
      </c>
      <c r="T485">
        <f t="shared" si="497"/>
        <v>0</v>
      </c>
      <c r="U485">
        <f t="shared" si="498"/>
        <v>14.665328999999998</v>
      </c>
      <c r="V485">
        <f t="shared" si="499"/>
        <v>0</v>
      </c>
      <c r="W485">
        <f t="shared" si="500"/>
        <v>0</v>
      </c>
      <c r="X485">
        <f t="shared" si="501"/>
        <v>4335.2</v>
      </c>
      <c r="Y485">
        <f t="shared" si="501"/>
        <v>2026.23</v>
      </c>
      <c r="AA485">
        <v>109151981</v>
      </c>
      <c r="AB485">
        <f t="shared" si="502"/>
        <v>609.36149999999998</v>
      </c>
      <c r="AC485">
        <f t="shared" si="503"/>
        <v>31.36</v>
      </c>
      <c r="AD485">
        <f>ROUND(((((ET485*1.15))-((EU485*1.15)))+AE485),6)</f>
        <v>290.15649999999999</v>
      </c>
      <c r="AE485">
        <f>ROUND(((EU485*1.15)),6)</f>
        <v>46.597999999999999</v>
      </c>
      <c r="AF485">
        <f>ROUND(((EV485*1.15)),6)</f>
        <v>287.84500000000003</v>
      </c>
      <c r="AG485">
        <f t="shared" si="504"/>
        <v>0</v>
      </c>
      <c r="AH485">
        <f>((EW485*1.15))</f>
        <v>23.344999999999999</v>
      </c>
      <c r="AI485">
        <f>((EX485*1.15))</f>
        <v>0</v>
      </c>
      <c r="AJ485">
        <f t="shared" si="505"/>
        <v>0</v>
      </c>
      <c r="AK485">
        <v>533.97</v>
      </c>
      <c r="AL485">
        <v>31.36</v>
      </c>
      <c r="AM485">
        <v>252.31</v>
      </c>
      <c r="AN485">
        <v>40.520000000000003</v>
      </c>
      <c r="AO485">
        <v>250.3</v>
      </c>
      <c r="AP485">
        <v>0</v>
      </c>
      <c r="AQ485">
        <v>20.3</v>
      </c>
      <c r="AR485">
        <v>0</v>
      </c>
      <c r="AS485">
        <v>0</v>
      </c>
      <c r="AT485">
        <v>92</v>
      </c>
      <c r="AU485">
        <v>43</v>
      </c>
      <c r="AV485">
        <v>1.0469999999999999</v>
      </c>
      <c r="AW485">
        <v>1</v>
      </c>
      <c r="AZ485">
        <v>1</v>
      </c>
      <c r="BA485">
        <v>26.06</v>
      </c>
      <c r="BB485">
        <v>9.74</v>
      </c>
      <c r="BC485">
        <v>6.98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608</v>
      </c>
      <c r="BM485">
        <v>331</v>
      </c>
      <c r="BN485">
        <v>0</v>
      </c>
      <c r="BO485" t="s">
        <v>606</v>
      </c>
      <c r="BP485">
        <v>1</v>
      </c>
      <c r="BQ485">
        <v>40</v>
      </c>
      <c r="BR485">
        <v>0</v>
      </c>
      <c r="BS485">
        <v>26.06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92</v>
      </c>
      <c r="CA485">
        <v>43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1124</v>
      </c>
      <c r="CO485">
        <v>0</v>
      </c>
      <c r="CP485">
        <f t="shared" si="506"/>
        <v>6618.9400000000005</v>
      </c>
      <c r="CQ485">
        <f t="shared" si="507"/>
        <v>218.89</v>
      </c>
      <c r="CR485">
        <f>(ROUND((ROUND((((ET485*1.15))*AV485*1),2)*BB485),2)+ROUND((ROUND(((AE485-((EU485*1.15)))*AV485*1),2)*BS485),2))</f>
        <v>2958.91</v>
      </c>
      <c r="CS485">
        <f t="shared" si="508"/>
        <v>1271.47</v>
      </c>
      <c r="CT485">
        <f t="shared" si="509"/>
        <v>7853.7</v>
      </c>
      <c r="CU485">
        <f t="shared" si="510"/>
        <v>0</v>
      </c>
      <c r="CV485">
        <f t="shared" si="511"/>
        <v>24.442214999999997</v>
      </c>
      <c r="CW485">
        <f t="shared" si="512"/>
        <v>0</v>
      </c>
      <c r="CX485">
        <f t="shared" si="512"/>
        <v>0</v>
      </c>
      <c r="CY485">
        <f t="shared" si="513"/>
        <v>4335.1963999999998</v>
      </c>
      <c r="CZ485">
        <f t="shared" si="514"/>
        <v>2026.2330999999999</v>
      </c>
      <c r="DC485" t="s">
        <v>3</v>
      </c>
      <c r="DD485" t="s">
        <v>3</v>
      </c>
      <c r="DE485" t="s">
        <v>134</v>
      </c>
      <c r="DF485" t="s">
        <v>134</v>
      </c>
      <c r="DG485" t="s">
        <v>134</v>
      </c>
      <c r="DH485" t="s">
        <v>3</v>
      </c>
      <c r="DI485" t="s">
        <v>134</v>
      </c>
      <c r="DJ485" t="s">
        <v>134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1.0469999999999999</v>
      </c>
      <c r="DQ485">
        <v>1</v>
      </c>
      <c r="DU485">
        <v>1013</v>
      </c>
      <c r="DV485" t="s">
        <v>60</v>
      </c>
      <c r="DW485" t="s">
        <v>60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107204611</v>
      </c>
      <c r="EF485">
        <v>40</v>
      </c>
      <c r="EG485" t="s">
        <v>24</v>
      </c>
      <c r="EH485">
        <v>0</v>
      </c>
      <c r="EI485" t="s">
        <v>3</v>
      </c>
      <c r="EJ485">
        <v>2</v>
      </c>
      <c r="EK485">
        <v>331</v>
      </c>
      <c r="EL485" t="s">
        <v>421</v>
      </c>
      <c r="EM485" t="s">
        <v>422</v>
      </c>
      <c r="EO485" t="s">
        <v>388</v>
      </c>
      <c r="EQ485">
        <v>131584</v>
      </c>
      <c r="ER485">
        <v>533.97</v>
      </c>
      <c r="ES485">
        <v>31.36</v>
      </c>
      <c r="ET485">
        <v>252.31</v>
      </c>
      <c r="EU485">
        <v>40.520000000000003</v>
      </c>
      <c r="EV485">
        <v>250.3</v>
      </c>
      <c r="EW485">
        <v>20.3</v>
      </c>
      <c r="EX485">
        <v>0</v>
      </c>
      <c r="EY485">
        <v>0</v>
      </c>
      <c r="FQ485">
        <v>0</v>
      </c>
      <c r="FR485">
        <f t="shared" si="515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1163956502</v>
      </c>
      <c r="GG485">
        <v>2</v>
      </c>
      <c r="GH485">
        <v>1</v>
      </c>
      <c r="GI485">
        <v>2</v>
      </c>
      <c r="GJ485">
        <v>0</v>
      </c>
      <c r="GK485">
        <f>ROUND(R485*(R12)/100,2)</f>
        <v>1220.45</v>
      </c>
      <c r="GL485">
        <f t="shared" si="516"/>
        <v>0</v>
      </c>
      <c r="GM485">
        <f t="shared" si="517"/>
        <v>14200.82</v>
      </c>
      <c r="GN485">
        <f t="shared" si="518"/>
        <v>0</v>
      </c>
      <c r="GO485">
        <f t="shared" si="519"/>
        <v>14200.82</v>
      </c>
      <c r="GP485">
        <f t="shared" si="520"/>
        <v>0</v>
      </c>
      <c r="GR485">
        <v>0</v>
      </c>
      <c r="GS485">
        <v>3</v>
      </c>
      <c r="GT485">
        <v>0</v>
      </c>
      <c r="GU485" t="s">
        <v>3</v>
      </c>
      <c r="GV485">
        <f t="shared" si="521"/>
        <v>0</v>
      </c>
      <c r="GW485">
        <v>1</v>
      </c>
      <c r="GX485">
        <f t="shared" si="522"/>
        <v>0</v>
      </c>
      <c r="HA485">
        <v>0</v>
      </c>
      <c r="HB485">
        <v>0</v>
      </c>
      <c r="HC485">
        <f t="shared" si="523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1</v>
      </c>
      <c r="E486" t="s">
        <v>609</v>
      </c>
      <c r="F486" t="s">
        <v>610</v>
      </c>
      <c r="G486" t="s">
        <v>611</v>
      </c>
      <c r="H486" t="s">
        <v>406</v>
      </c>
      <c r="I486">
        <v>0.06</v>
      </c>
      <c r="J486">
        <v>0</v>
      </c>
      <c r="K486">
        <v>0.06</v>
      </c>
      <c r="O486">
        <f t="shared" si="493"/>
        <v>2227.35</v>
      </c>
      <c r="P486">
        <f t="shared" si="494"/>
        <v>2227.35</v>
      </c>
      <c r="Q486">
        <f>(ROUND((ROUND(((ET486)*AV486*I486),2)*BB486),2)+ROUND((ROUND(((AE486-(EU486))*AV486*I486),2)*BS486),2))</f>
        <v>0</v>
      </c>
      <c r="R486">
        <f t="shared" si="495"/>
        <v>0</v>
      </c>
      <c r="S486">
        <f t="shared" si="496"/>
        <v>0</v>
      </c>
      <c r="T486">
        <f t="shared" si="497"/>
        <v>0</v>
      </c>
      <c r="U486">
        <f t="shared" si="498"/>
        <v>0</v>
      </c>
      <c r="V486">
        <f t="shared" si="499"/>
        <v>0</v>
      </c>
      <c r="W486">
        <f t="shared" si="500"/>
        <v>0</v>
      </c>
      <c r="X486">
        <f t="shared" si="501"/>
        <v>0</v>
      </c>
      <c r="Y486">
        <f t="shared" si="501"/>
        <v>0</v>
      </c>
      <c r="AA486">
        <v>109151981</v>
      </c>
      <c r="AB486">
        <f t="shared" si="502"/>
        <v>4789.93</v>
      </c>
      <c r="AC486">
        <f t="shared" si="503"/>
        <v>4789.93</v>
      </c>
      <c r="AD486">
        <f>ROUND((((ET486)-(EU486))+AE486),6)</f>
        <v>0</v>
      </c>
      <c r="AE486">
        <f>ROUND((EU486),6)</f>
        <v>0</v>
      </c>
      <c r="AF486">
        <f>ROUND((EV486),6)</f>
        <v>0</v>
      </c>
      <c r="AG486">
        <f t="shared" si="504"/>
        <v>0</v>
      </c>
      <c r="AH486">
        <f>(EW486)</f>
        <v>0</v>
      </c>
      <c r="AI486">
        <f>(EX486)</f>
        <v>0</v>
      </c>
      <c r="AJ486">
        <f t="shared" si="505"/>
        <v>0</v>
      </c>
      <c r="AK486">
        <v>4789.93</v>
      </c>
      <c r="AL486">
        <v>4789.93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7.75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612</v>
      </c>
      <c r="BM486">
        <v>1618</v>
      </c>
      <c r="BN486">
        <v>0</v>
      </c>
      <c r="BO486" t="s">
        <v>610</v>
      </c>
      <c r="BP486">
        <v>1</v>
      </c>
      <c r="BQ486">
        <v>201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506"/>
        <v>2227.35</v>
      </c>
      <c r="CQ486">
        <f t="shared" si="507"/>
        <v>37121.96</v>
      </c>
      <c r="CR486">
        <f>(ROUND((ROUND(((ET486)*AV486*1),2)*BB486),2)+ROUND((ROUND(((AE486-(EU486))*AV486*1),2)*BS486),2))</f>
        <v>0</v>
      </c>
      <c r="CS486">
        <f t="shared" si="508"/>
        <v>0</v>
      </c>
      <c r="CT486">
        <f t="shared" si="509"/>
        <v>0</v>
      </c>
      <c r="CU486">
        <f t="shared" si="510"/>
        <v>0</v>
      </c>
      <c r="CV486">
        <f t="shared" si="511"/>
        <v>0</v>
      </c>
      <c r="CW486">
        <f t="shared" si="512"/>
        <v>0</v>
      </c>
      <c r="CX486">
        <f t="shared" si="512"/>
        <v>0</v>
      </c>
      <c r="CY486">
        <f t="shared" si="513"/>
        <v>0</v>
      </c>
      <c r="CZ486">
        <f t="shared" si="514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406</v>
      </c>
      <c r="DW486" t="s">
        <v>406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107205898</v>
      </c>
      <c r="EF486">
        <v>201</v>
      </c>
      <c r="EG486" t="s">
        <v>392</v>
      </c>
      <c r="EH486">
        <v>0</v>
      </c>
      <c r="EI486" t="s">
        <v>3</v>
      </c>
      <c r="EJ486">
        <v>2</v>
      </c>
      <c r="EK486">
        <v>1618</v>
      </c>
      <c r="EL486" t="s">
        <v>393</v>
      </c>
      <c r="EM486" t="s">
        <v>394</v>
      </c>
      <c r="EO486" t="s">
        <v>3</v>
      </c>
      <c r="EQ486">
        <v>131072</v>
      </c>
      <c r="ER486">
        <v>4789.93</v>
      </c>
      <c r="ES486">
        <v>4789.93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515"/>
        <v>0</v>
      </c>
      <c r="FS486">
        <v>0</v>
      </c>
      <c r="FX486">
        <v>0</v>
      </c>
      <c r="FY486">
        <v>0</v>
      </c>
      <c r="GA486" t="s">
        <v>3</v>
      </c>
      <c r="GD486">
        <v>0</v>
      </c>
      <c r="GF486">
        <v>114287246</v>
      </c>
      <c r="GG486">
        <v>2</v>
      </c>
      <c r="GH486">
        <v>1</v>
      </c>
      <c r="GI486">
        <v>2</v>
      </c>
      <c r="GJ486">
        <v>0</v>
      </c>
      <c r="GK486">
        <f>ROUND(R486*(R12)/100,2)</f>
        <v>0</v>
      </c>
      <c r="GL486">
        <f t="shared" si="516"/>
        <v>0</v>
      </c>
      <c r="GM486">
        <f t="shared" si="517"/>
        <v>2227.35</v>
      </c>
      <c r="GN486">
        <f t="shared" si="518"/>
        <v>0</v>
      </c>
      <c r="GO486">
        <f t="shared" si="519"/>
        <v>2227.35</v>
      </c>
      <c r="GP486">
        <f t="shared" si="520"/>
        <v>0</v>
      </c>
      <c r="GR486">
        <v>0</v>
      </c>
      <c r="GS486">
        <v>3</v>
      </c>
      <c r="GT486">
        <v>0</v>
      </c>
      <c r="GU486" t="s">
        <v>3</v>
      </c>
      <c r="GV486">
        <f t="shared" si="521"/>
        <v>0</v>
      </c>
      <c r="GW486">
        <v>1</v>
      </c>
      <c r="GX486">
        <f t="shared" si="522"/>
        <v>0</v>
      </c>
      <c r="HA486">
        <v>0</v>
      </c>
      <c r="HB486">
        <v>0</v>
      </c>
      <c r="HC486">
        <f t="shared" si="523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1</v>
      </c>
      <c r="E487" t="s">
        <v>613</v>
      </c>
      <c r="F487" t="s">
        <v>614</v>
      </c>
      <c r="G487" t="s">
        <v>615</v>
      </c>
      <c r="H487" t="s">
        <v>438</v>
      </c>
      <c r="I487">
        <v>10</v>
      </c>
      <c r="J487">
        <v>0</v>
      </c>
      <c r="K487">
        <v>10</v>
      </c>
      <c r="O487">
        <f t="shared" si="493"/>
        <v>290.35000000000002</v>
      </c>
      <c r="P487">
        <f t="shared" si="494"/>
        <v>290.35000000000002</v>
      </c>
      <c r="Q487">
        <f>(ROUND((ROUND(((ET487)*AV487*I487),2)*BB487),2)+ROUND((ROUND(((AE487-(EU487))*AV487*I487),2)*BS487),2))</f>
        <v>0</v>
      </c>
      <c r="R487">
        <f t="shared" si="495"/>
        <v>0</v>
      </c>
      <c r="S487">
        <f t="shared" si="496"/>
        <v>0</v>
      </c>
      <c r="T487">
        <f t="shared" si="497"/>
        <v>0</v>
      </c>
      <c r="U487">
        <f t="shared" si="498"/>
        <v>0</v>
      </c>
      <c r="V487">
        <f t="shared" si="499"/>
        <v>0</v>
      </c>
      <c r="W487">
        <f t="shared" si="500"/>
        <v>0</v>
      </c>
      <c r="X487">
        <f t="shared" si="501"/>
        <v>0</v>
      </c>
      <c r="Y487">
        <f t="shared" si="501"/>
        <v>0</v>
      </c>
      <c r="AA487">
        <v>109151981</v>
      </c>
      <c r="AB487">
        <f t="shared" si="502"/>
        <v>10.52</v>
      </c>
      <c r="AC487">
        <f t="shared" si="503"/>
        <v>10.52</v>
      </c>
      <c r="AD487">
        <f>ROUND((((ET487)-(EU487))+AE487),6)</f>
        <v>0</v>
      </c>
      <c r="AE487">
        <f>ROUND((EU487),6)</f>
        <v>0</v>
      </c>
      <c r="AF487">
        <f>ROUND((EV487),6)</f>
        <v>0</v>
      </c>
      <c r="AG487">
        <f t="shared" si="504"/>
        <v>0</v>
      </c>
      <c r="AH487">
        <f>(EW487)</f>
        <v>0</v>
      </c>
      <c r="AI487">
        <f>(EX487)</f>
        <v>0</v>
      </c>
      <c r="AJ487">
        <f t="shared" si="505"/>
        <v>0</v>
      </c>
      <c r="AK487">
        <v>10.52</v>
      </c>
      <c r="AL487">
        <v>10.52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2.76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616</v>
      </c>
      <c r="BM487">
        <v>1618</v>
      </c>
      <c r="BN487">
        <v>0</v>
      </c>
      <c r="BO487" t="s">
        <v>614</v>
      </c>
      <c r="BP487">
        <v>1</v>
      </c>
      <c r="BQ487">
        <v>201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506"/>
        <v>290.35000000000002</v>
      </c>
      <c r="CQ487">
        <f t="shared" si="507"/>
        <v>29.04</v>
      </c>
      <c r="CR487">
        <f>(ROUND((ROUND(((ET487)*AV487*1),2)*BB487),2)+ROUND((ROUND(((AE487-(EU487))*AV487*1),2)*BS487),2))</f>
        <v>0</v>
      </c>
      <c r="CS487">
        <f t="shared" si="508"/>
        <v>0</v>
      </c>
      <c r="CT487">
        <f t="shared" si="509"/>
        <v>0</v>
      </c>
      <c r="CU487">
        <f t="shared" si="510"/>
        <v>0</v>
      </c>
      <c r="CV487">
        <f t="shared" si="511"/>
        <v>0</v>
      </c>
      <c r="CW487">
        <f t="shared" si="512"/>
        <v>0</v>
      </c>
      <c r="CX487">
        <f t="shared" si="512"/>
        <v>0</v>
      </c>
      <c r="CY487">
        <f t="shared" si="513"/>
        <v>0</v>
      </c>
      <c r="CZ487">
        <f t="shared" si="514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438</v>
      </c>
      <c r="DW487" t="s">
        <v>438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107205898</v>
      </c>
      <c r="EF487">
        <v>201</v>
      </c>
      <c r="EG487" t="s">
        <v>392</v>
      </c>
      <c r="EH487">
        <v>0</v>
      </c>
      <c r="EI487" t="s">
        <v>3</v>
      </c>
      <c r="EJ487">
        <v>2</v>
      </c>
      <c r="EK487">
        <v>1618</v>
      </c>
      <c r="EL487" t="s">
        <v>393</v>
      </c>
      <c r="EM487" t="s">
        <v>394</v>
      </c>
      <c r="EO487" t="s">
        <v>3</v>
      </c>
      <c r="EQ487">
        <v>131072</v>
      </c>
      <c r="ER487">
        <v>10.52</v>
      </c>
      <c r="ES487">
        <v>10.52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515"/>
        <v>0</v>
      </c>
      <c r="FS487">
        <v>0</v>
      </c>
      <c r="FX487">
        <v>0</v>
      </c>
      <c r="FY487">
        <v>0</v>
      </c>
      <c r="GA487" t="s">
        <v>3</v>
      </c>
      <c r="GD487">
        <v>0</v>
      </c>
      <c r="GF487">
        <v>-1588073571</v>
      </c>
      <c r="GG487">
        <v>2</v>
      </c>
      <c r="GH487">
        <v>1</v>
      </c>
      <c r="GI487">
        <v>2</v>
      </c>
      <c r="GJ487">
        <v>0</v>
      </c>
      <c r="GK487">
        <f>ROUND(R487*(R12)/100,2)</f>
        <v>0</v>
      </c>
      <c r="GL487">
        <f t="shared" si="516"/>
        <v>0</v>
      </c>
      <c r="GM487">
        <f t="shared" si="517"/>
        <v>290.35000000000002</v>
      </c>
      <c r="GN487">
        <f t="shared" si="518"/>
        <v>0</v>
      </c>
      <c r="GO487">
        <f t="shared" si="519"/>
        <v>290.35000000000002</v>
      </c>
      <c r="GP487">
        <f t="shared" si="520"/>
        <v>0</v>
      </c>
      <c r="GR487">
        <v>0</v>
      </c>
      <c r="GS487">
        <v>3</v>
      </c>
      <c r="GT487">
        <v>0</v>
      </c>
      <c r="GU487" t="s">
        <v>3</v>
      </c>
      <c r="GV487">
        <f t="shared" si="521"/>
        <v>0</v>
      </c>
      <c r="GW487">
        <v>1</v>
      </c>
      <c r="GX487">
        <f t="shared" si="522"/>
        <v>0</v>
      </c>
      <c r="HA487">
        <v>0</v>
      </c>
      <c r="HB487">
        <v>0</v>
      </c>
      <c r="HC487">
        <f t="shared" si="523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1</v>
      </c>
      <c r="C488">
        <f>ROW(SmtRes!A224)</f>
        <v>224</v>
      </c>
      <c r="D488">
        <f>ROW(EtalonRes!A232)</f>
        <v>232</v>
      </c>
      <c r="E488" t="s">
        <v>617</v>
      </c>
      <c r="F488" t="s">
        <v>618</v>
      </c>
      <c r="G488" t="s">
        <v>619</v>
      </c>
      <c r="H488" t="s">
        <v>594</v>
      </c>
      <c r="I488">
        <f>ROUND(4/100,9)</f>
        <v>0.04</v>
      </c>
      <c r="J488">
        <v>0</v>
      </c>
      <c r="K488">
        <f>ROUND(4/100,9)</f>
        <v>0.04</v>
      </c>
      <c r="O488">
        <f t="shared" si="493"/>
        <v>569.74</v>
      </c>
      <c r="P488">
        <f t="shared" si="494"/>
        <v>7.33</v>
      </c>
      <c r="Q488">
        <f>(ROUND((ROUND((((ET488*1.15))*AV488*I488),2)*BB488),2)+ROUND((ROUND(((AE488-((EU488*1.15)))*AV488*I488),2)*BS488),2))</f>
        <v>6.03</v>
      </c>
      <c r="R488">
        <f t="shared" si="495"/>
        <v>1.3</v>
      </c>
      <c r="S488">
        <f t="shared" si="496"/>
        <v>556.38</v>
      </c>
      <c r="T488">
        <f t="shared" si="497"/>
        <v>0</v>
      </c>
      <c r="U488">
        <f t="shared" si="498"/>
        <v>1.6423241999999996</v>
      </c>
      <c r="V488">
        <f t="shared" si="499"/>
        <v>0</v>
      </c>
      <c r="W488">
        <f t="shared" si="500"/>
        <v>0</v>
      </c>
      <c r="X488">
        <f t="shared" si="501"/>
        <v>511.87</v>
      </c>
      <c r="Y488">
        <f t="shared" si="501"/>
        <v>239.24</v>
      </c>
      <c r="AA488">
        <v>109151981</v>
      </c>
      <c r="AB488">
        <f t="shared" si="502"/>
        <v>553.95050000000003</v>
      </c>
      <c r="AC488">
        <f t="shared" si="503"/>
        <v>26.25</v>
      </c>
      <c r="AD488">
        <f>ROUND(((((ET488*1.15))-((EU488*1.15)))+AE488),6)</f>
        <v>17.9055</v>
      </c>
      <c r="AE488">
        <f>ROUND(((EU488*1.15)),6)</f>
        <v>1.3109999999999999</v>
      </c>
      <c r="AF488">
        <f>ROUND(((EV488*1.15)),6)</f>
        <v>509.79500000000002</v>
      </c>
      <c r="AG488">
        <f t="shared" si="504"/>
        <v>0</v>
      </c>
      <c r="AH488">
        <f>((EW488*1.15))</f>
        <v>39.214999999999996</v>
      </c>
      <c r="AI488">
        <f>((EX488*1.15))</f>
        <v>0</v>
      </c>
      <c r="AJ488">
        <f t="shared" si="505"/>
        <v>0</v>
      </c>
      <c r="AK488">
        <v>485.12</v>
      </c>
      <c r="AL488">
        <v>26.25</v>
      </c>
      <c r="AM488">
        <v>15.57</v>
      </c>
      <c r="AN488">
        <v>1.1399999999999999</v>
      </c>
      <c r="AO488">
        <v>443.3</v>
      </c>
      <c r="AP488">
        <v>0</v>
      </c>
      <c r="AQ488">
        <v>34.1</v>
      </c>
      <c r="AR488">
        <v>0</v>
      </c>
      <c r="AS488">
        <v>0</v>
      </c>
      <c r="AT488">
        <v>92</v>
      </c>
      <c r="AU488">
        <v>43</v>
      </c>
      <c r="AV488">
        <v>1.0469999999999999</v>
      </c>
      <c r="AW488">
        <v>1</v>
      </c>
      <c r="AZ488">
        <v>1</v>
      </c>
      <c r="BA488">
        <v>26.06</v>
      </c>
      <c r="BB488">
        <v>8.0399999999999991</v>
      </c>
      <c r="BC488">
        <v>6.98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620</v>
      </c>
      <c r="BM488">
        <v>333</v>
      </c>
      <c r="BN488">
        <v>0</v>
      </c>
      <c r="BO488" t="s">
        <v>618</v>
      </c>
      <c r="BP488">
        <v>1</v>
      </c>
      <c r="BQ488">
        <v>40</v>
      </c>
      <c r="BR488">
        <v>0</v>
      </c>
      <c r="BS488">
        <v>26.06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92</v>
      </c>
      <c r="CA488">
        <v>43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1124</v>
      </c>
      <c r="CO488">
        <v>0</v>
      </c>
      <c r="CP488">
        <f t="shared" si="506"/>
        <v>569.74</v>
      </c>
      <c r="CQ488">
        <f t="shared" si="507"/>
        <v>183.23</v>
      </c>
      <c r="CR488">
        <f>(ROUND((ROUND((((ET488*1.15))*AV488*1),2)*BB488),2)+ROUND((ROUND(((AE488-((EU488*1.15)))*AV488*1),2)*BS488),2))</f>
        <v>150.75</v>
      </c>
      <c r="CS488">
        <f t="shared" si="508"/>
        <v>35.700000000000003</v>
      </c>
      <c r="CT488">
        <f t="shared" si="509"/>
        <v>13909.79</v>
      </c>
      <c r="CU488">
        <f t="shared" si="510"/>
        <v>0</v>
      </c>
      <c r="CV488">
        <f t="shared" si="511"/>
        <v>41.058104999999991</v>
      </c>
      <c r="CW488">
        <f t="shared" si="512"/>
        <v>0</v>
      </c>
      <c r="CX488">
        <f t="shared" si="512"/>
        <v>0</v>
      </c>
      <c r="CY488">
        <f t="shared" si="513"/>
        <v>511.86959999999999</v>
      </c>
      <c r="CZ488">
        <f t="shared" si="514"/>
        <v>239.24340000000001</v>
      </c>
      <c r="DC488" t="s">
        <v>3</v>
      </c>
      <c r="DD488" t="s">
        <v>3</v>
      </c>
      <c r="DE488" t="s">
        <v>134</v>
      </c>
      <c r="DF488" t="s">
        <v>134</v>
      </c>
      <c r="DG488" t="s">
        <v>134</v>
      </c>
      <c r="DH488" t="s">
        <v>3</v>
      </c>
      <c r="DI488" t="s">
        <v>134</v>
      </c>
      <c r="DJ488" t="s">
        <v>134</v>
      </c>
      <c r="DK488" t="s">
        <v>3</v>
      </c>
      <c r="DL488" t="s">
        <v>3</v>
      </c>
      <c r="DM488" t="s">
        <v>3</v>
      </c>
      <c r="DN488">
        <v>112</v>
      </c>
      <c r="DO488">
        <v>70</v>
      </c>
      <c r="DP488">
        <v>1.0469999999999999</v>
      </c>
      <c r="DQ488">
        <v>1</v>
      </c>
      <c r="DU488">
        <v>1010</v>
      </c>
      <c r="DV488" t="s">
        <v>594</v>
      </c>
      <c r="DW488" t="s">
        <v>594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107204613</v>
      </c>
      <c r="EF488">
        <v>40</v>
      </c>
      <c r="EG488" t="s">
        <v>24</v>
      </c>
      <c r="EH488">
        <v>0</v>
      </c>
      <c r="EI488" t="s">
        <v>3</v>
      </c>
      <c r="EJ488">
        <v>2</v>
      </c>
      <c r="EK488">
        <v>333</v>
      </c>
      <c r="EL488" t="s">
        <v>42</v>
      </c>
      <c r="EM488" t="s">
        <v>43</v>
      </c>
      <c r="EO488" t="s">
        <v>388</v>
      </c>
      <c r="EQ488">
        <v>131584</v>
      </c>
      <c r="ER488">
        <v>485.12</v>
      </c>
      <c r="ES488">
        <v>26.25</v>
      </c>
      <c r="ET488">
        <v>15.57</v>
      </c>
      <c r="EU488">
        <v>1.1399999999999999</v>
      </c>
      <c r="EV488">
        <v>443.3</v>
      </c>
      <c r="EW488">
        <v>34.1</v>
      </c>
      <c r="EX488">
        <v>0</v>
      </c>
      <c r="EY488">
        <v>0</v>
      </c>
      <c r="FQ488">
        <v>0</v>
      </c>
      <c r="FR488">
        <f t="shared" si="515"/>
        <v>0</v>
      </c>
      <c r="FS488">
        <v>0</v>
      </c>
      <c r="FX488">
        <v>112</v>
      </c>
      <c r="FY488">
        <v>70</v>
      </c>
      <c r="GA488" t="s">
        <v>3</v>
      </c>
      <c r="GD488">
        <v>0</v>
      </c>
      <c r="GF488">
        <v>1110801523</v>
      </c>
      <c r="GG488">
        <v>2</v>
      </c>
      <c r="GH488">
        <v>1</v>
      </c>
      <c r="GI488">
        <v>2</v>
      </c>
      <c r="GJ488">
        <v>0</v>
      </c>
      <c r="GK488">
        <f>ROUND(R488*(R12)/100,2)</f>
        <v>2.08</v>
      </c>
      <c r="GL488">
        <f t="shared" si="516"/>
        <v>0</v>
      </c>
      <c r="GM488">
        <f t="shared" si="517"/>
        <v>1322.93</v>
      </c>
      <c r="GN488">
        <f t="shared" si="518"/>
        <v>0</v>
      </c>
      <c r="GO488">
        <f t="shared" si="519"/>
        <v>1322.93</v>
      </c>
      <c r="GP488">
        <f t="shared" si="520"/>
        <v>0</v>
      </c>
      <c r="GR488">
        <v>0</v>
      </c>
      <c r="GS488">
        <v>3</v>
      </c>
      <c r="GT488">
        <v>0</v>
      </c>
      <c r="GU488" t="s">
        <v>3</v>
      </c>
      <c r="GV488">
        <f t="shared" si="521"/>
        <v>0</v>
      </c>
      <c r="GW488">
        <v>1</v>
      </c>
      <c r="GX488">
        <f t="shared" si="522"/>
        <v>0</v>
      </c>
      <c r="HA488">
        <v>0</v>
      </c>
      <c r="HB488">
        <v>0</v>
      </c>
      <c r="HC488">
        <f t="shared" si="523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1</v>
      </c>
      <c r="E489" t="s">
        <v>621</v>
      </c>
      <c r="F489" t="s">
        <v>622</v>
      </c>
      <c r="G489" t="s">
        <v>623</v>
      </c>
      <c r="H489" t="s">
        <v>438</v>
      </c>
      <c r="I489">
        <v>4</v>
      </c>
      <c r="J489">
        <v>0</v>
      </c>
      <c r="K489">
        <v>4</v>
      </c>
      <c r="O489">
        <f t="shared" si="493"/>
        <v>1331.38</v>
      </c>
      <c r="P489">
        <f t="shared" si="494"/>
        <v>1331.38</v>
      </c>
      <c r="Q489">
        <f>(ROUND((ROUND(((ET489)*AV489*I489),2)*BB489),2)+ROUND((ROUND(((AE489-(EU489))*AV489*I489),2)*BS489),2))</f>
        <v>0</v>
      </c>
      <c r="R489">
        <f t="shared" si="495"/>
        <v>0</v>
      </c>
      <c r="S489">
        <f t="shared" si="496"/>
        <v>0</v>
      </c>
      <c r="T489">
        <f t="shared" si="497"/>
        <v>0</v>
      </c>
      <c r="U489">
        <f t="shared" si="498"/>
        <v>0</v>
      </c>
      <c r="V489">
        <f t="shared" si="499"/>
        <v>0</v>
      </c>
      <c r="W489">
        <f t="shared" si="500"/>
        <v>0</v>
      </c>
      <c r="X489">
        <f t="shared" si="501"/>
        <v>0</v>
      </c>
      <c r="Y489">
        <f t="shared" si="501"/>
        <v>0</v>
      </c>
      <c r="AA489">
        <v>109151981</v>
      </c>
      <c r="AB489">
        <f t="shared" si="502"/>
        <v>14.05</v>
      </c>
      <c r="AC489">
        <f t="shared" si="503"/>
        <v>14.05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 t="shared" si="504"/>
        <v>0</v>
      </c>
      <c r="AH489">
        <f>(EW489)</f>
        <v>0</v>
      </c>
      <c r="AI489">
        <f>(EX489)</f>
        <v>0</v>
      </c>
      <c r="AJ489">
        <f t="shared" si="505"/>
        <v>0</v>
      </c>
      <c r="AK489">
        <v>14.05</v>
      </c>
      <c r="AL489">
        <v>14.05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23.69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624</v>
      </c>
      <c r="BM489">
        <v>1618</v>
      </c>
      <c r="BN489">
        <v>0</v>
      </c>
      <c r="BO489" t="s">
        <v>622</v>
      </c>
      <c r="BP489">
        <v>1</v>
      </c>
      <c r="BQ489">
        <v>201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506"/>
        <v>1331.38</v>
      </c>
      <c r="CQ489">
        <f t="shared" si="507"/>
        <v>332.84</v>
      </c>
      <c r="CR489">
        <f>(ROUND((ROUND(((ET489)*AV489*1),2)*BB489),2)+ROUND((ROUND(((AE489-(EU489))*AV489*1),2)*BS489),2))</f>
        <v>0</v>
      </c>
      <c r="CS489">
        <f t="shared" si="508"/>
        <v>0</v>
      </c>
      <c r="CT489">
        <f t="shared" si="509"/>
        <v>0</v>
      </c>
      <c r="CU489">
        <f t="shared" si="510"/>
        <v>0</v>
      </c>
      <c r="CV489">
        <f t="shared" si="511"/>
        <v>0</v>
      </c>
      <c r="CW489">
        <f t="shared" si="512"/>
        <v>0</v>
      </c>
      <c r="CX489">
        <f t="shared" si="512"/>
        <v>0</v>
      </c>
      <c r="CY489">
        <f t="shared" si="513"/>
        <v>0</v>
      </c>
      <c r="CZ489">
        <f t="shared" si="514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438</v>
      </c>
      <c r="DW489" t="s">
        <v>438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107205898</v>
      </c>
      <c r="EF489">
        <v>201</v>
      </c>
      <c r="EG489" t="s">
        <v>392</v>
      </c>
      <c r="EH489">
        <v>0</v>
      </c>
      <c r="EI489" t="s">
        <v>3</v>
      </c>
      <c r="EJ489">
        <v>2</v>
      </c>
      <c r="EK489">
        <v>1618</v>
      </c>
      <c r="EL489" t="s">
        <v>393</v>
      </c>
      <c r="EM489" t="s">
        <v>394</v>
      </c>
      <c r="EO489" t="s">
        <v>3</v>
      </c>
      <c r="EQ489">
        <v>131072</v>
      </c>
      <c r="ER489">
        <v>14.05</v>
      </c>
      <c r="ES489">
        <v>14.05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515"/>
        <v>0</v>
      </c>
      <c r="FS489">
        <v>0</v>
      </c>
      <c r="FX489">
        <v>0</v>
      </c>
      <c r="FY489">
        <v>0</v>
      </c>
      <c r="GA489" t="s">
        <v>3</v>
      </c>
      <c r="GD489">
        <v>0</v>
      </c>
      <c r="GF489">
        <v>1122109645</v>
      </c>
      <c r="GG489">
        <v>2</v>
      </c>
      <c r="GH489">
        <v>1</v>
      </c>
      <c r="GI489">
        <v>2</v>
      </c>
      <c r="GJ489">
        <v>0</v>
      </c>
      <c r="GK489">
        <f>ROUND(R489*(R12)/100,2)</f>
        <v>0</v>
      </c>
      <c r="GL489">
        <f t="shared" si="516"/>
        <v>0</v>
      </c>
      <c r="GM489">
        <f t="shared" si="517"/>
        <v>1331.38</v>
      </c>
      <c r="GN489">
        <f t="shared" si="518"/>
        <v>0</v>
      </c>
      <c r="GO489">
        <f t="shared" si="519"/>
        <v>1331.38</v>
      </c>
      <c r="GP489">
        <f t="shared" si="520"/>
        <v>0</v>
      </c>
      <c r="GR489">
        <v>0</v>
      </c>
      <c r="GS489">
        <v>3</v>
      </c>
      <c r="GT489">
        <v>0</v>
      </c>
      <c r="GU489" t="s">
        <v>3</v>
      </c>
      <c r="GV489">
        <f t="shared" si="521"/>
        <v>0</v>
      </c>
      <c r="GW489">
        <v>1</v>
      </c>
      <c r="GX489">
        <f t="shared" si="522"/>
        <v>0</v>
      </c>
      <c r="HA489">
        <v>0</v>
      </c>
      <c r="HB489">
        <v>0</v>
      </c>
      <c r="HC489">
        <f t="shared" si="523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19</v>
      </c>
      <c r="B490">
        <v>1</v>
      </c>
      <c r="F490" t="s">
        <v>3</v>
      </c>
      <c r="G490" t="s">
        <v>625</v>
      </c>
      <c r="H490" t="s">
        <v>3</v>
      </c>
      <c r="AA490">
        <v>1</v>
      </c>
      <c r="IK490">
        <v>0</v>
      </c>
    </row>
    <row r="491" spans="1:245" x14ac:dyDescent="0.2">
      <c r="A491">
        <v>17</v>
      </c>
      <c r="B491">
        <v>1</v>
      </c>
      <c r="C491">
        <f>ROW(SmtRes!A225)</f>
        <v>225</v>
      </c>
      <c r="D491">
        <f>ROW(EtalonRes!A233)</f>
        <v>233</v>
      </c>
      <c r="E491" t="s">
        <v>626</v>
      </c>
      <c r="F491" t="s">
        <v>627</v>
      </c>
      <c r="G491" t="s">
        <v>628</v>
      </c>
      <c r="H491" t="s">
        <v>603</v>
      </c>
      <c r="I491">
        <f>ROUND(13/10,9)</f>
        <v>1.3</v>
      </c>
      <c r="J491">
        <v>0</v>
      </c>
      <c r="K491">
        <f>ROUND(13/10,9)</f>
        <v>1.3</v>
      </c>
      <c r="O491">
        <f t="shared" ref="O491:O497" si="524">ROUND(CP491,2)</f>
        <v>7342.52</v>
      </c>
      <c r="P491">
        <f t="shared" ref="P491:P497" si="525">ROUND((ROUND((AC491*AW491*I491),2)*BC491),2)</f>
        <v>1517.45</v>
      </c>
      <c r="Q491">
        <f>(ROUND((ROUND((((ET491*1.15))*AV491*I491),2)*BB491),2)+ROUND((ROUND(((AE491-((EU491*1.15)))*AV491*I491),2)*BS491),2))</f>
        <v>1073.55</v>
      </c>
      <c r="R491">
        <f t="shared" ref="R491:R497" si="526">ROUND((ROUND((AE491*AV491*I491),2)*BS491),2)</f>
        <v>307.25</v>
      </c>
      <c r="S491">
        <f t="shared" ref="S491:S497" si="527">ROUND((ROUND((AF491*AV491*I491),2)*BA491),2)</f>
        <v>4751.5200000000004</v>
      </c>
      <c r="T491">
        <f t="shared" ref="T491:T497" si="528">ROUND(CU491*I491,2)</f>
        <v>0</v>
      </c>
      <c r="U491">
        <f t="shared" ref="U491:U497" si="529">CV491*I491</f>
        <v>14.787179549999999</v>
      </c>
      <c r="V491">
        <f t="shared" ref="V491:V497" si="530">CW491*I491</f>
        <v>0</v>
      </c>
      <c r="W491">
        <f t="shared" ref="W491:W497" si="531">ROUND(CX491*I491,2)</f>
        <v>0</v>
      </c>
      <c r="X491">
        <f t="shared" ref="X491:Y497" si="532">ROUND(CY491,2)</f>
        <v>4371.3999999999996</v>
      </c>
      <c r="Y491">
        <f t="shared" si="532"/>
        <v>2043.15</v>
      </c>
      <c r="AA491">
        <v>109151981</v>
      </c>
      <c r="AB491">
        <f t="shared" ref="AB491:AB497" si="533">ROUND((AC491+AD491+AF491),6)</f>
        <v>378.06450000000001</v>
      </c>
      <c r="AC491">
        <f t="shared" ref="AC491:AC497" si="534">ROUND((ES491),6)</f>
        <v>154.69999999999999</v>
      </c>
      <c r="AD491">
        <f>ROUND(((((ET491*1.15))-((EU491*1.15)))+AE491),6)</f>
        <v>91.919499999999999</v>
      </c>
      <c r="AE491">
        <f t="shared" ref="AE491:AF493" si="535">ROUND(((EU491*1.15)),6)</f>
        <v>8.4984999999999999</v>
      </c>
      <c r="AF491">
        <f t="shared" si="535"/>
        <v>131.44499999999999</v>
      </c>
      <c r="AG491">
        <f t="shared" ref="AG491:AG497" si="536">ROUND((AP491),6)</f>
        <v>0</v>
      </c>
      <c r="AH491">
        <f t="shared" ref="AH491:AI493" si="537">((EW491*1.15))</f>
        <v>10.660499999999999</v>
      </c>
      <c r="AI491">
        <f t="shared" si="537"/>
        <v>0</v>
      </c>
      <c r="AJ491">
        <f t="shared" ref="AJ491:AJ497" si="538">(AS491)</f>
        <v>0</v>
      </c>
      <c r="AK491">
        <v>348.93</v>
      </c>
      <c r="AL491">
        <v>154.69999999999999</v>
      </c>
      <c r="AM491">
        <v>79.930000000000007</v>
      </c>
      <c r="AN491">
        <v>7.39</v>
      </c>
      <c r="AO491">
        <v>114.3</v>
      </c>
      <c r="AP491">
        <v>0</v>
      </c>
      <c r="AQ491">
        <v>9.27</v>
      </c>
      <c r="AR491">
        <v>0</v>
      </c>
      <c r="AS491">
        <v>0</v>
      </c>
      <c r="AT491">
        <v>92</v>
      </c>
      <c r="AU491">
        <v>43</v>
      </c>
      <c r="AV491">
        <v>1.0669999999999999</v>
      </c>
      <c r="AW491">
        <v>1.081</v>
      </c>
      <c r="AZ491">
        <v>1</v>
      </c>
      <c r="BA491">
        <v>26.06</v>
      </c>
      <c r="BB491">
        <v>8.42</v>
      </c>
      <c r="BC491">
        <v>6.98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629</v>
      </c>
      <c r="BM491">
        <v>332</v>
      </c>
      <c r="BN491">
        <v>0</v>
      </c>
      <c r="BO491" t="s">
        <v>627</v>
      </c>
      <c r="BP491">
        <v>1</v>
      </c>
      <c r="BQ491">
        <v>40</v>
      </c>
      <c r="BR491">
        <v>0</v>
      </c>
      <c r="BS491">
        <v>26.06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92</v>
      </c>
      <c r="CA491">
        <v>43</v>
      </c>
      <c r="CB491" t="s">
        <v>3</v>
      </c>
      <c r="CE491">
        <v>30</v>
      </c>
      <c r="CF491">
        <v>0</v>
      </c>
      <c r="CG491">
        <v>0</v>
      </c>
      <c r="CM491">
        <v>0</v>
      </c>
      <c r="CN491" t="s">
        <v>1124</v>
      </c>
      <c r="CO491">
        <v>0</v>
      </c>
      <c r="CP491">
        <f t="shared" ref="CP491:CP497" si="539">(P491+Q491+S491)</f>
        <v>7342.52</v>
      </c>
      <c r="CQ491">
        <f t="shared" ref="CQ491:CQ497" si="540">ROUND((ROUND((AC491*AW491*1),2)*BC491),2)</f>
        <v>1167.27</v>
      </c>
      <c r="CR491">
        <f>(ROUND((ROUND((((ET491*1.15))*AV491*1),2)*BB491),2)+ROUND((ROUND(((AE491-((EU491*1.15)))*AV491*1),2)*BS491),2))</f>
        <v>825.83</v>
      </c>
      <c r="CS491">
        <f t="shared" ref="CS491:CS497" si="541">ROUND((ROUND((AE491*AV491*1),2)*BS491),2)</f>
        <v>236.36</v>
      </c>
      <c r="CT491">
        <f t="shared" ref="CT491:CT497" si="542">ROUND((ROUND((AF491*AV491*1),2)*BA491),2)</f>
        <v>3654.92</v>
      </c>
      <c r="CU491">
        <f t="shared" ref="CU491:CU497" si="543">AG491</f>
        <v>0</v>
      </c>
      <c r="CV491">
        <f t="shared" ref="CV491:CV497" si="544">(AH491*AV491)</f>
        <v>11.374753499999999</v>
      </c>
      <c r="CW491">
        <f t="shared" ref="CW491:CX497" si="545">AI491</f>
        <v>0</v>
      </c>
      <c r="CX491">
        <f t="shared" si="545"/>
        <v>0</v>
      </c>
      <c r="CY491">
        <f t="shared" ref="CY491:CY497" si="546">S491*(BZ491/100)</f>
        <v>4371.3984000000009</v>
      </c>
      <c r="CZ491">
        <f t="shared" ref="CZ491:CZ497" si="547">S491*(CA491/100)</f>
        <v>2043.1536000000001</v>
      </c>
      <c r="DC491" t="s">
        <v>3</v>
      </c>
      <c r="DD491" t="s">
        <v>3</v>
      </c>
      <c r="DE491" t="s">
        <v>134</v>
      </c>
      <c r="DF491" t="s">
        <v>134</v>
      </c>
      <c r="DG491" t="s">
        <v>134</v>
      </c>
      <c r="DH491" t="s">
        <v>3</v>
      </c>
      <c r="DI491" t="s">
        <v>134</v>
      </c>
      <c r="DJ491" t="s">
        <v>134</v>
      </c>
      <c r="DK491" t="s">
        <v>3</v>
      </c>
      <c r="DL491" t="s">
        <v>3</v>
      </c>
      <c r="DM491" t="s">
        <v>3</v>
      </c>
      <c r="DN491">
        <v>112</v>
      </c>
      <c r="DO491">
        <v>70</v>
      </c>
      <c r="DP491">
        <v>1.0669999999999999</v>
      </c>
      <c r="DQ491">
        <v>1.081</v>
      </c>
      <c r="DU491">
        <v>1010</v>
      </c>
      <c r="DV491" t="s">
        <v>603</v>
      </c>
      <c r="DW491" t="s">
        <v>603</v>
      </c>
      <c r="DX491">
        <v>10</v>
      </c>
      <c r="DZ491" t="s">
        <v>3</v>
      </c>
      <c r="EA491" t="s">
        <v>3</v>
      </c>
      <c r="EB491" t="s">
        <v>3</v>
      </c>
      <c r="EC491" t="s">
        <v>3</v>
      </c>
      <c r="EE491">
        <v>107204612</v>
      </c>
      <c r="EF491">
        <v>40</v>
      </c>
      <c r="EG491" t="s">
        <v>24</v>
      </c>
      <c r="EH491">
        <v>0</v>
      </c>
      <c r="EI491" t="s">
        <v>3</v>
      </c>
      <c r="EJ491">
        <v>2</v>
      </c>
      <c r="EK491">
        <v>332</v>
      </c>
      <c r="EL491" t="s">
        <v>584</v>
      </c>
      <c r="EM491" t="s">
        <v>585</v>
      </c>
      <c r="EO491" t="s">
        <v>388</v>
      </c>
      <c r="EQ491">
        <v>131584</v>
      </c>
      <c r="ER491">
        <v>348.93</v>
      </c>
      <c r="ES491">
        <v>154.69999999999999</v>
      </c>
      <c r="ET491">
        <v>79.930000000000007</v>
      </c>
      <c r="EU491">
        <v>7.39</v>
      </c>
      <c r="EV491">
        <v>114.3</v>
      </c>
      <c r="EW491">
        <v>9.27</v>
      </c>
      <c r="EX491">
        <v>0</v>
      </c>
      <c r="EY491">
        <v>0</v>
      </c>
      <c r="FQ491">
        <v>0</v>
      </c>
      <c r="FR491">
        <f t="shared" ref="FR491:FR497" si="548">ROUND(IF(AND(BH491=3,BI491=3),P491,0),2)</f>
        <v>0</v>
      </c>
      <c r="FS491">
        <v>0</v>
      </c>
      <c r="FX491">
        <v>112</v>
      </c>
      <c r="FY491">
        <v>70</v>
      </c>
      <c r="GA491" t="s">
        <v>3</v>
      </c>
      <c r="GD491">
        <v>0</v>
      </c>
      <c r="GF491">
        <v>-372859685</v>
      </c>
      <c r="GG491">
        <v>2</v>
      </c>
      <c r="GH491">
        <v>1</v>
      </c>
      <c r="GI491">
        <v>2</v>
      </c>
      <c r="GJ491">
        <v>0</v>
      </c>
      <c r="GK491">
        <f>ROUND(R491*(R12)/100,2)</f>
        <v>491.6</v>
      </c>
      <c r="GL491">
        <f t="shared" ref="GL491:GL497" si="549">ROUND(IF(AND(BH491=3,BI491=3,FS491&lt;&gt;0),P491,0),2)</f>
        <v>0</v>
      </c>
      <c r="GM491">
        <f t="shared" ref="GM491:GM497" si="550">ROUND(O491+X491+Y491+GK491,2)+GX491</f>
        <v>14248.67</v>
      </c>
      <c r="GN491">
        <f t="shared" ref="GN491:GN497" si="551">IF(OR(BI491=0,BI491=1),ROUND(O491+X491+Y491+GK491,2),0)</f>
        <v>0</v>
      </c>
      <c r="GO491">
        <f t="shared" ref="GO491:GO497" si="552">IF(BI491=2,ROUND(O491+X491+Y491+GK491,2),0)</f>
        <v>14248.67</v>
      </c>
      <c r="GP491">
        <f t="shared" ref="GP491:GP497" si="553">IF(BI491=4,ROUND(O491+X491+Y491+GK491,2)+GX491,0)</f>
        <v>0</v>
      </c>
      <c r="GR491">
        <v>0</v>
      </c>
      <c r="GS491">
        <v>3</v>
      </c>
      <c r="GT491">
        <v>0</v>
      </c>
      <c r="GU491" t="s">
        <v>3</v>
      </c>
      <c r="GV491">
        <f t="shared" ref="GV491:GV497" si="554">ROUND((GT491),6)</f>
        <v>0</v>
      </c>
      <c r="GW491">
        <v>1</v>
      </c>
      <c r="GX491">
        <f t="shared" ref="GX491:GX497" si="555">ROUND(HC491*I491,2)</f>
        <v>0</v>
      </c>
      <c r="HA491">
        <v>0</v>
      </c>
      <c r="HB491">
        <v>0</v>
      </c>
      <c r="HC491">
        <f t="shared" ref="HC491:HC497" si="556">GV491*GW491</f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1</v>
      </c>
      <c r="C492">
        <f>ROW(SmtRes!A226)</f>
        <v>226</v>
      </c>
      <c r="D492">
        <f>ROW(EtalonRes!A234)</f>
        <v>234</v>
      </c>
      <c r="E492" t="s">
        <v>630</v>
      </c>
      <c r="F492" t="s">
        <v>631</v>
      </c>
      <c r="G492" t="s">
        <v>632</v>
      </c>
      <c r="H492" t="s">
        <v>55</v>
      </c>
      <c r="I492">
        <f>ROUND(60/100,9)</f>
        <v>0.6</v>
      </c>
      <c r="J492">
        <v>0</v>
      </c>
      <c r="K492">
        <f>ROUND(60/100,9)</f>
        <v>0.6</v>
      </c>
      <c r="O492">
        <f t="shared" si="524"/>
        <v>5174.07</v>
      </c>
      <c r="P492">
        <f t="shared" si="525"/>
        <v>953.89</v>
      </c>
      <c r="Q492">
        <f>(ROUND((ROUND((((ET492*1.15))*AV492*I492),2)*BB492),2)+ROUND((ROUND(((AE492-((EU492*1.15)))*AV492*I492),2)*BS492),2))</f>
        <v>813.62</v>
      </c>
      <c r="R492">
        <f t="shared" si="526"/>
        <v>214.21</v>
      </c>
      <c r="S492">
        <f t="shared" si="527"/>
        <v>3406.56</v>
      </c>
      <c r="T492">
        <f t="shared" si="528"/>
        <v>0</v>
      </c>
      <c r="U492">
        <f t="shared" si="529"/>
        <v>10.601711999999999</v>
      </c>
      <c r="V492">
        <f t="shared" si="530"/>
        <v>0</v>
      </c>
      <c r="W492">
        <f t="shared" si="531"/>
        <v>0</v>
      </c>
      <c r="X492">
        <f t="shared" si="532"/>
        <v>3134.04</v>
      </c>
      <c r="Y492">
        <f t="shared" si="532"/>
        <v>1464.82</v>
      </c>
      <c r="AA492">
        <v>109151981</v>
      </c>
      <c r="AB492">
        <f t="shared" si="533"/>
        <v>569.10900000000004</v>
      </c>
      <c r="AC492">
        <f t="shared" si="534"/>
        <v>210.7</v>
      </c>
      <c r="AD492">
        <f>ROUND(((((ET492*1.15))-((EU492*1.15)))+AE492),6)</f>
        <v>154.22649999999999</v>
      </c>
      <c r="AE492">
        <f t="shared" si="535"/>
        <v>12.845499999999999</v>
      </c>
      <c r="AF492">
        <f t="shared" si="535"/>
        <v>204.1825</v>
      </c>
      <c r="AG492">
        <f t="shared" si="536"/>
        <v>0</v>
      </c>
      <c r="AH492">
        <f t="shared" si="537"/>
        <v>16.559999999999999</v>
      </c>
      <c r="AI492">
        <f t="shared" si="537"/>
        <v>0</v>
      </c>
      <c r="AJ492">
        <f t="shared" si="538"/>
        <v>0</v>
      </c>
      <c r="AK492">
        <v>522.36</v>
      </c>
      <c r="AL492">
        <v>210.7</v>
      </c>
      <c r="AM492">
        <v>134.11000000000001</v>
      </c>
      <c r="AN492">
        <v>11.17</v>
      </c>
      <c r="AO492">
        <v>177.55</v>
      </c>
      <c r="AP492">
        <v>0</v>
      </c>
      <c r="AQ492">
        <v>14.4</v>
      </c>
      <c r="AR492">
        <v>0</v>
      </c>
      <c r="AS492">
        <v>0</v>
      </c>
      <c r="AT492">
        <v>92</v>
      </c>
      <c r="AU492">
        <v>43</v>
      </c>
      <c r="AV492">
        <v>1.0669999999999999</v>
      </c>
      <c r="AW492">
        <v>1.081</v>
      </c>
      <c r="AZ492">
        <v>1</v>
      </c>
      <c r="BA492">
        <v>26.06</v>
      </c>
      <c r="BB492">
        <v>8.24</v>
      </c>
      <c r="BC492">
        <v>6.98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633</v>
      </c>
      <c r="BM492">
        <v>332</v>
      </c>
      <c r="BN492">
        <v>0</v>
      </c>
      <c r="BO492" t="s">
        <v>631</v>
      </c>
      <c r="BP492">
        <v>1</v>
      </c>
      <c r="BQ492">
        <v>40</v>
      </c>
      <c r="BR492">
        <v>0</v>
      </c>
      <c r="BS492">
        <v>26.06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92</v>
      </c>
      <c r="CA492">
        <v>43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1124</v>
      </c>
      <c r="CO492">
        <v>0</v>
      </c>
      <c r="CP492">
        <f t="shared" si="539"/>
        <v>5174.07</v>
      </c>
      <c r="CQ492">
        <f t="shared" si="540"/>
        <v>1589.83</v>
      </c>
      <c r="CR492">
        <f>(ROUND((ROUND((((ET492*1.15))*AV492*1),2)*BB492),2)+ROUND((ROUND(((AE492-((EU492*1.15)))*AV492*1),2)*BS492),2))</f>
        <v>1355.97</v>
      </c>
      <c r="CS492">
        <f t="shared" si="541"/>
        <v>357.28</v>
      </c>
      <c r="CT492">
        <f t="shared" si="542"/>
        <v>5677.43</v>
      </c>
      <c r="CU492">
        <f t="shared" si="543"/>
        <v>0</v>
      </c>
      <c r="CV492">
        <f t="shared" si="544"/>
        <v>17.669519999999999</v>
      </c>
      <c r="CW492">
        <f t="shared" si="545"/>
        <v>0</v>
      </c>
      <c r="CX492">
        <f t="shared" si="545"/>
        <v>0</v>
      </c>
      <c r="CY492">
        <f t="shared" si="546"/>
        <v>3134.0352000000003</v>
      </c>
      <c r="CZ492">
        <f t="shared" si="547"/>
        <v>1464.8208</v>
      </c>
      <c r="DC492" t="s">
        <v>3</v>
      </c>
      <c r="DD492" t="s">
        <v>3</v>
      </c>
      <c r="DE492" t="s">
        <v>134</v>
      </c>
      <c r="DF492" t="s">
        <v>134</v>
      </c>
      <c r="DG492" t="s">
        <v>134</v>
      </c>
      <c r="DH492" t="s">
        <v>3</v>
      </c>
      <c r="DI492" t="s">
        <v>134</v>
      </c>
      <c r="DJ492" t="s">
        <v>134</v>
      </c>
      <c r="DK492" t="s">
        <v>3</v>
      </c>
      <c r="DL492" t="s">
        <v>3</v>
      </c>
      <c r="DM492" t="s">
        <v>3</v>
      </c>
      <c r="DN492">
        <v>112</v>
      </c>
      <c r="DO492">
        <v>70</v>
      </c>
      <c r="DP492">
        <v>1.0669999999999999</v>
      </c>
      <c r="DQ492">
        <v>1.081</v>
      </c>
      <c r="DU492">
        <v>1003</v>
      </c>
      <c r="DV492" t="s">
        <v>55</v>
      </c>
      <c r="DW492" t="s">
        <v>55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107204612</v>
      </c>
      <c r="EF492">
        <v>40</v>
      </c>
      <c r="EG492" t="s">
        <v>24</v>
      </c>
      <c r="EH492">
        <v>0</v>
      </c>
      <c r="EI492" t="s">
        <v>3</v>
      </c>
      <c r="EJ492">
        <v>2</v>
      </c>
      <c r="EK492">
        <v>332</v>
      </c>
      <c r="EL492" t="s">
        <v>584</v>
      </c>
      <c r="EM492" t="s">
        <v>585</v>
      </c>
      <c r="EO492" t="s">
        <v>388</v>
      </c>
      <c r="EQ492">
        <v>131584</v>
      </c>
      <c r="ER492">
        <v>522.36</v>
      </c>
      <c r="ES492">
        <v>210.7</v>
      </c>
      <c r="ET492">
        <v>134.11000000000001</v>
      </c>
      <c r="EU492">
        <v>11.17</v>
      </c>
      <c r="EV492">
        <v>177.55</v>
      </c>
      <c r="EW492">
        <v>14.4</v>
      </c>
      <c r="EX492">
        <v>0</v>
      </c>
      <c r="EY492">
        <v>0</v>
      </c>
      <c r="FQ492">
        <v>0</v>
      </c>
      <c r="FR492">
        <f t="shared" si="548"/>
        <v>0</v>
      </c>
      <c r="FS492">
        <v>0</v>
      </c>
      <c r="FX492">
        <v>112</v>
      </c>
      <c r="FY492">
        <v>70</v>
      </c>
      <c r="GA492" t="s">
        <v>3</v>
      </c>
      <c r="GD492">
        <v>0</v>
      </c>
      <c r="GF492">
        <v>309476024</v>
      </c>
      <c r="GG492">
        <v>2</v>
      </c>
      <c r="GH492">
        <v>1</v>
      </c>
      <c r="GI492">
        <v>2</v>
      </c>
      <c r="GJ492">
        <v>0</v>
      </c>
      <c r="GK492">
        <f>ROUND(R492*(R12)/100,2)</f>
        <v>342.74</v>
      </c>
      <c r="GL492">
        <f t="shared" si="549"/>
        <v>0</v>
      </c>
      <c r="GM492">
        <f t="shared" si="550"/>
        <v>10115.67</v>
      </c>
      <c r="GN492">
        <f t="shared" si="551"/>
        <v>0</v>
      </c>
      <c r="GO492">
        <f t="shared" si="552"/>
        <v>10115.67</v>
      </c>
      <c r="GP492">
        <f t="shared" si="553"/>
        <v>0</v>
      </c>
      <c r="GR492">
        <v>0</v>
      </c>
      <c r="GS492">
        <v>3</v>
      </c>
      <c r="GT492">
        <v>0</v>
      </c>
      <c r="GU492" t="s">
        <v>3</v>
      </c>
      <c r="GV492">
        <f t="shared" si="554"/>
        <v>0</v>
      </c>
      <c r="GW492">
        <v>1</v>
      </c>
      <c r="GX492">
        <f t="shared" si="555"/>
        <v>0</v>
      </c>
      <c r="HA492">
        <v>0</v>
      </c>
      <c r="HB492">
        <v>0</v>
      </c>
      <c r="HC492">
        <f t="shared" si="556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1</v>
      </c>
      <c r="C493">
        <f>ROW(SmtRes!A227)</f>
        <v>227</v>
      </c>
      <c r="D493">
        <f>ROW(EtalonRes!A235)</f>
        <v>235</v>
      </c>
      <c r="E493" t="s">
        <v>634</v>
      </c>
      <c r="F493" t="s">
        <v>635</v>
      </c>
      <c r="G493" t="s">
        <v>636</v>
      </c>
      <c r="H493" t="s">
        <v>55</v>
      </c>
      <c r="I493">
        <f>ROUND(60/100,9)</f>
        <v>0.6</v>
      </c>
      <c r="J493">
        <v>0</v>
      </c>
      <c r="K493">
        <f>ROUND(60/100,9)</f>
        <v>0.6</v>
      </c>
      <c r="O493">
        <f t="shared" si="524"/>
        <v>7174.21</v>
      </c>
      <c r="P493">
        <f t="shared" si="525"/>
        <v>1914.13</v>
      </c>
      <c r="Q493">
        <f>(ROUND((ROUND((((ET493*1.15))*AV493*I493),2)*BB493),2)+ROUND((ROUND(((AE493-((EU493*1.15)))*AV493*I493),2)*BS493),2))</f>
        <v>883.82</v>
      </c>
      <c r="R493">
        <f t="shared" si="526"/>
        <v>235.84</v>
      </c>
      <c r="S493">
        <f t="shared" si="527"/>
        <v>4376.26</v>
      </c>
      <c r="T493">
        <f t="shared" si="528"/>
        <v>0</v>
      </c>
      <c r="U493">
        <f t="shared" si="529"/>
        <v>13.620254999999997</v>
      </c>
      <c r="V493">
        <f t="shared" si="530"/>
        <v>0</v>
      </c>
      <c r="W493">
        <f t="shared" si="531"/>
        <v>0</v>
      </c>
      <c r="X493">
        <f t="shared" si="532"/>
        <v>4026.16</v>
      </c>
      <c r="Y493">
        <f t="shared" si="532"/>
        <v>1881.79</v>
      </c>
      <c r="AA493">
        <v>109151981</v>
      </c>
      <c r="AB493">
        <f t="shared" si="533"/>
        <v>852.24450000000002</v>
      </c>
      <c r="AC493">
        <f t="shared" si="534"/>
        <v>422.8</v>
      </c>
      <c r="AD493">
        <f>ROUND(((((ET493*1.15))-((EU493*1.15)))+AE493),6)</f>
        <v>167.12950000000001</v>
      </c>
      <c r="AE493">
        <f t="shared" si="535"/>
        <v>14.1335</v>
      </c>
      <c r="AF493">
        <f t="shared" si="535"/>
        <v>262.315</v>
      </c>
      <c r="AG493">
        <f t="shared" si="536"/>
        <v>0</v>
      </c>
      <c r="AH493">
        <f t="shared" si="537"/>
        <v>21.274999999999999</v>
      </c>
      <c r="AI493">
        <f t="shared" si="537"/>
        <v>0</v>
      </c>
      <c r="AJ493">
        <f t="shared" si="538"/>
        <v>0</v>
      </c>
      <c r="AK493">
        <v>796.23</v>
      </c>
      <c r="AL493">
        <v>422.8</v>
      </c>
      <c r="AM493">
        <v>145.33000000000001</v>
      </c>
      <c r="AN493">
        <v>12.29</v>
      </c>
      <c r="AO493">
        <v>228.1</v>
      </c>
      <c r="AP493">
        <v>0</v>
      </c>
      <c r="AQ493">
        <v>18.5</v>
      </c>
      <c r="AR493">
        <v>0</v>
      </c>
      <c r="AS493">
        <v>0</v>
      </c>
      <c r="AT493">
        <v>92</v>
      </c>
      <c r="AU493">
        <v>43</v>
      </c>
      <c r="AV493">
        <v>1.0669999999999999</v>
      </c>
      <c r="AW493">
        <v>1.081</v>
      </c>
      <c r="AZ493">
        <v>1</v>
      </c>
      <c r="BA493">
        <v>26.06</v>
      </c>
      <c r="BB493">
        <v>8.26</v>
      </c>
      <c r="BC493">
        <v>6.98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637</v>
      </c>
      <c r="BM493">
        <v>332</v>
      </c>
      <c r="BN493">
        <v>0</v>
      </c>
      <c r="BO493" t="s">
        <v>635</v>
      </c>
      <c r="BP493">
        <v>1</v>
      </c>
      <c r="BQ493">
        <v>40</v>
      </c>
      <c r="BR493">
        <v>0</v>
      </c>
      <c r="BS493">
        <v>26.06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92</v>
      </c>
      <c r="CA493">
        <v>43</v>
      </c>
      <c r="CB493" t="s">
        <v>3</v>
      </c>
      <c r="CE493">
        <v>30</v>
      </c>
      <c r="CF493">
        <v>0</v>
      </c>
      <c r="CG493">
        <v>0</v>
      </c>
      <c r="CM493">
        <v>0</v>
      </c>
      <c r="CN493" t="s">
        <v>1124</v>
      </c>
      <c r="CO493">
        <v>0</v>
      </c>
      <c r="CP493">
        <f t="shared" si="539"/>
        <v>7174.2100000000009</v>
      </c>
      <c r="CQ493">
        <f t="shared" si="540"/>
        <v>3190.21</v>
      </c>
      <c r="CR493">
        <f>(ROUND((ROUND((((ET493*1.15))*AV493*1),2)*BB493),2)+ROUND((ROUND(((AE493-((EU493*1.15)))*AV493*1),2)*BS493),2))</f>
        <v>1473.01</v>
      </c>
      <c r="CS493">
        <f t="shared" si="541"/>
        <v>392.98</v>
      </c>
      <c r="CT493">
        <f t="shared" si="542"/>
        <v>7293.93</v>
      </c>
      <c r="CU493">
        <f t="shared" si="543"/>
        <v>0</v>
      </c>
      <c r="CV493">
        <f t="shared" si="544"/>
        <v>22.700424999999996</v>
      </c>
      <c r="CW493">
        <f t="shared" si="545"/>
        <v>0</v>
      </c>
      <c r="CX493">
        <f t="shared" si="545"/>
        <v>0</v>
      </c>
      <c r="CY493">
        <f t="shared" si="546"/>
        <v>4026.1592000000005</v>
      </c>
      <c r="CZ493">
        <f t="shared" si="547"/>
        <v>1881.7918</v>
      </c>
      <c r="DC493" t="s">
        <v>3</v>
      </c>
      <c r="DD493" t="s">
        <v>3</v>
      </c>
      <c r="DE493" t="s">
        <v>134</v>
      </c>
      <c r="DF493" t="s">
        <v>134</v>
      </c>
      <c r="DG493" t="s">
        <v>134</v>
      </c>
      <c r="DH493" t="s">
        <v>3</v>
      </c>
      <c r="DI493" t="s">
        <v>134</v>
      </c>
      <c r="DJ493" t="s">
        <v>134</v>
      </c>
      <c r="DK493" t="s">
        <v>3</v>
      </c>
      <c r="DL493" t="s">
        <v>3</v>
      </c>
      <c r="DM493" t="s">
        <v>3</v>
      </c>
      <c r="DN493">
        <v>112</v>
      </c>
      <c r="DO493">
        <v>70</v>
      </c>
      <c r="DP493">
        <v>1.0669999999999999</v>
      </c>
      <c r="DQ493">
        <v>1.081</v>
      </c>
      <c r="DU493">
        <v>1003</v>
      </c>
      <c r="DV493" t="s">
        <v>55</v>
      </c>
      <c r="DW493" t="s">
        <v>55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107204612</v>
      </c>
      <c r="EF493">
        <v>40</v>
      </c>
      <c r="EG493" t="s">
        <v>24</v>
      </c>
      <c r="EH493">
        <v>0</v>
      </c>
      <c r="EI493" t="s">
        <v>3</v>
      </c>
      <c r="EJ493">
        <v>2</v>
      </c>
      <c r="EK493">
        <v>332</v>
      </c>
      <c r="EL493" t="s">
        <v>584</v>
      </c>
      <c r="EM493" t="s">
        <v>585</v>
      </c>
      <c r="EO493" t="s">
        <v>388</v>
      </c>
      <c r="EQ493">
        <v>131584</v>
      </c>
      <c r="ER493">
        <v>796.23</v>
      </c>
      <c r="ES493">
        <v>422.8</v>
      </c>
      <c r="ET493">
        <v>145.33000000000001</v>
      </c>
      <c r="EU493">
        <v>12.29</v>
      </c>
      <c r="EV493">
        <v>228.1</v>
      </c>
      <c r="EW493">
        <v>18.5</v>
      </c>
      <c r="EX493">
        <v>0</v>
      </c>
      <c r="EY493">
        <v>0</v>
      </c>
      <c r="FQ493">
        <v>0</v>
      </c>
      <c r="FR493">
        <f t="shared" si="548"/>
        <v>0</v>
      </c>
      <c r="FS493">
        <v>0</v>
      </c>
      <c r="FX493">
        <v>112</v>
      </c>
      <c r="FY493">
        <v>70</v>
      </c>
      <c r="GA493" t="s">
        <v>3</v>
      </c>
      <c r="GD493">
        <v>0</v>
      </c>
      <c r="GF493">
        <v>-1665287365</v>
      </c>
      <c r="GG493">
        <v>2</v>
      </c>
      <c r="GH493">
        <v>1</v>
      </c>
      <c r="GI493">
        <v>2</v>
      </c>
      <c r="GJ493">
        <v>0</v>
      </c>
      <c r="GK493">
        <f>ROUND(R493*(R12)/100,2)</f>
        <v>377.34</v>
      </c>
      <c r="GL493">
        <f t="shared" si="549"/>
        <v>0</v>
      </c>
      <c r="GM493">
        <f t="shared" si="550"/>
        <v>13459.5</v>
      </c>
      <c r="GN493">
        <f t="shared" si="551"/>
        <v>0</v>
      </c>
      <c r="GO493">
        <f t="shared" si="552"/>
        <v>13459.5</v>
      </c>
      <c r="GP493">
        <f t="shared" si="553"/>
        <v>0</v>
      </c>
      <c r="GR493">
        <v>0</v>
      </c>
      <c r="GS493">
        <v>3</v>
      </c>
      <c r="GT493">
        <v>0</v>
      </c>
      <c r="GU493" t="s">
        <v>3</v>
      </c>
      <c r="GV493">
        <f t="shared" si="554"/>
        <v>0</v>
      </c>
      <c r="GW493">
        <v>1</v>
      </c>
      <c r="GX493">
        <f t="shared" si="555"/>
        <v>0</v>
      </c>
      <c r="HA493">
        <v>0</v>
      </c>
      <c r="HB493">
        <v>0</v>
      </c>
      <c r="HC493">
        <f t="shared" si="556"/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1</v>
      </c>
      <c r="E494" t="s">
        <v>638</v>
      </c>
      <c r="F494" t="s">
        <v>411</v>
      </c>
      <c r="G494" t="s">
        <v>639</v>
      </c>
      <c r="H494" t="s">
        <v>413</v>
      </c>
      <c r="I494">
        <v>36</v>
      </c>
      <c r="J494">
        <v>0</v>
      </c>
      <c r="K494">
        <v>36</v>
      </c>
      <c r="O494">
        <f t="shared" si="524"/>
        <v>4979.1499999999996</v>
      </c>
      <c r="P494">
        <f t="shared" si="525"/>
        <v>4979.1499999999996</v>
      </c>
      <c r="Q494">
        <f>(ROUND((ROUND(((ET494)*AV494*I494),2)*BB494),2)+ROUND((ROUND(((AE494-(EU494))*AV494*I494),2)*BS494),2))</f>
        <v>0</v>
      </c>
      <c r="R494">
        <f t="shared" si="526"/>
        <v>0</v>
      </c>
      <c r="S494">
        <f t="shared" si="527"/>
        <v>0</v>
      </c>
      <c r="T494">
        <f t="shared" si="528"/>
        <v>0</v>
      </c>
      <c r="U494">
        <f t="shared" si="529"/>
        <v>0</v>
      </c>
      <c r="V494">
        <f t="shared" si="530"/>
        <v>0</v>
      </c>
      <c r="W494">
        <f t="shared" si="531"/>
        <v>0</v>
      </c>
      <c r="X494">
        <f t="shared" si="532"/>
        <v>0</v>
      </c>
      <c r="Y494">
        <f t="shared" si="532"/>
        <v>0</v>
      </c>
      <c r="AA494">
        <v>109151981</v>
      </c>
      <c r="AB494">
        <f t="shared" si="533"/>
        <v>20.28</v>
      </c>
      <c r="AC494">
        <f t="shared" si="534"/>
        <v>20.28</v>
      </c>
      <c r="AD494">
        <f>ROUND((((ET494)-(EU494))+AE494),6)</f>
        <v>0</v>
      </c>
      <c r="AE494">
        <f>ROUND((EU494),6)</f>
        <v>0</v>
      </c>
      <c r="AF494">
        <f>ROUND((EV494),6)</f>
        <v>0</v>
      </c>
      <c r="AG494">
        <f t="shared" si="536"/>
        <v>0</v>
      </c>
      <c r="AH494">
        <f>(EW494)</f>
        <v>0</v>
      </c>
      <c r="AI494">
        <f>(EX494)</f>
        <v>0</v>
      </c>
      <c r="AJ494">
        <f t="shared" si="538"/>
        <v>0</v>
      </c>
      <c r="AK494">
        <v>20.279999999999998</v>
      </c>
      <c r="AL494">
        <v>20.279999999999998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6.82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1</v>
      </c>
      <c r="BJ494" t="s">
        <v>3</v>
      </c>
      <c r="BM494">
        <v>400002</v>
      </c>
      <c r="BN494">
        <v>0</v>
      </c>
      <c r="BO494" t="s">
        <v>3</v>
      </c>
      <c r="BP494">
        <v>0</v>
      </c>
      <c r="BQ494">
        <v>202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539"/>
        <v>4979.1499999999996</v>
      </c>
      <c r="CQ494">
        <f t="shared" si="540"/>
        <v>138.31</v>
      </c>
      <c r="CR494">
        <f>(ROUND((ROUND(((ET494)*AV494*1),2)*BB494),2)+ROUND((ROUND(((AE494-(EU494))*AV494*1),2)*BS494),2))</f>
        <v>0</v>
      </c>
      <c r="CS494">
        <f t="shared" si="541"/>
        <v>0</v>
      </c>
      <c r="CT494">
        <f t="shared" si="542"/>
        <v>0</v>
      </c>
      <c r="CU494">
        <f t="shared" si="543"/>
        <v>0</v>
      </c>
      <c r="CV494">
        <f t="shared" si="544"/>
        <v>0</v>
      </c>
      <c r="CW494">
        <f t="shared" si="545"/>
        <v>0</v>
      </c>
      <c r="CX494">
        <f t="shared" si="545"/>
        <v>0</v>
      </c>
      <c r="CY494">
        <f t="shared" si="546"/>
        <v>0</v>
      </c>
      <c r="CZ494">
        <f t="shared" si="547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413</v>
      </c>
      <c r="DW494" t="s">
        <v>413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107206247</v>
      </c>
      <c r="EF494">
        <v>202</v>
      </c>
      <c r="EG494" t="s">
        <v>414</v>
      </c>
      <c r="EH494">
        <v>0</v>
      </c>
      <c r="EI494" t="s">
        <v>3</v>
      </c>
      <c r="EJ494">
        <v>1</v>
      </c>
      <c r="EK494">
        <v>400002</v>
      </c>
      <c r="EL494" t="s">
        <v>415</v>
      </c>
      <c r="EM494" t="s">
        <v>414</v>
      </c>
      <c r="EO494" t="s">
        <v>3</v>
      </c>
      <c r="EQ494">
        <v>131072</v>
      </c>
      <c r="ER494">
        <v>23.849999999999998</v>
      </c>
      <c r="ES494">
        <v>20.279999999999998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5</v>
      </c>
      <c r="FC494">
        <v>1</v>
      </c>
      <c r="FD494">
        <v>18</v>
      </c>
      <c r="FF494">
        <v>162.69999999999999</v>
      </c>
      <c r="FQ494">
        <v>0</v>
      </c>
      <c r="FR494">
        <f t="shared" si="548"/>
        <v>0</v>
      </c>
      <c r="FS494">
        <v>0</v>
      </c>
      <c r="FX494">
        <v>0</v>
      </c>
      <c r="FY494">
        <v>0</v>
      </c>
      <c r="GA494" t="s">
        <v>640</v>
      </c>
      <c r="GD494">
        <v>0</v>
      </c>
      <c r="GF494">
        <v>1579510310</v>
      </c>
      <c r="GG494">
        <v>2</v>
      </c>
      <c r="GH494">
        <v>3</v>
      </c>
      <c r="GI494">
        <v>5</v>
      </c>
      <c r="GJ494">
        <v>0</v>
      </c>
      <c r="GK494">
        <f>ROUND(R494*(R12)/100,2)</f>
        <v>0</v>
      </c>
      <c r="GL494">
        <f t="shared" si="549"/>
        <v>0</v>
      </c>
      <c r="GM494">
        <f t="shared" si="550"/>
        <v>4979.1499999999996</v>
      </c>
      <c r="GN494">
        <f t="shared" si="551"/>
        <v>4979.1499999999996</v>
      </c>
      <c r="GO494">
        <f t="shared" si="552"/>
        <v>0</v>
      </c>
      <c r="GP494">
        <f t="shared" si="553"/>
        <v>0</v>
      </c>
      <c r="GR494">
        <v>1</v>
      </c>
      <c r="GS494">
        <v>1</v>
      </c>
      <c r="GT494">
        <v>0</v>
      </c>
      <c r="GU494" t="s">
        <v>3</v>
      </c>
      <c r="GV494">
        <f t="shared" si="554"/>
        <v>0</v>
      </c>
      <c r="GW494">
        <v>1</v>
      </c>
      <c r="GX494">
        <f t="shared" si="555"/>
        <v>0</v>
      </c>
      <c r="HA494">
        <v>0</v>
      </c>
      <c r="HB494">
        <v>0</v>
      </c>
      <c r="HC494">
        <f t="shared" si="556"/>
        <v>0</v>
      </c>
      <c r="HE494" t="s">
        <v>417</v>
      </c>
      <c r="HF494" t="s">
        <v>28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1</v>
      </c>
      <c r="C495">
        <f>ROW(SmtRes!A228)</f>
        <v>228</v>
      </c>
      <c r="D495">
        <f>ROW(EtalonRes!A236)</f>
        <v>236</v>
      </c>
      <c r="E495" t="s">
        <v>641</v>
      </c>
      <c r="F495" t="s">
        <v>581</v>
      </c>
      <c r="G495" t="s">
        <v>582</v>
      </c>
      <c r="H495" t="s">
        <v>55</v>
      </c>
      <c r="I495">
        <f>ROUND(30/100,9)</f>
        <v>0.3</v>
      </c>
      <c r="J495">
        <v>0</v>
      </c>
      <c r="K495">
        <f>ROUND(30/100,9)</f>
        <v>0.3</v>
      </c>
      <c r="O495">
        <f t="shared" si="524"/>
        <v>4992.21</v>
      </c>
      <c r="P495">
        <f t="shared" si="525"/>
        <v>155.79</v>
      </c>
      <c r="Q495">
        <f>(ROUND((ROUND((((ET495*1.15))*AV495*I495),2)*BB495),2)+ROUND((ROUND(((AE495-((EU495*1.15)))*AV495*I495),2)*BS495),2))</f>
        <v>81.510000000000005</v>
      </c>
      <c r="R495">
        <f t="shared" si="526"/>
        <v>16.16</v>
      </c>
      <c r="S495">
        <f t="shared" si="527"/>
        <v>4754.91</v>
      </c>
      <c r="T495">
        <f t="shared" si="528"/>
        <v>0</v>
      </c>
      <c r="U495">
        <f t="shared" si="529"/>
        <v>14.798222999999997</v>
      </c>
      <c r="V495">
        <f t="shared" si="530"/>
        <v>0</v>
      </c>
      <c r="W495">
        <f t="shared" si="531"/>
        <v>0</v>
      </c>
      <c r="X495">
        <f t="shared" si="532"/>
        <v>4374.5200000000004</v>
      </c>
      <c r="Y495">
        <f t="shared" si="532"/>
        <v>2044.61</v>
      </c>
      <c r="AA495">
        <v>109151981</v>
      </c>
      <c r="AB495">
        <f t="shared" si="533"/>
        <v>671.60550000000001</v>
      </c>
      <c r="AC495">
        <f t="shared" si="534"/>
        <v>68.81</v>
      </c>
      <c r="AD495">
        <f>ROUND(((((ET495*1.15))-((EU495*1.15)))+AE495),6)</f>
        <v>32.774999999999999</v>
      </c>
      <c r="AE495">
        <f>ROUND(((EU495*1.15)),6)</f>
        <v>1.9435</v>
      </c>
      <c r="AF495">
        <f>ROUND(((EV495*1.15)),6)</f>
        <v>570.02049999999997</v>
      </c>
      <c r="AG495">
        <f t="shared" si="536"/>
        <v>0</v>
      </c>
      <c r="AH495">
        <f>((EW495*1.15))</f>
        <v>46.23</v>
      </c>
      <c r="AI495">
        <f>((EX495*1.15))</f>
        <v>0</v>
      </c>
      <c r="AJ495">
        <f t="shared" si="538"/>
        <v>0</v>
      </c>
      <c r="AK495">
        <v>592.98</v>
      </c>
      <c r="AL495">
        <v>68.81</v>
      </c>
      <c r="AM495">
        <v>28.5</v>
      </c>
      <c r="AN495">
        <v>1.69</v>
      </c>
      <c r="AO495">
        <v>495.67</v>
      </c>
      <c r="AP495">
        <v>0</v>
      </c>
      <c r="AQ495">
        <v>40.200000000000003</v>
      </c>
      <c r="AR495">
        <v>0</v>
      </c>
      <c r="AS495">
        <v>0</v>
      </c>
      <c r="AT495">
        <v>92</v>
      </c>
      <c r="AU495">
        <v>43</v>
      </c>
      <c r="AV495">
        <v>1.0669999999999999</v>
      </c>
      <c r="AW495">
        <v>1.081</v>
      </c>
      <c r="AZ495">
        <v>1</v>
      </c>
      <c r="BA495">
        <v>26.06</v>
      </c>
      <c r="BB495">
        <v>7.77</v>
      </c>
      <c r="BC495">
        <v>6.98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2</v>
      </c>
      <c r="BJ495" t="s">
        <v>583</v>
      </c>
      <c r="BM495">
        <v>332</v>
      </c>
      <c r="BN495">
        <v>0</v>
      </c>
      <c r="BO495" t="s">
        <v>581</v>
      </c>
      <c r="BP495">
        <v>1</v>
      </c>
      <c r="BQ495">
        <v>40</v>
      </c>
      <c r="BR495">
        <v>0</v>
      </c>
      <c r="BS495">
        <v>26.06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92</v>
      </c>
      <c r="CA495">
        <v>43</v>
      </c>
      <c r="CB495" t="s">
        <v>3</v>
      </c>
      <c r="CE495">
        <v>30</v>
      </c>
      <c r="CF495">
        <v>0</v>
      </c>
      <c r="CG495">
        <v>0</v>
      </c>
      <c r="CM495">
        <v>0</v>
      </c>
      <c r="CN495" t="s">
        <v>1124</v>
      </c>
      <c r="CO495">
        <v>0</v>
      </c>
      <c r="CP495">
        <f t="shared" si="539"/>
        <v>4992.21</v>
      </c>
      <c r="CQ495">
        <f t="shared" si="540"/>
        <v>519.16999999999996</v>
      </c>
      <c r="CR495">
        <f>(ROUND((ROUND((((ET495*1.15))*AV495*1),2)*BB495),2)+ROUND((ROUND(((AE495-((EU495*1.15)))*AV495*1),2)*BS495),2))</f>
        <v>271.72000000000003</v>
      </c>
      <c r="CS495">
        <f t="shared" si="541"/>
        <v>53.94</v>
      </c>
      <c r="CT495">
        <f t="shared" si="542"/>
        <v>15849.95</v>
      </c>
      <c r="CU495">
        <f t="shared" si="543"/>
        <v>0</v>
      </c>
      <c r="CV495">
        <f t="shared" si="544"/>
        <v>49.327409999999993</v>
      </c>
      <c r="CW495">
        <f t="shared" si="545"/>
        <v>0</v>
      </c>
      <c r="CX495">
        <f t="shared" si="545"/>
        <v>0</v>
      </c>
      <c r="CY495">
        <f t="shared" si="546"/>
        <v>4374.5172000000002</v>
      </c>
      <c r="CZ495">
        <f t="shared" si="547"/>
        <v>2044.6112999999998</v>
      </c>
      <c r="DC495" t="s">
        <v>3</v>
      </c>
      <c r="DD495" t="s">
        <v>3</v>
      </c>
      <c r="DE495" t="s">
        <v>134</v>
      </c>
      <c r="DF495" t="s">
        <v>134</v>
      </c>
      <c r="DG495" t="s">
        <v>134</v>
      </c>
      <c r="DH495" t="s">
        <v>3</v>
      </c>
      <c r="DI495" t="s">
        <v>134</v>
      </c>
      <c r="DJ495" t="s">
        <v>134</v>
      </c>
      <c r="DK495" t="s">
        <v>3</v>
      </c>
      <c r="DL495" t="s">
        <v>3</v>
      </c>
      <c r="DM495" t="s">
        <v>3</v>
      </c>
      <c r="DN495">
        <v>112</v>
      </c>
      <c r="DO495">
        <v>70</v>
      </c>
      <c r="DP495">
        <v>1.0669999999999999</v>
      </c>
      <c r="DQ495">
        <v>1.081</v>
      </c>
      <c r="DU495">
        <v>1003</v>
      </c>
      <c r="DV495" t="s">
        <v>55</v>
      </c>
      <c r="DW495" t="s">
        <v>55</v>
      </c>
      <c r="DX495">
        <v>100</v>
      </c>
      <c r="DZ495" t="s">
        <v>3</v>
      </c>
      <c r="EA495" t="s">
        <v>3</v>
      </c>
      <c r="EB495" t="s">
        <v>3</v>
      </c>
      <c r="EC495" t="s">
        <v>3</v>
      </c>
      <c r="EE495">
        <v>107204612</v>
      </c>
      <c r="EF495">
        <v>40</v>
      </c>
      <c r="EG495" t="s">
        <v>24</v>
      </c>
      <c r="EH495">
        <v>0</v>
      </c>
      <c r="EI495" t="s">
        <v>3</v>
      </c>
      <c r="EJ495">
        <v>2</v>
      </c>
      <c r="EK495">
        <v>332</v>
      </c>
      <c r="EL495" t="s">
        <v>584</v>
      </c>
      <c r="EM495" t="s">
        <v>585</v>
      </c>
      <c r="EO495" t="s">
        <v>388</v>
      </c>
      <c r="EQ495">
        <v>131584</v>
      </c>
      <c r="ER495">
        <v>592.98</v>
      </c>
      <c r="ES495">
        <v>68.81</v>
      </c>
      <c r="ET495">
        <v>28.5</v>
      </c>
      <c r="EU495">
        <v>1.69</v>
      </c>
      <c r="EV495">
        <v>495.67</v>
      </c>
      <c r="EW495">
        <v>40.200000000000003</v>
      </c>
      <c r="EX495">
        <v>0</v>
      </c>
      <c r="EY495">
        <v>0</v>
      </c>
      <c r="FQ495">
        <v>0</v>
      </c>
      <c r="FR495">
        <f t="shared" si="548"/>
        <v>0</v>
      </c>
      <c r="FS495">
        <v>0</v>
      </c>
      <c r="FX495">
        <v>112</v>
      </c>
      <c r="FY495">
        <v>70</v>
      </c>
      <c r="GA495" t="s">
        <v>3</v>
      </c>
      <c r="GD495">
        <v>0</v>
      </c>
      <c r="GF495">
        <v>-249605485</v>
      </c>
      <c r="GG495">
        <v>2</v>
      </c>
      <c r="GH495">
        <v>1</v>
      </c>
      <c r="GI495">
        <v>2</v>
      </c>
      <c r="GJ495">
        <v>0</v>
      </c>
      <c r="GK495">
        <f>ROUND(R495*(R12)/100,2)</f>
        <v>25.86</v>
      </c>
      <c r="GL495">
        <f t="shared" si="549"/>
        <v>0</v>
      </c>
      <c r="GM495">
        <f t="shared" si="550"/>
        <v>11437.2</v>
      </c>
      <c r="GN495">
        <f t="shared" si="551"/>
        <v>0</v>
      </c>
      <c r="GO495">
        <f t="shared" si="552"/>
        <v>11437.2</v>
      </c>
      <c r="GP495">
        <f t="shared" si="553"/>
        <v>0</v>
      </c>
      <c r="GR495">
        <v>0</v>
      </c>
      <c r="GS495">
        <v>3</v>
      </c>
      <c r="GT495">
        <v>0</v>
      </c>
      <c r="GU495" t="s">
        <v>3</v>
      </c>
      <c r="GV495">
        <f t="shared" si="554"/>
        <v>0</v>
      </c>
      <c r="GW495">
        <v>1</v>
      </c>
      <c r="GX495">
        <f t="shared" si="555"/>
        <v>0</v>
      </c>
      <c r="HA495">
        <v>0</v>
      </c>
      <c r="HB495">
        <v>0</v>
      </c>
      <c r="HC495">
        <f t="shared" si="556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1</v>
      </c>
      <c r="E496" t="s">
        <v>642</v>
      </c>
      <c r="F496" t="s">
        <v>587</v>
      </c>
      <c r="G496" t="s">
        <v>588</v>
      </c>
      <c r="H496" t="s">
        <v>406</v>
      </c>
      <c r="I496">
        <v>0.03</v>
      </c>
      <c r="J496">
        <v>0</v>
      </c>
      <c r="K496">
        <v>0.03</v>
      </c>
      <c r="O496">
        <f t="shared" si="524"/>
        <v>6900.89</v>
      </c>
      <c r="P496">
        <f t="shared" si="525"/>
        <v>6900.89</v>
      </c>
      <c r="Q496">
        <f>(ROUND((ROUND(((ET496)*AV496*I496),2)*BB496),2)+ROUND((ROUND(((AE496-(EU496))*AV496*I496),2)*BS496),2))</f>
        <v>0</v>
      </c>
      <c r="R496">
        <f t="shared" si="526"/>
        <v>0</v>
      </c>
      <c r="S496">
        <f t="shared" si="527"/>
        <v>0</v>
      </c>
      <c r="T496">
        <f t="shared" si="528"/>
        <v>0</v>
      </c>
      <c r="U496">
        <f t="shared" si="529"/>
        <v>0</v>
      </c>
      <c r="V496">
        <f t="shared" si="530"/>
        <v>0</v>
      </c>
      <c r="W496">
        <f t="shared" si="531"/>
        <v>0</v>
      </c>
      <c r="X496">
        <f t="shared" si="532"/>
        <v>0</v>
      </c>
      <c r="Y496">
        <f t="shared" si="532"/>
        <v>0</v>
      </c>
      <c r="AA496">
        <v>109151981</v>
      </c>
      <c r="AB496">
        <f t="shared" si="533"/>
        <v>19694.259999999998</v>
      </c>
      <c r="AC496">
        <f t="shared" si="534"/>
        <v>19694.259999999998</v>
      </c>
      <c r="AD496">
        <f>ROUND((((ET496)-(EU496))+AE496),6)</f>
        <v>0</v>
      </c>
      <c r="AE496">
        <f>ROUND((EU496),6)</f>
        <v>0</v>
      </c>
      <c r="AF496">
        <f>ROUND((EV496),6)</f>
        <v>0</v>
      </c>
      <c r="AG496">
        <f t="shared" si="536"/>
        <v>0</v>
      </c>
      <c r="AH496">
        <f>(EW496)</f>
        <v>0</v>
      </c>
      <c r="AI496">
        <f>(EX496)</f>
        <v>0</v>
      </c>
      <c r="AJ496">
        <f t="shared" si="538"/>
        <v>0</v>
      </c>
      <c r="AK496">
        <v>19694.259999999998</v>
      </c>
      <c r="AL496">
        <v>19694.259999999998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11.68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1618</v>
      </c>
      <c r="BN496">
        <v>0</v>
      </c>
      <c r="BO496" t="s">
        <v>587</v>
      </c>
      <c r="BP496">
        <v>1</v>
      </c>
      <c r="BQ496">
        <v>201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539"/>
        <v>6900.89</v>
      </c>
      <c r="CQ496">
        <f t="shared" si="540"/>
        <v>230028.96</v>
      </c>
      <c r="CR496">
        <f>(ROUND((ROUND(((ET496)*AV496*1),2)*BB496),2)+ROUND((ROUND(((AE496-(EU496))*AV496*1),2)*BS496),2))</f>
        <v>0</v>
      </c>
      <c r="CS496">
        <f t="shared" si="541"/>
        <v>0</v>
      </c>
      <c r="CT496">
        <f t="shared" si="542"/>
        <v>0</v>
      </c>
      <c r="CU496">
        <f t="shared" si="543"/>
        <v>0</v>
      </c>
      <c r="CV496">
        <f t="shared" si="544"/>
        <v>0</v>
      </c>
      <c r="CW496">
        <f t="shared" si="545"/>
        <v>0</v>
      </c>
      <c r="CX496">
        <f t="shared" si="545"/>
        <v>0</v>
      </c>
      <c r="CY496">
        <f t="shared" si="546"/>
        <v>0</v>
      </c>
      <c r="CZ496">
        <f t="shared" si="547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1003</v>
      </c>
      <c r="DV496" t="s">
        <v>406</v>
      </c>
      <c r="DW496" t="s">
        <v>406</v>
      </c>
      <c r="DX496">
        <v>1000</v>
      </c>
      <c r="DZ496" t="s">
        <v>3</v>
      </c>
      <c r="EA496" t="s">
        <v>3</v>
      </c>
      <c r="EB496" t="s">
        <v>3</v>
      </c>
      <c r="EC496" t="s">
        <v>3</v>
      </c>
      <c r="EE496">
        <v>107205898</v>
      </c>
      <c r="EF496">
        <v>201</v>
      </c>
      <c r="EG496" t="s">
        <v>392</v>
      </c>
      <c r="EH496">
        <v>0</v>
      </c>
      <c r="EI496" t="s">
        <v>3</v>
      </c>
      <c r="EJ496">
        <v>2</v>
      </c>
      <c r="EK496">
        <v>1618</v>
      </c>
      <c r="EL496" t="s">
        <v>393</v>
      </c>
      <c r="EM496" t="s">
        <v>394</v>
      </c>
      <c r="EO496" t="s">
        <v>3</v>
      </c>
      <c r="EQ496">
        <v>131072</v>
      </c>
      <c r="ER496">
        <v>19694.259999999998</v>
      </c>
      <c r="ES496">
        <v>19694.259999999998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548"/>
        <v>0</v>
      </c>
      <c r="FS496">
        <v>0</v>
      </c>
      <c r="FX496">
        <v>0</v>
      </c>
      <c r="FY496">
        <v>0</v>
      </c>
      <c r="GA496" t="s">
        <v>3</v>
      </c>
      <c r="GD496">
        <v>0</v>
      </c>
      <c r="GF496">
        <v>-1554573248</v>
      </c>
      <c r="GG496">
        <v>2</v>
      </c>
      <c r="GH496">
        <v>1</v>
      </c>
      <c r="GI496">
        <v>2</v>
      </c>
      <c r="GJ496">
        <v>0</v>
      </c>
      <c r="GK496">
        <f>ROUND(R496*(R12)/100,2)</f>
        <v>0</v>
      </c>
      <c r="GL496">
        <f t="shared" si="549"/>
        <v>0</v>
      </c>
      <c r="GM496">
        <f t="shared" si="550"/>
        <v>6900.89</v>
      </c>
      <c r="GN496">
        <f t="shared" si="551"/>
        <v>0</v>
      </c>
      <c r="GO496">
        <f t="shared" si="552"/>
        <v>6900.89</v>
      </c>
      <c r="GP496">
        <f t="shared" si="553"/>
        <v>0</v>
      </c>
      <c r="GR496">
        <v>0</v>
      </c>
      <c r="GS496">
        <v>3</v>
      </c>
      <c r="GT496">
        <v>0</v>
      </c>
      <c r="GU496" t="s">
        <v>3</v>
      </c>
      <c r="GV496">
        <f t="shared" si="554"/>
        <v>0</v>
      </c>
      <c r="GW496">
        <v>1</v>
      </c>
      <c r="GX496">
        <f t="shared" si="555"/>
        <v>0</v>
      </c>
      <c r="HA496">
        <v>0</v>
      </c>
      <c r="HB496">
        <v>0</v>
      </c>
      <c r="HC496">
        <f t="shared" si="556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1</v>
      </c>
      <c r="E497" t="s">
        <v>643</v>
      </c>
      <c r="F497" t="s">
        <v>644</v>
      </c>
      <c r="G497" t="s">
        <v>1125</v>
      </c>
      <c r="H497" t="s">
        <v>438</v>
      </c>
      <c r="I497">
        <v>4</v>
      </c>
      <c r="J497">
        <v>0</v>
      </c>
      <c r="K497">
        <v>4</v>
      </c>
      <c r="O497">
        <f t="shared" si="524"/>
        <v>977.39</v>
      </c>
      <c r="P497">
        <f t="shared" si="525"/>
        <v>977.39</v>
      </c>
      <c r="Q497">
        <f>(ROUND((ROUND(((ET497)*AV497*I497),2)*BB497),2)+ROUND((ROUND(((AE497-(EU497))*AV497*I497),2)*BS497),2))</f>
        <v>0</v>
      </c>
      <c r="R497">
        <f t="shared" si="526"/>
        <v>0</v>
      </c>
      <c r="S497">
        <f t="shared" si="527"/>
        <v>0</v>
      </c>
      <c r="T497">
        <f t="shared" si="528"/>
        <v>0</v>
      </c>
      <c r="U497">
        <f t="shared" si="529"/>
        <v>0</v>
      </c>
      <c r="V497">
        <f t="shared" si="530"/>
        <v>0</v>
      </c>
      <c r="W497">
        <f t="shared" si="531"/>
        <v>0</v>
      </c>
      <c r="X497">
        <f t="shared" si="532"/>
        <v>0</v>
      </c>
      <c r="Y497">
        <f t="shared" si="532"/>
        <v>0</v>
      </c>
      <c r="AA497">
        <v>109151981</v>
      </c>
      <c r="AB497">
        <f t="shared" si="533"/>
        <v>30.93</v>
      </c>
      <c r="AC497">
        <f t="shared" si="534"/>
        <v>30.93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 t="shared" si="536"/>
        <v>0</v>
      </c>
      <c r="AH497">
        <f>(EW497)</f>
        <v>0</v>
      </c>
      <c r="AI497">
        <f>(EX497)</f>
        <v>0</v>
      </c>
      <c r="AJ497">
        <f t="shared" si="538"/>
        <v>0</v>
      </c>
      <c r="AK497">
        <v>30.93</v>
      </c>
      <c r="AL497">
        <v>30.93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7.9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645</v>
      </c>
      <c r="BM497">
        <v>1618</v>
      </c>
      <c r="BN497">
        <v>0</v>
      </c>
      <c r="BO497" t="s">
        <v>644</v>
      </c>
      <c r="BP497">
        <v>1</v>
      </c>
      <c r="BQ497">
        <v>201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30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539"/>
        <v>977.39</v>
      </c>
      <c r="CQ497">
        <f t="shared" si="540"/>
        <v>244.35</v>
      </c>
      <c r="CR497">
        <f>(ROUND((ROUND(((ET497)*AV497*1),2)*BB497),2)+ROUND((ROUND(((AE497-(EU497))*AV497*1),2)*BS497),2))</f>
        <v>0</v>
      </c>
      <c r="CS497">
        <f t="shared" si="541"/>
        <v>0</v>
      </c>
      <c r="CT497">
        <f t="shared" si="542"/>
        <v>0</v>
      </c>
      <c r="CU497">
        <f t="shared" si="543"/>
        <v>0</v>
      </c>
      <c r="CV497">
        <f t="shared" si="544"/>
        <v>0</v>
      </c>
      <c r="CW497">
        <f t="shared" si="545"/>
        <v>0</v>
      </c>
      <c r="CX497">
        <f t="shared" si="545"/>
        <v>0</v>
      </c>
      <c r="CY497">
        <f t="shared" si="546"/>
        <v>0</v>
      </c>
      <c r="CZ497">
        <f t="shared" si="547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438</v>
      </c>
      <c r="DW497" t="s">
        <v>438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107205898</v>
      </c>
      <c r="EF497">
        <v>201</v>
      </c>
      <c r="EG497" t="s">
        <v>392</v>
      </c>
      <c r="EH497">
        <v>0</v>
      </c>
      <c r="EI497" t="s">
        <v>3</v>
      </c>
      <c r="EJ497">
        <v>2</v>
      </c>
      <c r="EK497">
        <v>1618</v>
      </c>
      <c r="EL497" t="s">
        <v>393</v>
      </c>
      <c r="EM497" t="s">
        <v>394</v>
      </c>
      <c r="EO497" t="s">
        <v>3</v>
      </c>
      <c r="EQ497">
        <v>0</v>
      </c>
      <c r="ER497">
        <v>30.93</v>
      </c>
      <c r="ES497">
        <v>30.93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548"/>
        <v>0</v>
      </c>
      <c r="FS497">
        <v>0</v>
      </c>
      <c r="FX497">
        <v>0</v>
      </c>
      <c r="FY497">
        <v>0</v>
      </c>
      <c r="GA497" t="s">
        <v>3</v>
      </c>
      <c r="GD497">
        <v>0</v>
      </c>
      <c r="GF497">
        <v>-580482191</v>
      </c>
      <c r="GG497">
        <v>2</v>
      </c>
      <c r="GH497">
        <v>1</v>
      </c>
      <c r="GI497">
        <v>2</v>
      </c>
      <c r="GJ497">
        <v>0</v>
      </c>
      <c r="GK497">
        <f>ROUND(R497*(R12)/100,2)</f>
        <v>0</v>
      </c>
      <c r="GL497">
        <f t="shared" si="549"/>
        <v>0</v>
      </c>
      <c r="GM497">
        <f t="shared" si="550"/>
        <v>977.39</v>
      </c>
      <c r="GN497">
        <f t="shared" si="551"/>
        <v>0</v>
      </c>
      <c r="GO497">
        <f t="shared" si="552"/>
        <v>977.39</v>
      </c>
      <c r="GP497">
        <f t="shared" si="553"/>
        <v>0</v>
      </c>
      <c r="GR497">
        <v>0</v>
      </c>
      <c r="GS497">
        <v>3</v>
      </c>
      <c r="GT497">
        <v>0</v>
      </c>
      <c r="GU497" t="s">
        <v>3</v>
      </c>
      <c r="GV497">
        <f t="shared" si="554"/>
        <v>0</v>
      </c>
      <c r="GW497">
        <v>1</v>
      </c>
      <c r="GX497">
        <f t="shared" si="555"/>
        <v>0</v>
      </c>
      <c r="HA497">
        <v>0</v>
      </c>
      <c r="HB497">
        <v>0</v>
      </c>
      <c r="HC497">
        <f t="shared" si="556"/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9" spans="1:245" x14ac:dyDescent="0.2">
      <c r="A499" s="2">
        <v>51</v>
      </c>
      <c r="B499" s="2">
        <f>B417</f>
        <v>1</v>
      </c>
      <c r="C499" s="2">
        <f>A417</f>
        <v>4</v>
      </c>
      <c r="D499" s="2">
        <f>ROW(A417)</f>
        <v>417</v>
      </c>
      <c r="E499" s="2"/>
      <c r="F499" s="2" t="str">
        <f>IF(F417&lt;&gt;"",F417,"")</f>
        <v>Новый раздел</v>
      </c>
      <c r="G499" s="2" t="str">
        <f>IF(G417&lt;&gt;"",G417,"")</f>
        <v>Монтажные работы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557">ROUND(AB499,2)</f>
        <v>1627788.61</v>
      </c>
      <c r="P499" s="2">
        <f t="shared" si="557"/>
        <v>1179183.25</v>
      </c>
      <c r="Q499" s="2">
        <f t="shared" si="557"/>
        <v>244970.43</v>
      </c>
      <c r="R499" s="2">
        <f t="shared" si="557"/>
        <v>113758.69</v>
      </c>
      <c r="S499" s="2">
        <f t="shared" si="557"/>
        <v>203634.93</v>
      </c>
      <c r="T499" s="2">
        <f t="shared" si="557"/>
        <v>0</v>
      </c>
      <c r="U499" s="2">
        <f>AH499</f>
        <v>622.80669057659998</v>
      </c>
      <c r="V499" s="2">
        <f>AI499</f>
        <v>0</v>
      </c>
      <c r="W499" s="2">
        <f>ROUND(AJ499,2)</f>
        <v>0</v>
      </c>
      <c r="X499" s="2">
        <f>ROUND(AK499,2)</f>
        <v>187344.16</v>
      </c>
      <c r="Y499" s="2">
        <f>ROUND(AL499,2)</f>
        <v>87529.41</v>
      </c>
      <c r="Z499" s="2"/>
      <c r="AA499" s="2"/>
      <c r="AB499" s="2">
        <f>ROUND(SUMIF(AA421:AA497,"=109151981",O421:O497),2)</f>
        <v>1627788.61</v>
      </c>
      <c r="AC499" s="2">
        <f>ROUND(SUMIF(AA421:AA497,"=109151981",P421:P497),2)</f>
        <v>1179183.25</v>
      </c>
      <c r="AD499" s="2">
        <f>ROUND(SUMIF(AA421:AA497,"=109151981",Q421:Q497),2)</f>
        <v>244970.43</v>
      </c>
      <c r="AE499" s="2">
        <f>ROUND(SUMIF(AA421:AA497,"=109151981",R421:R497),2)</f>
        <v>113758.69</v>
      </c>
      <c r="AF499" s="2">
        <f>ROUND(SUMIF(AA421:AA497,"=109151981",S421:S497),2)</f>
        <v>203634.93</v>
      </c>
      <c r="AG499" s="2">
        <f>ROUND(SUMIF(AA421:AA497,"=109151981",T421:T497),2)</f>
        <v>0</v>
      </c>
      <c r="AH499" s="2">
        <f>SUMIF(AA421:AA497,"=109151981",U421:U497)</f>
        <v>622.80669057659998</v>
      </c>
      <c r="AI499" s="2">
        <f>SUMIF(AA421:AA497,"=109151981",V421:V497)</f>
        <v>0</v>
      </c>
      <c r="AJ499" s="2">
        <f>ROUND(SUMIF(AA421:AA497,"=109151981",W421:W497),2)</f>
        <v>0</v>
      </c>
      <c r="AK499" s="2">
        <f>ROUND(SUMIF(AA421:AA497,"=109151981",X421:X497),2)</f>
        <v>187344.16</v>
      </c>
      <c r="AL499" s="2">
        <f>ROUND(SUMIF(AA421:AA497,"=109151981",Y421:Y497),2)</f>
        <v>87529.41</v>
      </c>
      <c r="AM499" s="2"/>
      <c r="AN499" s="2"/>
      <c r="AO499" s="2">
        <f t="shared" ref="AO499:BD499" si="558">ROUND(BX499,2)</f>
        <v>0</v>
      </c>
      <c r="AP499" s="2">
        <f t="shared" si="558"/>
        <v>0</v>
      </c>
      <c r="AQ499" s="2">
        <f t="shared" si="558"/>
        <v>0</v>
      </c>
      <c r="AR499" s="2">
        <f t="shared" si="558"/>
        <v>2084676.1</v>
      </c>
      <c r="AS499" s="2">
        <f t="shared" si="558"/>
        <v>734878.07</v>
      </c>
      <c r="AT499" s="2">
        <f t="shared" si="558"/>
        <v>1349798.03</v>
      </c>
      <c r="AU499" s="2">
        <f t="shared" si="558"/>
        <v>0</v>
      </c>
      <c r="AV499" s="2">
        <f t="shared" si="558"/>
        <v>1179183.25</v>
      </c>
      <c r="AW499" s="2">
        <f t="shared" si="558"/>
        <v>1179183.25</v>
      </c>
      <c r="AX499" s="2">
        <f t="shared" si="558"/>
        <v>0</v>
      </c>
      <c r="AY499" s="2">
        <f t="shared" si="558"/>
        <v>1179183.25</v>
      </c>
      <c r="AZ499" s="2">
        <f t="shared" si="558"/>
        <v>0</v>
      </c>
      <c r="BA499" s="2">
        <f t="shared" si="558"/>
        <v>0</v>
      </c>
      <c r="BB499" s="2">
        <f t="shared" si="558"/>
        <v>0</v>
      </c>
      <c r="BC499" s="2">
        <f t="shared" si="558"/>
        <v>0</v>
      </c>
      <c r="BD499" s="2">
        <f t="shared" si="558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ROUND(SUMIF(AA421:AA497,"=109151981",FQ421:FQ497),2)</f>
        <v>0</v>
      </c>
      <c r="BY499" s="2">
        <f>ROUND(SUMIF(AA421:AA497,"=109151981",FR421:FR497),2)</f>
        <v>0</v>
      </c>
      <c r="BZ499" s="2">
        <f>ROUND(SUMIF(AA421:AA497,"=109151981",GL421:GL497),2)</f>
        <v>0</v>
      </c>
      <c r="CA499" s="2">
        <f>ROUND(SUMIF(AA421:AA497,"=109151981",GM421:GM497),2)</f>
        <v>2084676.1</v>
      </c>
      <c r="CB499" s="2">
        <f>ROUND(SUMIF(AA421:AA497,"=109151981",GN421:GN497),2)</f>
        <v>734878.07</v>
      </c>
      <c r="CC499" s="2">
        <f>ROUND(SUMIF(AA421:AA497,"=109151981",GO421:GO497),2)</f>
        <v>1349798.03</v>
      </c>
      <c r="CD499" s="2">
        <f>ROUND(SUMIF(AA421:AA497,"=109151981",GP421:GP497),2)</f>
        <v>0</v>
      </c>
      <c r="CE499" s="2">
        <f>AC499-BX499</f>
        <v>1179183.25</v>
      </c>
      <c r="CF499" s="2">
        <f>AC499-BY499</f>
        <v>1179183.25</v>
      </c>
      <c r="CG499" s="2">
        <f>BX499-BZ499</f>
        <v>0</v>
      </c>
      <c r="CH499" s="2">
        <f>AC499-BX499-BY499+BZ499</f>
        <v>1179183.25</v>
      </c>
      <c r="CI499" s="2">
        <f>BY499-BZ499</f>
        <v>0</v>
      </c>
      <c r="CJ499" s="2">
        <f>ROUND(SUMIF(AA421:AA497,"=109151981",GX421:GX497),2)</f>
        <v>0</v>
      </c>
      <c r="CK499" s="2">
        <f>ROUND(SUMIF(AA421:AA497,"=109151981",GY421:GY497),2)</f>
        <v>0</v>
      </c>
      <c r="CL499" s="2">
        <f>ROUND(SUMIF(AA421:AA497,"=109151981",GZ421:GZ497),2)</f>
        <v>0</v>
      </c>
      <c r="CM499" s="2">
        <f>ROUND(SUMIF(AA421:AA497,"=109151981",HD421:HD497),2)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1627788.61</v>
      </c>
      <c r="G501" s="4" t="s">
        <v>72</v>
      </c>
      <c r="H501" s="4" t="s">
        <v>73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1627788.61</v>
      </c>
      <c r="X501" s="4">
        <v>1</v>
      </c>
      <c r="Y501" s="4">
        <v>1627788.61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1179183.25</v>
      </c>
      <c r="G502" s="4" t="s">
        <v>74</v>
      </c>
      <c r="H502" s="4" t="s">
        <v>75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1179183.25</v>
      </c>
      <c r="X502" s="4">
        <v>1</v>
      </c>
      <c r="Y502" s="4">
        <v>1179183.25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76</v>
      </c>
      <c r="H503" s="4" t="s">
        <v>77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1179183.25</v>
      </c>
      <c r="G504" s="4" t="s">
        <v>78</v>
      </c>
      <c r="H504" s="4" t="s">
        <v>79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1179183.25</v>
      </c>
      <c r="X504" s="4">
        <v>1</v>
      </c>
      <c r="Y504" s="4">
        <v>1179183.25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1179183.25</v>
      </c>
      <c r="G505" s="4" t="s">
        <v>80</v>
      </c>
      <c r="H505" s="4" t="s">
        <v>81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1179183.25</v>
      </c>
      <c r="X505" s="4">
        <v>1</v>
      </c>
      <c r="Y505" s="4">
        <v>1179183.25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82</v>
      </c>
      <c r="H506" s="4" t="s">
        <v>83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1179183.25</v>
      </c>
      <c r="G507" s="4" t="s">
        <v>84</v>
      </c>
      <c r="H507" s="4" t="s">
        <v>85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1179183.25</v>
      </c>
      <c r="X507" s="4">
        <v>1</v>
      </c>
      <c r="Y507" s="4">
        <v>1179183.25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86</v>
      </c>
      <c r="H508" s="4" t="s">
        <v>87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88</v>
      </c>
      <c r="H509" s="4" t="s">
        <v>89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90</v>
      </c>
      <c r="H510" s="4" t="s">
        <v>91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244970.43</v>
      </c>
      <c r="G511" s="4" t="s">
        <v>92</v>
      </c>
      <c r="H511" s="4" t="s">
        <v>93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244970.43</v>
      </c>
      <c r="X511" s="4">
        <v>1</v>
      </c>
      <c r="Y511" s="4">
        <v>244970.43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94</v>
      </c>
      <c r="H512" s="4" t="s">
        <v>95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113758.69</v>
      </c>
      <c r="G513" s="4" t="s">
        <v>96</v>
      </c>
      <c r="H513" s="4" t="s">
        <v>97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113758.69</v>
      </c>
      <c r="X513" s="4">
        <v>1</v>
      </c>
      <c r="Y513" s="4">
        <v>113758.69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203634.93</v>
      </c>
      <c r="G514" s="4" t="s">
        <v>98</v>
      </c>
      <c r="H514" s="4" t="s">
        <v>99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203634.93</v>
      </c>
      <c r="X514" s="4">
        <v>1</v>
      </c>
      <c r="Y514" s="4">
        <v>203634.93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100</v>
      </c>
      <c r="H515" s="4" t="s">
        <v>101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734878.07</v>
      </c>
      <c r="G516" s="4" t="s">
        <v>102</v>
      </c>
      <c r="H516" s="4" t="s">
        <v>103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734878.07</v>
      </c>
      <c r="X516" s="4">
        <v>1</v>
      </c>
      <c r="Y516" s="4">
        <v>734878.07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1349798.03</v>
      </c>
      <c r="G517" s="4" t="s">
        <v>104</v>
      </c>
      <c r="H517" s="4" t="s">
        <v>105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1349798.03</v>
      </c>
      <c r="X517" s="4">
        <v>1</v>
      </c>
      <c r="Y517" s="4">
        <v>1349798.03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106</v>
      </c>
      <c r="H518" s="4" t="s">
        <v>107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108</v>
      </c>
      <c r="H519" s="4" t="s">
        <v>109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110</v>
      </c>
      <c r="H520" s="4" t="s">
        <v>111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Source!U499</f>
        <v>622.80669057659998</v>
      </c>
      <c r="G521" s="4" t="s">
        <v>112</v>
      </c>
      <c r="H521" s="4" t="s">
        <v>113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622.80669057660009</v>
      </c>
      <c r="X521" s="4">
        <v>1</v>
      </c>
      <c r="Y521" s="4">
        <v>622.80669057660009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Source!V499</f>
        <v>0</v>
      </c>
      <c r="G522" s="4" t="s">
        <v>114</v>
      </c>
      <c r="H522" s="4" t="s">
        <v>115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116</v>
      </c>
      <c r="H523" s="4" t="s">
        <v>117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118</v>
      </c>
      <c r="H524" s="4" t="s">
        <v>119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187344.16</v>
      </c>
      <c r="G525" s="4" t="s">
        <v>120</v>
      </c>
      <c r="H525" s="4" t="s">
        <v>121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187344.16</v>
      </c>
      <c r="X525" s="4">
        <v>1</v>
      </c>
      <c r="Y525" s="4">
        <v>187344.16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87529.41</v>
      </c>
      <c r="G526" s="4" t="s">
        <v>122</v>
      </c>
      <c r="H526" s="4" t="s">
        <v>123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87529.41</v>
      </c>
      <c r="X526" s="4">
        <v>1</v>
      </c>
      <c r="Y526" s="4">
        <v>87529.41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2084676.1</v>
      </c>
      <c r="G527" s="4" t="s">
        <v>124</v>
      </c>
      <c r="H527" s="4" t="s">
        <v>125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2084676.1</v>
      </c>
      <c r="X527" s="4">
        <v>1</v>
      </c>
      <c r="Y527" s="4">
        <v>2084676.1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ROW(A727)</f>
        <v>727</v>
      </c>
      <c r="E529" s="1"/>
      <c r="F529" s="1" t="s">
        <v>15</v>
      </c>
      <c r="G529" s="1" t="s">
        <v>646</v>
      </c>
      <c r="H529" s="1" t="s">
        <v>3</v>
      </c>
      <c r="I529" s="1">
        <v>0</v>
      </c>
      <c r="J529" s="1"/>
      <c r="K529" s="1">
        <v>-1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3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3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59">B727</f>
        <v>1</v>
      </c>
      <c r="C531" s="2">
        <f t="shared" si="559"/>
        <v>4</v>
      </c>
      <c r="D531" s="2">
        <f t="shared" si="559"/>
        <v>529</v>
      </c>
      <c r="E531" s="2">
        <f t="shared" si="559"/>
        <v>0</v>
      </c>
      <c r="F531" s="2" t="str">
        <f t="shared" si="559"/>
        <v>Новый раздел</v>
      </c>
      <c r="G531" s="2" t="str">
        <f t="shared" si="559"/>
        <v>Переврезка КЛ</v>
      </c>
      <c r="H531" s="2"/>
      <c r="I531" s="2"/>
      <c r="J531" s="2"/>
      <c r="K531" s="2"/>
      <c r="L531" s="2"/>
      <c r="M531" s="2"/>
      <c r="N531" s="2"/>
      <c r="O531" s="2">
        <f t="shared" ref="O531:AT531" si="560">O727</f>
        <v>614353.71</v>
      </c>
      <c r="P531" s="2">
        <f t="shared" si="560"/>
        <v>506384.91</v>
      </c>
      <c r="Q531" s="2">
        <f t="shared" si="560"/>
        <v>13171.33</v>
      </c>
      <c r="R531" s="2">
        <f t="shared" si="560"/>
        <v>4948.53</v>
      </c>
      <c r="S531" s="2">
        <f t="shared" si="560"/>
        <v>94797.47</v>
      </c>
      <c r="T531" s="2">
        <f t="shared" si="560"/>
        <v>0</v>
      </c>
      <c r="U531" s="2">
        <f t="shared" si="560"/>
        <v>297.52298733000003</v>
      </c>
      <c r="V531" s="2">
        <f t="shared" si="560"/>
        <v>0</v>
      </c>
      <c r="W531" s="2">
        <f t="shared" si="560"/>
        <v>0</v>
      </c>
      <c r="X531" s="2">
        <f t="shared" si="560"/>
        <v>86123.69</v>
      </c>
      <c r="Y531" s="2">
        <f t="shared" si="560"/>
        <v>40373.33</v>
      </c>
      <c r="Z531" s="2">
        <f t="shared" si="560"/>
        <v>0</v>
      </c>
      <c r="AA531" s="2">
        <f t="shared" si="560"/>
        <v>0</v>
      </c>
      <c r="AB531" s="2">
        <f t="shared" si="560"/>
        <v>0</v>
      </c>
      <c r="AC531" s="2">
        <f t="shared" si="560"/>
        <v>0</v>
      </c>
      <c r="AD531" s="2">
        <f t="shared" si="560"/>
        <v>0</v>
      </c>
      <c r="AE531" s="2">
        <f t="shared" si="560"/>
        <v>0</v>
      </c>
      <c r="AF531" s="2">
        <f t="shared" si="560"/>
        <v>0</v>
      </c>
      <c r="AG531" s="2">
        <f t="shared" si="560"/>
        <v>0</v>
      </c>
      <c r="AH531" s="2">
        <f t="shared" si="560"/>
        <v>0</v>
      </c>
      <c r="AI531" s="2">
        <f t="shared" si="560"/>
        <v>0</v>
      </c>
      <c r="AJ531" s="2">
        <f t="shared" si="560"/>
        <v>0</v>
      </c>
      <c r="AK531" s="2">
        <f t="shared" si="560"/>
        <v>0</v>
      </c>
      <c r="AL531" s="2">
        <f t="shared" si="560"/>
        <v>0</v>
      </c>
      <c r="AM531" s="2">
        <f t="shared" si="560"/>
        <v>0</v>
      </c>
      <c r="AN531" s="2">
        <f t="shared" si="560"/>
        <v>0</v>
      </c>
      <c r="AO531" s="2">
        <f t="shared" si="560"/>
        <v>0</v>
      </c>
      <c r="AP531" s="2">
        <f t="shared" si="560"/>
        <v>0</v>
      </c>
      <c r="AQ531" s="2">
        <f t="shared" si="560"/>
        <v>0</v>
      </c>
      <c r="AR531" s="2">
        <f t="shared" si="560"/>
        <v>748768.37</v>
      </c>
      <c r="AS531" s="2">
        <f t="shared" si="560"/>
        <v>187976.09</v>
      </c>
      <c r="AT531" s="2">
        <f t="shared" si="560"/>
        <v>558076.04</v>
      </c>
      <c r="AU531" s="2">
        <f t="shared" ref="AU531:BZ531" si="561">AU727</f>
        <v>2716.24</v>
      </c>
      <c r="AV531" s="2">
        <f t="shared" si="561"/>
        <v>506384.91</v>
      </c>
      <c r="AW531" s="2">
        <f t="shared" si="561"/>
        <v>506384.91</v>
      </c>
      <c r="AX531" s="2">
        <f t="shared" si="561"/>
        <v>0</v>
      </c>
      <c r="AY531" s="2">
        <f t="shared" si="561"/>
        <v>506384.91</v>
      </c>
      <c r="AZ531" s="2">
        <f t="shared" si="561"/>
        <v>0</v>
      </c>
      <c r="BA531" s="2">
        <f t="shared" si="561"/>
        <v>0</v>
      </c>
      <c r="BB531" s="2">
        <f t="shared" si="561"/>
        <v>0</v>
      </c>
      <c r="BC531" s="2">
        <f t="shared" si="561"/>
        <v>0</v>
      </c>
      <c r="BD531" s="2">
        <f t="shared" si="561"/>
        <v>0</v>
      </c>
      <c r="BE531" s="2">
        <f t="shared" si="561"/>
        <v>0</v>
      </c>
      <c r="BF531" s="2">
        <f t="shared" si="561"/>
        <v>0</v>
      </c>
      <c r="BG531" s="2">
        <f t="shared" si="561"/>
        <v>0</v>
      </c>
      <c r="BH531" s="2">
        <f t="shared" si="561"/>
        <v>0</v>
      </c>
      <c r="BI531" s="2">
        <f t="shared" si="561"/>
        <v>0</v>
      </c>
      <c r="BJ531" s="2">
        <f t="shared" si="561"/>
        <v>0</v>
      </c>
      <c r="BK531" s="2">
        <f t="shared" si="561"/>
        <v>0</v>
      </c>
      <c r="BL531" s="2">
        <f t="shared" si="561"/>
        <v>0</v>
      </c>
      <c r="BM531" s="2">
        <f t="shared" si="561"/>
        <v>0</v>
      </c>
      <c r="BN531" s="2">
        <f t="shared" si="561"/>
        <v>0</v>
      </c>
      <c r="BO531" s="2">
        <f t="shared" si="561"/>
        <v>0</v>
      </c>
      <c r="BP531" s="2">
        <f t="shared" si="561"/>
        <v>0</v>
      </c>
      <c r="BQ531" s="2">
        <f t="shared" si="561"/>
        <v>0</v>
      </c>
      <c r="BR531" s="2">
        <f t="shared" si="561"/>
        <v>0</v>
      </c>
      <c r="BS531" s="2">
        <f t="shared" si="561"/>
        <v>0</v>
      </c>
      <c r="BT531" s="2">
        <f t="shared" si="561"/>
        <v>0</v>
      </c>
      <c r="BU531" s="2">
        <f t="shared" si="561"/>
        <v>0</v>
      </c>
      <c r="BV531" s="2">
        <f t="shared" si="561"/>
        <v>0</v>
      </c>
      <c r="BW531" s="2">
        <f t="shared" si="561"/>
        <v>0</v>
      </c>
      <c r="BX531" s="2">
        <f t="shared" si="561"/>
        <v>0</v>
      </c>
      <c r="BY531" s="2">
        <f t="shared" si="561"/>
        <v>0</v>
      </c>
      <c r="BZ531" s="2">
        <f t="shared" si="561"/>
        <v>0</v>
      </c>
      <c r="CA531" s="2">
        <f t="shared" ref="CA531:DF531" si="562">CA727</f>
        <v>0</v>
      </c>
      <c r="CB531" s="2">
        <f t="shared" si="562"/>
        <v>0</v>
      </c>
      <c r="CC531" s="2">
        <f t="shared" si="562"/>
        <v>0</v>
      </c>
      <c r="CD531" s="2">
        <f t="shared" si="562"/>
        <v>0</v>
      </c>
      <c r="CE531" s="2">
        <f t="shared" si="562"/>
        <v>0</v>
      </c>
      <c r="CF531" s="2">
        <f t="shared" si="562"/>
        <v>0</v>
      </c>
      <c r="CG531" s="2">
        <f t="shared" si="562"/>
        <v>0</v>
      </c>
      <c r="CH531" s="2">
        <f t="shared" si="562"/>
        <v>0</v>
      </c>
      <c r="CI531" s="2">
        <f t="shared" si="562"/>
        <v>0</v>
      </c>
      <c r="CJ531" s="2">
        <f t="shared" si="562"/>
        <v>0</v>
      </c>
      <c r="CK531" s="2">
        <f t="shared" si="562"/>
        <v>0</v>
      </c>
      <c r="CL531" s="2">
        <f t="shared" si="562"/>
        <v>0</v>
      </c>
      <c r="CM531" s="2">
        <f t="shared" si="562"/>
        <v>0</v>
      </c>
      <c r="CN531" s="2">
        <f t="shared" si="562"/>
        <v>0</v>
      </c>
      <c r="CO531" s="2">
        <f t="shared" si="562"/>
        <v>0</v>
      </c>
      <c r="CP531" s="2">
        <f t="shared" si="562"/>
        <v>0</v>
      </c>
      <c r="CQ531" s="2">
        <f t="shared" si="562"/>
        <v>0</v>
      </c>
      <c r="CR531" s="2">
        <f t="shared" si="562"/>
        <v>0</v>
      </c>
      <c r="CS531" s="2">
        <f t="shared" si="562"/>
        <v>0</v>
      </c>
      <c r="CT531" s="2">
        <f t="shared" si="562"/>
        <v>0</v>
      </c>
      <c r="CU531" s="2">
        <f t="shared" si="562"/>
        <v>0</v>
      </c>
      <c r="CV531" s="2">
        <f t="shared" si="562"/>
        <v>0</v>
      </c>
      <c r="CW531" s="2">
        <f t="shared" si="562"/>
        <v>0</v>
      </c>
      <c r="CX531" s="2">
        <f t="shared" si="562"/>
        <v>0</v>
      </c>
      <c r="CY531" s="2">
        <f t="shared" si="562"/>
        <v>0</v>
      </c>
      <c r="CZ531" s="2">
        <f t="shared" si="562"/>
        <v>0</v>
      </c>
      <c r="DA531" s="2">
        <f t="shared" si="562"/>
        <v>0</v>
      </c>
      <c r="DB531" s="2">
        <f t="shared" si="562"/>
        <v>0</v>
      </c>
      <c r="DC531" s="2">
        <f t="shared" si="562"/>
        <v>0</v>
      </c>
      <c r="DD531" s="2">
        <f t="shared" si="562"/>
        <v>0</v>
      </c>
      <c r="DE531" s="2">
        <f t="shared" si="562"/>
        <v>0</v>
      </c>
      <c r="DF531" s="2">
        <f t="shared" si="562"/>
        <v>0</v>
      </c>
      <c r="DG531" s="3">
        <f t="shared" ref="DG531:EL531" si="563">DG727</f>
        <v>0</v>
      </c>
      <c r="DH531" s="3">
        <f t="shared" si="563"/>
        <v>0</v>
      </c>
      <c r="DI531" s="3">
        <f t="shared" si="563"/>
        <v>0</v>
      </c>
      <c r="DJ531" s="3">
        <f t="shared" si="563"/>
        <v>0</v>
      </c>
      <c r="DK531" s="3">
        <f t="shared" si="563"/>
        <v>0</v>
      </c>
      <c r="DL531" s="3">
        <f t="shared" si="563"/>
        <v>0</v>
      </c>
      <c r="DM531" s="3">
        <f t="shared" si="563"/>
        <v>0</v>
      </c>
      <c r="DN531" s="3">
        <f t="shared" si="563"/>
        <v>0</v>
      </c>
      <c r="DO531" s="3">
        <f t="shared" si="563"/>
        <v>0</v>
      </c>
      <c r="DP531" s="3">
        <f t="shared" si="563"/>
        <v>0</v>
      </c>
      <c r="DQ531" s="3">
        <f t="shared" si="563"/>
        <v>0</v>
      </c>
      <c r="DR531" s="3">
        <f t="shared" si="563"/>
        <v>0</v>
      </c>
      <c r="DS531" s="3">
        <f t="shared" si="563"/>
        <v>0</v>
      </c>
      <c r="DT531" s="3">
        <f t="shared" si="563"/>
        <v>0</v>
      </c>
      <c r="DU531" s="3">
        <f t="shared" si="563"/>
        <v>0</v>
      </c>
      <c r="DV531" s="3">
        <f t="shared" si="563"/>
        <v>0</v>
      </c>
      <c r="DW531" s="3">
        <f t="shared" si="563"/>
        <v>0</v>
      </c>
      <c r="DX531" s="3">
        <f t="shared" si="563"/>
        <v>0</v>
      </c>
      <c r="DY531" s="3">
        <f t="shared" si="563"/>
        <v>0</v>
      </c>
      <c r="DZ531" s="3">
        <f t="shared" si="563"/>
        <v>0</v>
      </c>
      <c r="EA531" s="3">
        <f t="shared" si="563"/>
        <v>0</v>
      </c>
      <c r="EB531" s="3">
        <f t="shared" si="563"/>
        <v>0</v>
      </c>
      <c r="EC531" s="3">
        <f t="shared" si="563"/>
        <v>0</v>
      </c>
      <c r="ED531" s="3">
        <f t="shared" si="563"/>
        <v>0</v>
      </c>
      <c r="EE531" s="3">
        <f t="shared" si="563"/>
        <v>0</v>
      </c>
      <c r="EF531" s="3">
        <f t="shared" si="563"/>
        <v>0</v>
      </c>
      <c r="EG531" s="3">
        <f t="shared" si="563"/>
        <v>0</v>
      </c>
      <c r="EH531" s="3">
        <f t="shared" si="563"/>
        <v>0</v>
      </c>
      <c r="EI531" s="3">
        <f t="shared" si="563"/>
        <v>0</v>
      </c>
      <c r="EJ531" s="3">
        <f t="shared" si="563"/>
        <v>0</v>
      </c>
      <c r="EK531" s="3">
        <f t="shared" si="563"/>
        <v>0</v>
      </c>
      <c r="EL531" s="3">
        <f t="shared" si="563"/>
        <v>0</v>
      </c>
      <c r="EM531" s="3">
        <f t="shared" ref="EM531:FR531" si="564">EM727</f>
        <v>0</v>
      </c>
      <c r="EN531" s="3">
        <f t="shared" si="564"/>
        <v>0</v>
      </c>
      <c r="EO531" s="3">
        <f t="shared" si="564"/>
        <v>0</v>
      </c>
      <c r="EP531" s="3">
        <f t="shared" si="564"/>
        <v>0</v>
      </c>
      <c r="EQ531" s="3">
        <f t="shared" si="564"/>
        <v>0</v>
      </c>
      <c r="ER531" s="3">
        <f t="shared" si="564"/>
        <v>0</v>
      </c>
      <c r="ES531" s="3">
        <f t="shared" si="564"/>
        <v>0</v>
      </c>
      <c r="ET531" s="3">
        <f t="shared" si="564"/>
        <v>0</v>
      </c>
      <c r="EU531" s="3">
        <f t="shared" si="564"/>
        <v>0</v>
      </c>
      <c r="EV531" s="3">
        <f t="shared" si="564"/>
        <v>0</v>
      </c>
      <c r="EW531" s="3">
        <f t="shared" si="564"/>
        <v>0</v>
      </c>
      <c r="EX531" s="3">
        <f t="shared" si="564"/>
        <v>0</v>
      </c>
      <c r="EY531" s="3">
        <f t="shared" si="564"/>
        <v>0</v>
      </c>
      <c r="EZ531" s="3">
        <f t="shared" si="564"/>
        <v>0</v>
      </c>
      <c r="FA531" s="3">
        <f t="shared" si="564"/>
        <v>0</v>
      </c>
      <c r="FB531" s="3">
        <f t="shared" si="564"/>
        <v>0</v>
      </c>
      <c r="FC531" s="3">
        <f t="shared" si="564"/>
        <v>0</v>
      </c>
      <c r="FD531" s="3">
        <f t="shared" si="564"/>
        <v>0</v>
      </c>
      <c r="FE531" s="3">
        <f t="shared" si="564"/>
        <v>0</v>
      </c>
      <c r="FF531" s="3">
        <f t="shared" si="564"/>
        <v>0</v>
      </c>
      <c r="FG531" s="3">
        <f t="shared" si="564"/>
        <v>0</v>
      </c>
      <c r="FH531" s="3">
        <f t="shared" si="564"/>
        <v>0</v>
      </c>
      <c r="FI531" s="3">
        <f t="shared" si="564"/>
        <v>0</v>
      </c>
      <c r="FJ531" s="3">
        <f t="shared" si="564"/>
        <v>0</v>
      </c>
      <c r="FK531" s="3">
        <f t="shared" si="564"/>
        <v>0</v>
      </c>
      <c r="FL531" s="3">
        <f t="shared" si="564"/>
        <v>0</v>
      </c>
      <c r="FM531" s="3">
        <f t="shared" si="564"/>
        <v>0</v>
      </c>
      <c r="FN531" s="3">
        <f t="shared" si="564"/>
        <v>0</v>
      </c>
      <c r="FO531" s="3">
        <f t="shared" si="564"/>
        <v>0</v>
      </c>
      <c r="FP531" s="3">
        <f t="shared" si="564"/>
        <v>0</v>
      </c>
      <c r="FQ531" s="3">
        <f t="shared" si="564"/>
        <v>0</v>
      </c>
      <c r="FR531" s="3">
        <f t="shared" si="564"/>
        <v>0</v>
      </c>
      <c r="FS531" s="3">
        <f t="shared" ref="FS531:GX531" si="565">FS727</f>
        <v>0</v>
      </c>
      <c r="FT531" s="3">
        <f t="shared" si="565"/>
        <v>0</v>
      </c>
      <c r="FU531" s="3">
        <f t="shared" si="565"/>
        <v>0</v>
      </c>
      <c r="FV531" s="3">
        <f t="shared" si="565"/>
        <v>0</v>
      </c>
      <c r="FW531" s="3">
        <f t="shared" si="565"/>
        <v>0</v>
      </c>
      <c r="FX531" s="3">
        <f t="shared" si="565"/>
        <v>0</v>
      </c>
      <c r="FY531" s="3">
        <f t="shared" si="565"/>
        <v>0</v>
      </c>
      <c r="FZ531" s="3">
        <f t="shared" si="565"/>
        <v>0</v>
      </c>
      <c r="GA531" s="3">
        <f t="shared" si="565"/>
        <v>0</v>
      </c>
      <c r="GB531" s="3">
        <f t="shared" si="565"/>
        <v>0</v>
      </c>
      <c r="GC531" s="3">
        <f t="shared" si="565"/>
        <v>0</v>
      </c>
      <c r="GD531" s="3">
        <f t="shared" si="565"/>
        <v>0</v>
      </c>
      <c r="GE531" s="3">
        <f t="shared" si="565"/>
        <v>0</v>
      </c>
      <c r="GF531" s="3">
        <f t="shared" si="565"/>
        <v>0</v>
      </c>
      <c r="GG531" s="3">
        <f t="shared" si="565"/>
        <v>0</v>
      </c>
      <c r="GH531" s="3">
        <f t="shared" si="565"/>
        <v>0</v>
      </c>
      <c r="GI531" s="3">
        <f t="shared" si="565"/>
        <v>0</v>
      </c>
      <c r="GJ531" s="3">
        <f t="shared" si="565"/>
        <v>0</v>
      </c>
      <c r="GK531" s="3">
        <f t="shared" si="565"/>
        <v>0</v>
      </c>
      <c r="GL531" s="3">
        <f t="shared" si="565"/>
        <v>0</v>
      </c>
      <c r="GM531" s="3">
        <f t="shared" si="565"/>
        <v>0</v>
      </c>
      <c r="GN531" s="3">
        <f t="shared" si="565"/>
        <v>0</v>
      </c>
      <c r="GO531" s="3">
        <f t="shared" si="565"/>
        <v>0</v>
      </c>
      <c r="GP531" s="3">
        <f t="shared" si="565"/>
        <v>0</v>
      </c>
      <c r="GQ531" s="3">
        <f t="shared" si="565"/>
        <v>0</v>
      </c>
      <c r="GR531" s="3">
        <f t="shared" si="565"/>
        <v>0</v>
      </c>
      <c r="GS531" s="3">
        <f t="shared" si="565"/>
        <v>0</v>
      </c>
      <c r="GT531" s="3">
        <f t="shared" si="565"/>
        <v>0</v>
      </c>
      <c r="GU531" s="3">
        <f t="shared" si="565"/>
        <v>0</v>
      </c>
      <c r="GV531" s="3">
        <f t="shared" si="565"/>
        <v>0</v>
      </c>
      <c r="GW531" s="3">
        <f t="shared" si="565"/>
        <v>0</v>
      </c>
      <c r="GX531" s="3">
        <f t="shared" si="565"/>
        <v>0</v>
      </c>
    </row>
    <row r="533" spans="1:245" x14ac:dyDescent="0.2">
      <c r="A533" s="1">
        <v>5</v>
      </c>
      <c r="B533" s="1">
        <v>1</v>
      </c>
      <c r="C533" s="1"/>
      <c r="D533" s="1">
        <f>ROW(A542)</f>
        <v>542</v>
      </c>
      <c r="E533" s="1"/>
      <c r="F533" s="1" t="s">
        <v>127</v>
      </c>
      <c r="G533" s="1" t="s">
        <v>126</v>
      </c>
      <c r="H533" s="1" t="s">
        <v>3</v>
      </c>
      <c r="I533" s="1">
        <v>0</v>
      </c>
      <c r="J533" s="1"/>
      <c r="K533" s="1">
        <v>0</v>
      </c>
      <c r="L533" s="1"/>
      <c r="M533" s="1" t="s">
        <v>3</v>
      </c>
      <c r="N533" s="1"/>
      <c r="O533" s="1"/>
      <c r="P533" s="1"/>
      <c r="Q533" s="1"/>
      <c r="R533" s="1"/>
      <c r="S533" s="1">
        <v>0</v>
      </c>
      <c r="T533" s="1"/>
      <c r="U533" s="1" t="s">
        <v>3</v>
      </c>
      <c r="V533" s="1">
        <v>0</v>
      </c>
      <c r="W533" s="1"/>
      <c r="X533" s="1"/>
      <c r="Y533" s="1"/>
      <c r="Z533" s="1"/>
      <c r="AA533" s="1"/>
      <c r="AB533" s="1" t="s">
        <v>3</v>
      </c>
      <c r="AC533" s="1" t="s">
        <v>3</v>
      </c>
      <c r="AD533" s="1" t="s">
        <v>3</v>
      </c>
      <c r="AE533" s="1" t="s">
        <v>3</v>
      </c>
      <c r="AF533" s="1" t="s">
        <v>3</v>
      </c>
      <c r="AG533" s="1" t="s">
        <v>3</v>
      </c>
      <c r="AH533" s="1"/>
      <c r="AI533" s="1"/>
      <c r="AJ533" s="1"/>
      <c r="AK533" s="1"/>
      <c r="AL533" s="1"/>
      <c r="AM533" s="1"/>
      <c r="AN533" s="1"/>
      <c r="AO533" s="1"/>
      <c r="AP533" s="1" t="s">
        <v>3</v>
      </c>
      <c r="AQ533" s="1" t="s">
        <v>3</v>
      </c>
      <c r="AR533" s="1" t="s">
        <v>3</v>
      </c>
      <c r="AS533" s="1"/>
      <c r="AT533" s="1"/>
      <c r="AU533" s="1"/>
      <c r="AV533" s="1"/>
      <c r="AW533" s="1"/>
      <c r="AX533" s="1"/>
      <c r="AY533" s="1"/>
      <c r="AZ533" s="1" t="s">
        <v>3</v>
      </c>
      <c r="BA533" s="1"/>
      <c r="BB533" s="1" t="s">
        <v>3</v>
      </c>
      <c r="BC533" s="1" t="s">
        <v>3</v>
      </c>
      <c r="BD533" s="1" t="s">
        <v>3</v>
      </c>
      <c r="BE533" s="1" t="s">
        <v>3</v>
      </c>
      <c r="BF533" s="1" t="s">
        <v>3</v>
      </c>
      <c r="BG533" s="1" t="s">
        <v>3</v>
      </c>
      <c r="BH533" s="1" t="s">
        <v>3</v>
      </c>
      <c r="BI533" s="1" t="s">
        <v>3</v>
      </c>
      <c r="BJ533" s="1" t="s">
        <v>3</v>
      </c>
      <c r="BK533" s="1" t="s">
        <v>3</v>
      </c>
      <c r="BL533" s="1" t="s">
        <v>3</v>
      </c>
      <c r="BM533" s="1" t="s">
        <v>3</v>
      </c>
      <c r="BN533" s="1" t="s">
        <v>3</v>
      </c>
      <c r="BO533" s="1" t="s">
        <v>3</v>
      </c>
      <c r="BP533" s="1" t="s">
        <v>3</v>
      </c>
      <c r="BQ533" s="1"/>
      <c r="BR533" s="1"/>
      <c r="BS533" s="1"/>
      <c r="BT533" s="1"/>
      <c r="BU533" s="1"/>
      <c r="BV533" s="1"/>
      <c r="BW533" s="1"/>
      <c r="BX533" s="1">
        <v>0</v>
      </c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>
        <v>0</v>
      </c>
    </row>
    <row r="535" spans="1:245" x14ac:dyDescent="0.2">
      <c r="A535" s="2">
        <v>52</v>
      </c>
      <c r="B535" s="2">
        <f t="shared" ref="B535:G535" si="566">B542</f>
        <v>1</v>
      </c>
      <c r="C535" s="2">
        <f t="shared" si="566"/>
        <v>5</v>
      </c>
      <c r="D535" s="2">
        <f t="shared" si="566"/>
        <v>533</v>
      </c>
      <c r="E535" s="2">
        <f t="shared" si="566"/>
        <v>0</v>
      </c>
      <c r="F535" s="2" t="str">
        <f t="shared" si="566"/>
        <v>Новый подраздел</v>
      </c>
      <c r="G535" s="2" t="str">
        <f t="shared" si="566"/>
        <v>Строительные работы</v>
      </c>
      <c r="H535" s="2"/>
      <c r="I535" s="2"/>
      <c r="J535" s="2"/>
      <c r="K535" s="2"/>
      <c r="L535" s="2"/>
      <c r="M535" s="2"/>
      <c r="N535" s="2"/>
      <c r="O535" s="2">
        <f t="shared" ref="O535:AT535" si="567">O542</f>
        <v>16833.21</v>
      </c>
      <c r="P535" s="2">
        <f t="shared" si="567"/>
        <v>2383.4499999999998</v>
      </c>
      <c r="Q535" s="2">
        <f t="shared" si="567"/>
        <v>0</v>
      </c>
      <c r="R535" s="2">
        <f t="shared" si="567"/>
        <v>0</v>
      </c>
      <c r="S535" s="2">
        <f t="shared" si="567"/>
        <v>14449.76</v>
      </c>
      <c r="T535" s="2">
        <f t="shared" si="567"/>
        <v>0</v>
      </c>
      <c r="U535" s="2">
        <f t="shared" si="567"/>
        <v>54.00016128</v>
      </c>
      <c r="V535" s="2">
        <f t="shared" si="567"/>
        <v>0</v>
      </c>
      <c r="W535" s="2">
        <f t="shared" si="567"/>
        <v>0</v>
      </c>
      <c r="X535" s="2">
        <f t="shared" si="567"/>
        <v>12455.24</v>
      </c>
      <c r="Y535" s="2">
        <f t="shared" si="567"/>
        <v>5924.4</v>
      </c>
      <c r="Z535" s="2">
        <f t="shared" si="567"/>
        <v>0</v>
      </c>
      <c r="AA535" s="2">
        <f t="shared" si="567"/>
        <v>0</v>
      </c>
      <c r="AB535" s="2">
        <f t="shared" si="567"/>
        <v>16833.21</v>
      </c>
      <c r="AC535" s="2">
        <f t="shared" si="567"/>
        <v>2383.4499999999998</v>
      </c>
      <c r="AD535" s="2">
        <f t="shared" si="567"/>
        <v>0</v>
      </c>
      <c r="AE535" s="2">
        <f t="shared" si="567"/>
        <v>0</v>
      </c>
      <c r="AF535" s="2">
        <f t="shared" si="567"/>
        <v>14449.76</v>
      </c>
      <c r="AG535" s="2">
        <f t="shared" si="567"/>
        <v>0</v>
      </c>
      <c r="AH535" s="2">
        <f t="shared" si="567"/>
        <v>54.00016128</v>
      </c>
      <c r="AI535" s="2">
        <f t="shared" si="567"/>
        <v>0</v>
      </c>
      <c r="AJ535" s="2">
        <f t="shared" si="567"/>
        <v>0</v>
      </c>
      <c r="AK535" s="2">
        <f t="shared" si="567"/>
        <v>12455.24</v>
      </c>
      <c r="AL535" s="2">
        <f t="shared" si="567"/>
        <v>5924.4</v>
      </c>
      <c r="AM535" s="2">
        <f t="shared" si="567"/>
        <v>0</v>
      </c>
      <c r="AN535" s="2">
        <f t="shared" si="567"/>
        <v>0</v>
      </c>
      <c r="AO535" s="2">
        <f t="shared" si="567"/>
        <v>0</v>
      </c>
      <c r="AP535" s="2">
        <f t="shared" si="567"/>
        <v>0</v>
      </c>
      <c r="AQ535" s="2">
        <f t="shared" si="567"/>
        <v>0</v>
      </c>
      <c r="AR535" s="2">
        <f t="shared" si="567"/>
        <v>35212.85</v>
      </c>
      <c r="AS535" s="2">
        <f t="shared" si="567"/>
        <v>35212.85</v>
      </c>
      <c r="AT535" s="2">
        <f t="shared" si="567"/>
        <v>0</v>
      </c>
      <c r="AU535" s="2">
        <f t="shared" ref="AU535:BZ535" si="568">AU542</f>
        <v>0</v>
      </c>
      <c r="AV535" s="2">
        <f t="shared" si="568"/>
        <v>2383.4499999999998</v>
      </c>
      <c r="AW535" s="2">
        <f t="shared" si="568"/>
        <v>2383.4499999999998</v>
      </c>
      <c r="AX535" s="2">
        <f t="shared" si="568"/>
        <v>0</v>
      </c>
      <c r="AY535" s="2">
        <f t="shared" si="568"/>
        <v>2383.4499999999998</v>
      </c>
      <c r="AZ535" s="2">
        <f t="shared" si="568"/>
        <v>0</v>
      </c>
      <c r="BA535" s="2">
        <f t="shared" si="568"/>
        <v>0</v>
      </c>
      <c r="BB535" s="2">
        <f t="shared" si="568"/>
        <v>0</v>
      </c>
      <c r="BC535" s="2">
        <f t="shared" si="568"/>
        <v>0</v>
      </c>
      <c r="BD535" s="2">
        <f t="shared" si="568"/>
        <v>0</v>
      </c>
      <c r="BE535" s="2">
        <f t="shared" si="568"/>
        <v>0</v>
      </c>
      <c r="BF535" s="2">
        <f t="shared" si="568"/>
        <v>0</v>
      </c>
      <c r="BG535" s="2">
        <f t="shared" si="568"/>
        <v>0</v>
      </c>
      <c r="BH535" s="2">
        <f t="shared" si="568"/>
        <v>0</v>
      </c>
      <c r="BI535" s="2">
        <f t="shared" si="568"/>
        <v>0</v>
      </c>
      <c r="BJ535" s="2">
        <f t="shared" si="568"/>
        <v>0</v>
      </c>
      <c r="BK535" s="2">
        <f t="shared" si="568"/>
        <v>0</v>
      </c>
      <c r="BL535" s="2">
        <f t="shared" si="568"/>
        <v>0</v>
      </c>
      <c r="BM535" s="2">
        <f t="shared" si="568"/>
        <v>0</v>
      </c>
      <c r="BN535" s="2">
        <f t="shared" si="568"/>
        <v>0</v>
      </c>
      <c r="BO535" s="2">
        <f t="shared" si="568"/>
        <v>0</v>
      </c>
      <c r="BP535" s="2">
        <f t="shared" si="568"/>
        <v>0</v>
      </c>
      <c r="BQ535" s="2">
        <f t="shared" si="568"/>
        <v>0</v>
      </c>
      <c r="BR535" s="2">
        <f t="shared" si="568"/>
        <v>0</v>
      </c>
      <c r="BS535" s="2">
        <f t="shared" si="568"/>
        <v>0</v>
      </c>
      <c r="BT535" s="2">
        <f t="shared" si="568"/>
        <v>0</v>
      </c>
      <c r="BU535" s="2">
        <f t="shared" si="568"/>
        <v>0</v>
      </c>
      <c r="BV535" s="2">
        <f t="shared" si="568"/>
        <v>0</v>
      </c>
      <c r="BW535" s="2">
        <f t="shared" si="568"/>
        <v>0</v>
      </c>
      <c r="BX535" s="2">
        <f t="shared" si="568"/>
        <v>0</v>
      </c>
      <c r="BY535" s="2">
        <f t="shared" si="568"/>
        <v>0</v>
      </c>
      <c r="BZ535" s="2">
        <f t="shared" si="568"/>
        <v>0</v>
      </c>
      <c r="CA535" s="2">
        <f t="shared" ref="CA535:DF535" si="569">CA542</f>
        <v>35212.85</v>
      </c>
      <c r="CB535" s="2">
        <f t="shared" si="569"/>
        <v>35212.85</v>
      </c>
      <c r="CC535" s="2">
        <f t="shared" si="569"/>
        <v>0</v>
      </c>
      <c r="CD535" s="2">
        <f t="shared" si="569"/>
        <v>0</v>
      </c>
      <c r="CE535" s="2">
        <f t="shared" si="569"/>
        <v>2383.4499999999998</v>
      </c>
      <c r="CF535" s="2">
        <f t="shared" si="569"/>
        <v>2383.4499999999998</v>
      </c>
      <c r="CG535" s="2">
        <f t="shared" si="569"/>
        <v>0</v>
      </c>
      <c r="CH535" s="2">
        <f t="shared" si="569"/>
        <v>2383.4499999999998</v>
      </c>
      <c r="CI535" s="2">
        <f t="shared" si="569"/>
        <v>0</v>
      </c>
      <c r="CJ535" s="2">
        <f t="shared" si="569"/>
        <v>0</v>
      </c>
      <c r="CK535" s="2">
        <f t="shared" si="569"/>
        <v>0</v>
      </c>
      <c r="CL535" s="2">
        <f t="shared" si="569"/>
        <v>0</v>
      </c>
      <c r="CM535" s="2">
        <f t="shared" si="569"/>
        <v>0</v>
      </c>
      <c r="CN535" s="2">
        <f t="shared" si="569"/>
        <v>0</v>
      </c>
      <c r="CO535" s="2">
        <f t="shared" si="569"/>
        <v>0</v>
      </c>
      <c r="CP535" s="2">
        <f t="shared" si="569"/>
        <v>0</v>
      </c>
      <c r="CQ535" s="2">
        <f t="shared" si="569"/>
        <v>0</v>
      </c>
      <c r="CR535" s="2">
        <f t="shared" si="569"/>
        <v>0</v>
      </c>
      <c r="CS535" s="2">
        <f t="shared" si="569"/>
        <v>0</v>
      </c>
      <c r="CT535" s="2">
        <f t="shared" si="569"/>
        <v>0</v>
      </c>
      <c r="CU535" s="2">
        <f t="shared" si="569"/>
        <v>0</v>
      </c>
      <c r="CV535" s="2">
        <f t="shared" si="569"/>
        <v>0</v>
      </c>
      <c r="CW535" s="2">
        <f t="shared" si="569"/>
        <v>0</v>
      </c>
      <c r="CX535" s="2">
        <f t="shared" si="569"/>
        <v>0</v>
      </c>
      <c r="CY535" s="2">
        <f t="shared" si="569"/>
        <v>0</v>
      </c>
      <c r="CZ535" s="2">
        <f t="shared" si="569"/>
        <v>0</v>
      </c>
      <c r="DA535" s="2">
        <f t="shared" si="569"/>
        <v>0</v>
      </c>
      <c r="DB535" s="2">
        <f t="shared" si="569"/>
        <v>0</v>
      </c>
      <c r="DC535" s="2">
        <f t="shared" si="569"/>
        <v>0</v>
      </c>
      <c r="DD535" s="2">
        <f t="shared" si="569"/>
        <v>0</v>
      </c>
      <c r="DE535" s="2">
        <f t="shared" si="569"/>
        <v>0</v>
      </c>
      <c r="DF535" s="2">
        <f t="shared" si="569"/>
        <v>0</v>
      </c>
      <c r="DG535" s="3">
        <f t="shared" ref="DG535:EL535" si="570">DG542</f>
        <v>0</v>
      </c>
      <c r="DH535" s="3">
        <f t="shared" si="570"/>
        <v>0</v>
      </c>
      <c r="DI535" s="3">
        <f t="shared" si="570"/>
        <v>0</v>
      </c>
      <c r="DJ535" s="3">
        <f t="shared" si="570"/>
        <v>0</v>
      </c>
      <c r="DK535" s="3">
        <f t="shared" si="570"/>
        <v>0</v>
      </c>
      <c r="DL535" s="3">
        <f t="shared" si="570"/>
        <v>0</v>
      </c>
      <c r="DM535" s="3">
        <f t="shared" si="570"/>
        <v>0</v>
      </c>
      <c r="DN535" s="3">
        <f t="shared" si="570"/>
        <v>0</v>
      </c>
      <c r="DO535" s="3">
        <f t="shared" si="570"/>
        <v>0</v>
      </c>
      <c r="DP535" s="3">
        <f t="shared" si="570"/>
        <v>0</v>
      </c>
      <c r="DQ535" s="3">
        <f t="shared" si="570"/>
        <v>0</v>
      </c>
      <c r="DR535" s="3">
        <f t="shared" si="570"/>
        <v>0</v>
      </c>
      <c r="DS535" s="3">
        <f t="shared" si="570"/>
        <v>0</v>
      </c>
      <c r="DT535" s="3">
        <f t="shared" si="570"/>
        <v>0</v>
      </c>
      <c r="DU535" s="3">
        <f t="shared" si="570"/>
        <v>0</v>
      </c>
      <c r="DV535" s="3">
        <f t="shared" si="570"/>
        <v>0</v>
      </c>
      <c r="DW535" s="3">
        <f t="shared" si="570"/>
        <v>0</v>
      </c>
      <c r="DX535" s="3">
        <f t="shared" si="570"/>
        <v>0</v>
      </c>
      <c r="DY535" s="3">
        <f t="shared" si="570"/>
        <v>0</v>
      </c>
      <c r="DZ535" s="3">
        <f t="shared" si="570"/>
        <v>0</v>
      </c>
      <c r="EA535" s="3">
        <f t="shared" si="570"/>
        <v>0</v>
      </c>
      <c r="EB535" s="3">
        <f t="shared" si="570"/>
        <v>0</v>
      </c>
      <c r="EC535" s="3">
        <f t="shared" si="570"/>
        <v>0</v>
      </c>
      <c r="ED535" s="3">
        <f t="shared" si="570"/>
        <v>0</v>
      </c>
      <c r="EE535" s="3">
        <f t="shared" si="570"/>
        <v>0</v>
      </c>
      <c r="EF535" s="3">
        <f t="shared" si="570"/>
        <v>0</v>
      </c>
      <c r="EG535" s="3">
        <f t="shared" si="570"/>
        <v>0</v>
      </c>
      <c r="EH535" s="3">
        <f t="shared" si="570"/>
        <v>0</v>
      </c>
      <c r="EI535" s="3">
        <f t="shared" si="570"/>
        <v>0</v>
      </c>
      <c r="EJ535" s="3">
        <f t="shared" si="570"/>
        <v>0</v>
      </c>
      <c r="EK535" s="3">
        <f t="shared" si="570"/>
        <v>0</v>
      </c>
      <c r="EL535" s="3">
        <f t="shared" si="570"/>
        <v>0</v>
      </c>
      <c r="EM535" s="3">
        <f t="shared" ref="EM535:FR535" si="571">EM542</f>
        <v>0</v>
      </c>
      <c r="EN535" s="3">
        <f t="shared" si="571"/>
        <v>0</v>
      </c>
      <c r="EO535" s="3">
        <f t="shared" si="571"/>
        <v>0</v>
      </c>
      <c r="EP535" s="3">
        <f t="shared" si="571"/>
        <v>0</v>
      </c>
      <c r="EQ535" s="3">
        <f t="shared" si="571"/>
        <v>0</v>
      </c>
      <c r="ER535" s="3">
        <f t="shared" si="571"/>
        <v>0</v>
      </c>
      <c r="ES535" s="3">
        <f t="shared" si="571"/>
        <v>0</v>
      </c>
      <c r="ET535" s="3">
        <f t="shared" si="571"/>
        <v>0</v>
      </c>
      <c r="EU535" s="3">
        <f t="shared" si="571"/>
        <v>0</v>
      </c>
      <c r="EV535" s="3">
        <f t="shared" si="571"/>
        <v>0</v>
      </c>
      <c r="EW535" s="3">
        <f t="shared" si="571"/>
        <v>0</v>
      </c>
      <c r="EX535" s="3">
        <f t="shared" si="571"/>
        <v>0</v>
      </c>
      <c r="EY535" s="3">
        <f t="shared" si="571"/>
        <v>0</v>
      </c>
      <c r="EZ535" s="3">
        <f t="shared" si="571"/>
        <v>0</v>
      </c>
      <c r="FA535" s="3">
        <f t="shared" si="571"/>
        <v>0</v>
      </c>
      <c r="FB535" s="3">
        <f t="shared" si="571"/>
        <v>0</v>
      </c>
      <c r="FC535" s="3">
        <f t="shared" si="571"/>
        <v>0</v>
      </c>
      <c r="FD535" s="3">
        <f t="shared" si="571"/>
        <v>0</v>
      </c>
      <c r="FE535" s="3">
        <f t="shared" si="571"/>
        <v>0</v>
      </c>
      <c r="FF535" s="3">
        <f t="shared" si="571"/>
        <v>0</v>
      </c>
      <c r="FG535" s="3">
        <f t="shared" si="571"/>
        <v>0</v>
      </c>
      <c r="FH535" s="3">
        <f t="shared" si="571"/>
        <v>0</v>
      </c>
      <c r="FI535" s="3">
        <f t="shared" si="571"/>
        <v>0</v>
      </c>
      <c r="FJ535" s="3">
        <f t="shared" si="571"/>
        <v>0</v>
      </c>
      <c r="FK535" s="3">
        <f t="shared" si="571"/>
        <v>0</v>
      </c>
      <c r="FL535" s="3">
        <f t="shared" si="571"/>
        <v>0</v>
      </c>
      <c r="FM535" s="3">
        <f t="shared" si="571"/>
        <v>0</v>
      </c>
      <c r="FN535" s="3">
        <f t="shared" si="571"/>
        <v>0</v>
      </c>
      <c r="FO535" s="3">
        <f t="shared" si="571"/>
        <v>0</v>
      </c>
      <c r="FP535" s="3">
        <f t="shared" si="571"/>
        <v>0</v>
      </c>
      <c r="FQ535" s="3">
        <f t="shared" si="571"/>
        <v>0</v>
      </c>
      <c r="FR535" s="3">
        <f t="shared" si="571"/>
        <v>0</v>
      </c>
      <c r="FS535" s="3">
        <f t="shared" ref="FS535:GX535" si="572">FS542</f>
        <v>0</v>
      </c>
      <c r="FT535" s="3">
        <f t="shared" si="572"/>
        <v>0</v>
      </c>
      <c r="FU535" s="3">
        <f t="shared" si="572"/>
        <v>0</v>
      </c>
      <c r="FV535" s="3">
        <f t="shared" si="572"/>
        <v>0</v>
      </c>
      <c r="FW535" s="3">
        <f t="shared" si="572"/>
        <v>0</v>
      </c>
      <c r="FX535" s="3">
        <f t="shared" si="572"/>
        <v>0</v>
      </c>
      <c r="FY535" s="3">
        <f t="shared" si="572"/>
        <v>0</v>
      </c>
      <c r="FZ535" s="3">
        <f t="shared" si="572"/>
        <v>0</v>
      </c>
      <c r="GA535" s="3">
        <f t="shared" si="572"/>
        <v>0</v>
      </c>
      <c r="GB535" s="3">
        <f t="shared" si="572"/>
        <v>0</v>
      </c>
      <c r="GC535" s="3">
        <f t="shared" si="572"/>
        <v>0</v>
      </c>
      <c r="GD535" s="3">
        <f t="shared" si="572"/>
        <v>0</v>
      </c>
      <c r="GE535" s="3">
        <f t="shared" si="572"/>
        <v>0</v>
      </c>
      <c r="GF535" s="3">
        <f t="shared" si="572"/>
        <v>0</v>
      </c>
      <c r="GG535" s="3">
        <f t="shared" si="572"/>
        <v>0</v>
      </c>
      <c r="GH535" s="3">
        <f t="shared" si="572"/>
        <v>0</v>
      </c>
      <c r="GI535" s="3">
        <f t="shared" si="572"/>
        <v>0</v>
      </c>
      <c r="GJ535" s="3">
        <f t="shared" si="572"/>
        <v>0</v>
      </c>
      <c r="GK535" s="3">
        <f t="shared" si="572"/>
        <v>0</v>
      </c>
      <c r="GL535" s="3">
        <f t="shared" si="572"/>
        <v>0</v>
      </c>
      <c r="GM535" s="3">
        <f t="shared" si="572"/>
        <v>0</v>
      </c>
      <c r="GN535" s="3">
        <f t="shared" si="572"/>
        <v>0</v>
      </c>
      <c r="GO535" s="3">
        <f t="shared" si="572"/>
        <v>0</v>
      </c>
      <c r="GP535" s="3">
        <f t="shared" si="572"/>
        <v>0</v>
      </c>
      <c r="GQ535" s="3">
        <f t="shared" si="572"/>
        <v>0</v>
      </c>
      <c r="GR535" s="3">
        <f t="shared" si="572"/>
        <v>0</v>
      </c>
      <c r="GS535" s="3">
        <f t="shared" si="572"/>
        <v>0</v>
      </c>
      <c r="GT535" s="3">
        <f t="shared" si="572"/>
        <v>0</v>
      </c>
      <c r="GU535" s="3">
        <f t="shared" si="572"/>
        <v>0</v>
      </c>
      <c r="GV535" s="3">
        <f t="shared" si="572"/>
        <v>0</v>
      </c>
      <c r="GW535" s="3">
        <f t="shared" si="572"/>
        <v>0</v>
      </c>
      <c r="GX535" s="3">
        <f t="shared" si="572"/>
        <v>0</v>
      </c>
    </row>
    <row r="537" spans="1:245" x14ac:dyDescent="0.2">
      <c r="A537">
        <v>17</v>
      </c>
      <c r="B537">
        <v>1</v>
      </c>
      <c r="C537">
        <f>ROW(SmtRes!A229)</f>
        <v>229</v>
      </c>
      <c r="D537">
        <f>ROW(EtalonRes!A237)</f>
        <v>237</v>
      </c>
      <c r="E537" t="s">
        <v>17</v>
      </c>
      <c r="F537" t="s">
        <v>647</v>
      </c>
      <c r="G537" t="s">
        <v>648</v>
      </c>
      <c r="H537" t="s">
        <v>649</v>
      </c>
      <c r="I537">
        <f>ROUND(13.4/100,9)</f>
        <v>0.13400000000000001</v>
      </c>
      <c r="J537">
        <v>0</v>
      </c>
      <c r="K537">
        <f>ROUND(13.4/100,9)</f>
        <v>0.13400000000000001</v>
      </c>
      <c r="O537">
        <f>ROUND(CP537,2)</f>
        <v>8901.84</v>
      </c>
      <c r="P537">
        <f>ROUND((ROUND((AC537*AW537*I537),2)*BC537),2)</f>
        <v>0</v>
      </c>
      <c r="Q537">
        <f>(ROUND((ROUND(((ET537)*AV537*I537),2)*BB537),2)+ROUND((ROUND(((AE537-(EU537))*AV537*I537),2)*BS537),2))</f>
        <v>0</v>
      </c>
      <c r="R537">
        <f>ROUND((ROUND((AE537*AV537*I537),2)*BS537),2)</f>
        <v>0</v>
      </c>
      <c r="S537">
        <f>ROUND((ROUND((AF537*AV537*I537),2)*BA537),2)</f>
        <v>8901.84</v>
      </c>
      <c r="T537">
        <f>ROUND(CU537*I537,2)</f>
        <v>0</v>
      </c>
      <c r="U537">
        <f>CV537*I537</f>
        <v>32.225606400000004</v>
      </c>
      <c r="V537">
        <f>CW537*I537</f>
        <v>0</v>
      </c>
      <c r="W537">
        <f>ROUND(CX537*I537,2)</f>
        <v>0</v>
      </c>
      <c r="X537">
        <f t="shared" ref="X537:Y540" si="573">ROUND(CY537,2)</f>
        <v>7744.6</v>
      </c>
      <c r="Y537">
        <f t="shared" si="573"/>
        <v>3649.75</v>
      </c>
      <c r="AA537">
        <v>109151981</v>
      </c>
      <c r="AB537">
        <f>ROUND((AC537+AD537+AF537),6)</f>
        <v>2042.62</v>
      </c>
      <c r="AC537">
        <f>ROUND((ES537),6)</f>
        <v>0</v>
      </c>
      <c r="AD537">
        <f>ROUND((((ET537)-(EU537))+AE537),6)</f>
        <v>0</v>
      </c>
      <c r="AE537">
        <f t="shared" ref="AE537:AF540" si="574">ROUND((EU537),6)</f>
        <v>0</v>
      </c>
      <c r="AF537">
        <f t="shared" si="574"/>
        <v>2042.62</v>
      </c>
      <c r="AG537">
        <f>ROUND((AP537),6)</f>
        <v>0</v>
      </c>
      <c r="AH537">
        <f t="shared" ref="AH537:AI540" si="575">(EW537)</f>
        <v>192.7</v>
      </c>
      <c r="AI537">
        <f t="shared" si="575"/>
        <v>0</v>
      </c>
      <c r="AJ537">
        <f>(AS537)</f>
        <v>0</v>
      </c>
      <c r="AK537">
        <v>2042.62</v>
      </c>
      <c r="AL537">
        <v>0</v>
      </c>
      <c r="AM537">
        <v>0</v>
      </c>
      <c r="AN537">
        <v>0</v>
      </c>
      <c r="AO537">
        <v>2042.62</v>
      </c>
      <c r="AP537">
        <v>0</v>
      </c>
      <c r="AQ537">
        <v>192.7</v>
      </c>
      <c r="AR537">
        <v>0</v>
      </c>
      <c r="AS537">
        <v>0</v>
      </c>
      <c r="AT537">
        <v>87</v>
      </c>
      <c r="AU537">
        <v>41</v>
      </c>
      <c r="AV537">
        <v>1.248</v>
      </c>
      <c r="AW537">
        <v>1</v>
      </c>
      <c r="AZ537">
        <v>1</v>
      </c>
      <c r="BA537">
        <v>26.06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650</v>
      </c>
      <c r="BM537">
        <v>16</v>
      </c>
      <c r="BN537">
        <v>0</v>
      </c>
      <c r="BO537" t="s">
        <v>647</v>
      </c>
      <c r="BP537">
        <v>1</v>
      </c>
      <c r="BQ537">
        <v>30</v>
      </c>
      <c r="BR537">
        <v>0</v>
      </c>
      <c r="BS537">
        <v>26.06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87</v>
      </c>
      <c r="CA537">
        <v>41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>(P537+Q537+S537)</f>
        <v>8901.84</v>
      </c>
      <c r="CQ537">
        <f>ROUND((ROUND((AC537*AW537*1),2)*BC537),2)</f>
        <v>0</v>
      </c>
      <c r="CR537">
        <f>(ROUND((ROUND(((ET537)*AV537*1),2)*BB537),2)+ROUND((ROUND(((AE537-(EU537))*AV537*1),2)*BS537),2))</f>
        <v>0</v>
      </c>
      <c r="CS537">
        <f>ROUND((ROUND((AE537*AV537*1),2)*BS537),2)</f>
        <v>0</v>
      </c>
      <c r="CT537">
        <f>ROUND((ROUND((AF537*AV537*1),2)*BA537),2)</f>
        <v>66431.89</v>
      </c>
      <c r="CU537">
        <f>AG537</f>
        <v>0</v>
      </c>
      <c r="CV537">
        <f>(AH537*AV537)</f>
        <v>240.4896</v>
      </c>
      <c r="CW537">
        <f t="shared" ref="CW537:CX540" si="576">AI537</f>
        <v>0</v>
      </c>
      <c r="CX537">
        <f t="shared" si="576"/>
        <v>0</v>
      </c>
      <c r="CY537">
        <f>S537*(BZ537/100)</f>
        <v>7744.6008000000002</v>
      </c>
      <c r="CZ537">
        <f>S537*(CA537/100)</f>
        <v>3649.7543999999998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105</v>
      </c>
      <c r="DO537">
        <v>77</v>
      </c>
      <c r="DP537">
        <v>1.248</v>
      </c>
      <c r="DQ537">
        <v>1</v>
      </c>
      <c r="DU537">
        <v>1013</v>
      </c>
      <c r="DV537" t="s">
        <v>649</v>
      </c>
      <c r="DW537" t="s">
        <v>649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107204340</v>
      </c>
      <c r="EF537">
        <v>30</v>
      </c>
      <c r="EG537" t="s">
        <v>126</v>
      </c>
      <c r="EH537">
        <v>0</v>
      </c>
      <c r="EI537" t="s">
        <v>3</v>
      </c>
      <c r="EJ537">
        <v>1</v>
      </c>
      <c r="EK537">
        <v>16</v>
      </c>
      <c r="EL537" t="s">
        <v>651</v>
      </c>
      <c r="EM537" t="s">
        <v>652</v>
      </c>
      <c r="EO537" t="s">
        <v>3</v>
      </c>
      <c r="EQ537">
        <v>131072</v>
      </c>
      <c r="ER537">
        <v>2042.62</v>
      </c>
      <c r="ES537">
        <v>0</v>
      </c>
      <c r="ET537">
        <v>0</v>
      </c>
      <c r="EU537">
        <v>0</v>
      </c>
      <c r="EV537">
        <v>2042.62</v>
      </c>
      <c r="EW537">
        <v>192.7</v>
      </c>
      <c r="EX537">
        <v>0</v>
      </c>
      <c r="EY537">
        <v>0</v>
      </c>
      <c r="FQ537">
        <v>0</v>
      </c>
      <c r="FR537">
        <f>ROUND(IF(AND(BH537=3,BI537=3),P537,0),2)</f>
        <v>0</v>
      </c>
      <c r="FS537">
        <v>0</v>
      </c>
      <c r="FX537">
        <v>105</v>
      </c>
      <c r="FY537">
        <v>77</v>
      </c>
      <c r="GA537" t="s">
        <v>3</v>
      </c>
      <c r="GD537">
        <v>0</v>
      </c>
      <c r="GF537">
        <v>-1632341149</v>
      </c>
      <c r="GG537">
        <v>2</v>
      </c>
      <c r="GH537">
        <v>1</v>
      </c>
      <c r="GI537">
        <v>2</v>
      </c>
      <c r="GJ537">
        <v>0</v>
      </c>
      <c r="GK537">
        <f>ROUND(R537*(R12)/100,2)</f>
        <v>0</v>
      </c>
      <c r="GL537">
        <f>ROUND(IF(AND(BH537=3,BI537=3,FS537&lt;&gt;0),P537,0),2)</f>
        <v>0</v>
      </c>
      <c r="GM537">
        <f>ROUND(O537+X537+Y537+GK537,2)+GX537</f>
        <v>20296.189999999999</v>
      </c>
      <c r="GN537">
        <f>IF(OR(BI537=0,BI537=1),ROUND(O537+X537+Y537+GK537,2),0)</f>
        <v>20296.189999999999</v>
      </c>
      <c r="GO537">
        <f>IF(BI537=2,ROUND(O537+X537+Y537+GK537,2),0)</f>
        <v>0</v>
      </c>
      <c r="GP537">
        <f>IF(BI537=4,ROUND(O537+X537+Y537+GK537,2)+GX537,0)</f>
        <v>0</v>
      </c>
      <c r="GR537">
        <v>0</v>
      </c>
      <c r="GS537">
        <v>3</v>
      </c>
      <c r="GT537">
        <v>0</v>
      </c>
      <c r="GU537" t="s">
        <v>3</v>
      </c>
      <c r="GV537">
        <f>ROUND((GT537),6)</f>
        <v>0</v>
      </c>
      <c r="GW537">
        <v>1</v>
      </c>
      <c r="GX537">
        <f>ROUND(HC537*I537,2)</f>
        <v>0</v>
      </c>
      <c r="HA537">
        <v>0</v>
      </c>
      <c r="HB537">
        <v>0</v>
      </c>
      <c r="HC537">
        <f>GV537*GW537</f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C538">
        <f>ROW(SmtRes!A230)</f>
        <v>230</v>
      </c>
      <c r="D538">
        <f>ROW(EtalonRes!A238)</f>
        <v>238</v>
      </c>
      <c r="E538" t="s">
        <v>28</v>
      </c>
      <c r="F538" t="s">
        <v>653</v>
      </c>
      <c r="G538" t="s">
        <v>654</v>
      </c>
      <c r="H538" t="s">
        <v>649</v>
      </c>
      <c r="I538">
        <f>ROUND(13.4/100,9)</f>
        <v>0.13400000000000001</v>
      </c>
      <c r="J538">
        <v>0</v>
      </c>
      <c r="K538">
        <f>ROUND(13.4/100,9)</f>
        <v>0.13400000000000001</v>
      </c>
      <c r="O538">
        <f>ROUND(CP538,2)</f>
        <v>4580.83</v>
      </c>
      <c r="P538">
        <f>ROUND((ROUND((AC538*AW538*I538),2)*BC538),2)</f>
        <v>0</v>
      </c>
      <c r="Q538">
        <f>(ROUND((ROUND(((ET538)*AV538*I538),2)*BB538),2)+ROUND((ROUND(((AE538-(EU538))*AV538*I538),2)*BS538),2))</f>
        <v>0</v>
      </c>
      <c r="R538">
        <f>ROUND((ROUND((AE538*AV538*I538),2)*BS538),2)</f>
        <v>0</v>
      </c>
      <c r="S538">
        <f>ROUND((ROUND((AF538*AV538*I538),2)*BA538),2)</f>
        <v>4580.83</v>
      </c>
      <c r="T538">
        <f>ROUND(CU538*I538,2)</f>
        <v>0</v>
      </c>
      <c r="U538">
        <f>CV538*I538</f>
        <v>17.900513280000002</v>
      </c>
      <c r="V538">
        <f>CW538*I538</f>
        <v>0</v>
      </c>
      <c r="W538">
        <f>ROUND(CX538*I538,2)</f>
        <v>0</v>
      </c>
      <c r="X538">
        <f t="shared" si="573"/>
        <v>3985.32</v>
      </c>
      <c r="Y538">
        <f t="shared" si="573"/>
        <v>1878.14</v>
      </c>
      <c r="AA538">
        <v>109151981</v>
      </c>
      <c r="AB538">
        <f>ROUND((AC538+AD538+AF538),6)</f>
        <v>1051.1300000000001</v>
      </c>
      <c r="AC538">
        <f>ROUND((ES538),6)</f>
        <v>0</v>
      </c>
      <c r="AD538">
        <f>ROUND((((ET538)-(EU538))+AE538),6)</f>
        <v>0</v>
      </c>
      <c r="AE538">
        <f t="shared" si="574"/>
        <v>0</v>
      </c>
      <c r="AF538">
        <f t="shared" si="574"/>
        <v>1051.1300000000001</v>
      </c>
      <c r="AG538">
        <f>ROUND((AP538),6)</f>
        <v>0</v>
      </c>
      <c r="AH538">
        <f t="shared" si="575"/>
        <v>107.04</v>
      </c>
      <c r="AI538">
        <f t="shared" si="575"/>
        <v>0</v>
      </c>
      <c r="AJ538">
        <f>(AS538)</f>
        <v>0</v>
      </c>
      <c r="AK538">
        <v>1051.1300000000001</v>
      </c>
      <c r="AL538">
        <v>0</v>
      </c>
      <c r="AM538">
        <v>0</v>
      </c>
      <c r="AN538">
        <v>0</v>
      </c>
      <c r="AO538">
        <v>1051.1300000000001</v>
      </c>
      <c r="AP538">
        <v>0</v>
      </c>
      <c r="AQ538">
        <v>107.04</v>
      </c>
      <c r="AR538">
        <v>0</v>
      </c>
      <c r="AS538">
        <v>0</v>
      </c>
      <c r="AT538">
        <v>87</v>
      </c>
      <c r="AU538">
        <v>41</v>
      </c>
      <c r="AV538">
        <v>1.248</v>
      </c>
      <c r="AW538">
        <v>1</v>
      </c>
      <c r="AZ538">
        <v>1</v>
      </c>
      <c r="BA538">
        <v>26.06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655</v>
      </c>
      <c r="BM538">
        <v>16</v>
      </c>
      <c r="BN538">
        <v>0</v>
      </c>
      <c r="BO538" t="s">
        <v>653</v>
      </c>
      <c r="BP538">
        <v>1</v>
      </c>
      <c r="BQ538">
        <v>30</v>
      </c>
      <c r="BR538">
        <v>0</v>
      </c>
      <c r="BS538">
        <v>26.06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87</v>
      </c>
      <c r="CA538">
        <v>41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>(P538+Q538+S538)</f>
        <v>4580.83</v>
      </c>
      <c r="CQ538">
        <f>ROUND((ROUND((AC538*AW538*1),2)*BC538),2)</f>
        <v>0</v>
      </c>
      <c r="CR538">
        <f>(ROUND((ROUND(((ET538)*AV538*1),2)*BB538),2)+ROUND((ROUND(((AE538-(EU538))*AV538*1),2)*BS538),2))</f>
        <v>0</v>
      </c>
      <c r="CS538">
        <f>ROUND((ROUND((AE538*AV538*1),2)*BS538),2)</f>
        <v>0</v>
      </c>
      <c r="CT538">
        <f>ROUND((ROUND((AF538*AV538*1),2)*BA538),2)</f>
        <v>34185.769999999997</v>
      </c>
      <c r="CU538">
        <f>AG538</f>
        <v>0</v>
      </c>
      <c r="CV538">
        <f>(AH538*AV538)</f>
        <v>133.58592000000002</v>
      </c>
      <c r="CW538">
        <f t="shared" si="576"/>
        <v>0</v>
      </c>
      <c r="CX538">
        <f t="shared" si="576"/>
        <v>0</v>
      </c>
      <c r="CY538">
        <f>S538*(BZ538/100)</f>
        <v>3985.3220999999999</v>
      </c>
      <c r="CZ538">
        <f>S538*(CA538/100)</f>
        <v>1878.1402999999998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105</v>
      </c>
      <c r="DO538">
        <v>77</v>
      </c>
      <c r="DP538">
        <v>1.248</v>
      </c>
      <c r="DQ538">
        <v>1</v>
      </c>
      <c r="DU538">
        <v>1013</v>
      </c>
      <c r="DV538" t="s">
        <v>649</v>
      </c>
      <c r="DW538" t="s">
        <v>649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107204340</v>
      </c>
      <c r="EF538">
        <v>30</v>
      </c>
      <c r="EG538" t="s">
        <v>126</v>
      </c>
      <c r="EH538">
        <v>0</v>
      </c>
      <c r="EI538" t="s">
        <v>3</v>
      </c>
      <c r="EJ538">
        <v>1</v>
      </c>
      <c r="EK538">
        <v>16</v>
      </c>
      <c r="EL538" t="s">
        <v>651</v>
      </c>
      <c r="EM538" t="s">
        <v>652</v>
      </c>
      <c r="EO538" t="s">
        <v>3</v>
      </c>
      <c r="EQ538">
        <v>131072</v>
      </c>
      <c r="ER538">
        <v>1051.1300000000001</v>
      </c>
      <c r="ES538">
        <v>0</v>
      </c>
      <c r="ET538">
        <v>0</v>
      </c>
      <c r="EU538">
        <v>0</v>
      </c>
      <c r="EV538">
        <v>1051.1300000000001</v>
      </c>
      <c r="EW538">
        <v>107.04</v>
      </c>
      <c r="EX538">
        <v>0</v>
      </c>
      <c r="EY538">
        <v>0</v>
      </c>
      <c r="FQ538">
        <v>0</v>
      </c>
      <c r="FR538">
        <f>ROUND(IF(AND(BH538=3,BI538=3),P538,0),2)</f>
        <v>0</v>
      </c>
      <c r="FS538">
        <v>0</v>
      </c>
      <c r="FX538">
        <v>105</v>
      </c>
      <c r="FY538">
        <v>77</v>
      </c>
      <c r="GA538" t="s">
        <v>3</v>
      </c>
      <c r="GD538">
        <v>0</v>
      </c>
      <c r="GF538">
        <v>-367495180</v>
      </c>
      <c r="GG538">
        <v>2</v>
      </c>
      <c r="GH538">
        <v>1</v>
      </c>
      <c r="GI538">
        <v>2</v>
      </c>
      <c r="GJ538">
        <v>0</v>
      </c>
      <c r="GK538">
        <f>ROUND(R538*(R12)/100,2)</f>
        <v>0</v>
      </c>
      <c r="GL538">
        <f>ROUND(IF(AND(BH538=3,BI538=3,FS538&lt;&gt;0),P538,0),2)</f>
        <v>0</v>
      </c>
      <c r="GM538">
        <f>ROUND(O538+X538+Y538+GK538,2)+GX538</f>
        <v>10444.290000000001</v>
      </c>
      <c r="GN538">
        <f>IF(OR(BI538=0,BI538=1),ROUND(O538+X538+Y538+GK538,2),0)</f>
        <v>10444.290000000001</v>
      </c>
      <c r="GO538">
        <f>IF(BI538=2,ROUND(O538+X538+Y538+GK538,2),0)</f>
        <v>0</v>
      </c>
      <c r="GP538">
        <f>IF(BI538=4,ROUND(O538+X538+Y538+GK538,2)+GX538,0)</f>
        <v>0</v>
      </c>
      <c r="GR538">
        <v>0</v>
      </c>
      <c r="GS538">
        <v>3</v>
      </c>
      <c r="GT538">
        <v>0</v>
      </c>
      <c r="GU538" t="s">
        <v>3</v>
      </c>
      <c r="GV538">
        <f>ROUND((GT538),6)</f>
        <v>0</v>
      </c>
      <c r="GW538">
        <v>1</v>
      </c>
      <c r="GX538">
        <f>ROUND(HC538*I538,2)</f>
        <v>0</v>
      </c>
      <c r="HA538">
        <v>0</v>
      </c>
      <c r="HB538">
        <v>0</v>
      </c>
      <c r="HC538">
        <f>GV538*GW538</f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33</v>
      </c>
      <c r="F539" t="s">
        <v>656</v>
      </c>
      <c r="G539" t="s">
        <v>657</v>
      </c>
      <c r="H539" t="s">
        <v>155</v>
      </c>
      <c r="I539">
        <v>3.74</v>
      </c>
      <c r="J539">
        <v>0</v>
      </c>
      <c r="K539">
        <v>3.74</v>
      </c>
      <c r="O539">
        <f>ROUND(CP539,2)</f>
        <v>2383.4499999999998</v>
      </c>
      <c r="P539">
        <f>ROUND((ROUND((AC539*AW539*I539),2)*BC539),2)</f>
        <v>2383.4499999999998</v>
      </c>
      <c r="Q539">
        <f>(ROUND((ROUND(((ET539)*AV539*I539),2)*BB539),2)+ROUND((ROUND(((AE539-(EU539))*AV539*I539),2)*BS539),2))</f>
        <v>0</v>
      </c>
      <c r="R539">
        <f>ROUND((ROUND((AE539*AV539*I539),2)*BS539),2)</f>
        <v>0</v>
      </c>
      <c r="S539">
        <f>ROUND((ROUND((AF539*AV539*I539),2)*BA539),2)</f>
        <v>0</v>
      </c>
      <c r="T539">
        <f>ROUND(CU539*I539,2)</f>
        <v>0</v>
      </c>
      <c r="U539">
        <f>CV539*I539</f>
        <v>0</v>
      </c>
      <c r="V539">
        <f>CW539*I539</f>
        <v>0</v>
      </c>
      <c r="W539">
        <f>ROUND(CX539*I539,2)</f>
        <v>0</v>
      </c>
      <c r="X539">
        <f t="shared" si="573"/>
        <v>0</v>
      </c>
      <c r="Y539">
        <f t="shared" si="573"/>
        <v>0</v>
      </c>
      <c r="AA539">
        <v>109151981</v>
      </c>
      <c r="AB539">
        <f>ROUND((AC539+AD539+AF539),6)</f>
        <v>104.99</v>
      </c>
      <c r="AC539">
        <f>ROUND((ES539),6)</f>
        <v>104.99</v>
      </c>
      <c r="AD539">
        <f>ROUND((((ET539)-(EU539))+AE539),6)</f>
        <v>0</v>
      </c>
      <c r="AE539">
        <f t="shared" si="574"/>
        <v>0</v>
      </c>
      <c r="AF539">
        <f t="shared" si="574"/>
        <v>0</v>
      </c>
      <c r="AG539">
        <f>ROUND((AP539),6)</f>
        <v>0</v>
      </c>
      <c r="AH539">
        <f t="shared" si="575"/>
        <v>0</v>
      </c>
      <c r="AI539">
        <f t="shared" si="575"/>
        <v>0</v>
      </c>
      <c r="AJ539">
        <f>(AS539)</f>
        <v>0</v>
      </c>
      <c r="AK539">
        <v>104.99</v>
      </c>
      <c r="AL539">
        <v>104.99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6.07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658</v>
      </c>
      <c r="BM539">
        <v>1617</v>
      </c>
      <c r="BN539">
        <v>0</v>
      </c>
      <c r="BO539" t="s">
        <v>656</v>
      </c>
      <c r="BP539">
        <v>1</v>
      </c>
      <c r="BQ539">
        <v>200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>(P539+Q539+S539)</f>
        <v>2383.4499999999998</v>
      </c>
      <c r="CQ539">
        <f>ROUND((ROUND((AC539*AW539*1),2)*BC539),2)</f>
        <v>637.29</v>
      </c>
      <c r="CR539">
        <f>(ROUND((ROUND(((ET539)*AV539*1),2)*BB539),2)+ROUND((ROUND(((AE539-(EU539))*AV539*1),2)*BS539),2))</f>
        <v>0</v>
      </c>
      <c r="CS539">
        <f>ROUND((ROUND((AE539*AV539*1),2)*BS539),2)</f>
        <v>0</v>
      </c>
      <c r="CT539">
        <f>ROUND((ROUND((AF539*AV539*1),2)*BA539),2)</f>
        <v>0</v>
      </c>
      <c r="CU539">
        <f>AG539</f>
        <v>0</v>
      </c>
      <c r="CV539">
        <f>(AH539*AV539)</f>
        <v>0</v>
      </c>
      <c r="CW539">
        <f t="shared" si="576"/>
        <v>0</v>
      </c>
      <c r="CX539">
        <f t="shared" si="576"/>
        <v>0</v>
      </c>
      <c r="CY539">
        <f>S539*(BZ539/100)</f>
        <v>0</v>
      </c>
      <c r="CZ539">
        <f>S539*(CA539/100)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1007</v>
      </c>
      <c r="DV539" t="s">
        <v>155</v>
      </c>
      <c r="DW539" t="s">
        <v>155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107205897</v>
      </c>
      <c r="EF539">
        <v>200</v>
      </c>
      <c r="EG539" t="s">
        <v>197</v>
      </c>
      <c r="EH539">
        <v>0</v>
      </c>
      <c r="EI539" t="s">
        <v>3</v>
      </c>
      <c r="EJ539">
        <v>1</v>
      </c>
      <c r="EK539">
        <v>1617</v>
      </c>
      <c r="EL539" t="s">
        <v>198</v>
      </c>
      <c r="EM539" t="s">
        <v>199</v>
      </c>
      <c r="EO539" t="s">
        <v>3</v>
      </c>
      <c r="EQ539">
        <v>131072</v>
      </c>
      <c r="ER539">
        <v>104.99</v>
      </c>
      <c r="ES539">
        <v>104.99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f>ROUND(IF(AND(BH539=3,BI539=3),P539,0),2)</f>
        <v>0</v>
      </c>
      <c r="FS539">
        <v>0</v>
      </c>
      <c r="FX539">
        <v>0</v>
      </c>
      <c r="FY539">
        <v>0</v>
      </c>
      <c r="GA539" t="s">
        <v>3</v>
      </c>
      <c r="GD539">
        <v>0</v>
      </c>
      <c r="GF539">
        <v>2069056849</v>
      </c>
      <c r="GG539">
        <v>2</v>
      </c>
      <c r="GH539">
        <v>1</v>
      </c>
      <c r="GI539">
        <v>2</v>
      </c>
      <c r="GJ539">
        <v>0</v>
      </c>
      <c r="GK539">
        <f>ROUND(R539*(R12)/100,2)</f>
        <v>0</v>
      </c>
      <c r="GL539">
        <f>ROUND(IF(AND(BH539=3,BI539=3,FS539&lt;&gt;0),P539,0),2)</f>
        <v>0</v>
      </c>
      <c r="GM539">
        <f>ROUND(O539+X539+Y539+GK539,2)+GX539</f>
        <v>2383.4499999999998</v>
      </c>
      <c r="GN539">
        <f>IF(OR(BI539=0,BI539=1),ROUND(O539+X539+Y539+GK539,2),0)</f>
        <v>2383.4499999999998</v>
      </c>
      <c r="GO539">
        <f>IF(BI539=2,ROUND(O539+X539+Y539+GK539,2),0)</f>
        <v>0</v>
      </c>
      <c r="GP539">
        <f>IF(BI539=4,ROUND(O539+X539+Y539+GK539,2)+GX539,0)</f>
        <v>0</v>
      </c>
      <c r="GR539">
        <v>0</v>
      </c>
      <c r="GS539">
        <v>3</v>
      </c>
      <c r="GT539">
        <v>0</v>
      </c>
      <c r="GU539" t="s">
        <v>3</v>
      </c>
      <c r="GV539">
        <f>ROUND((GT539),6)</f>
        <v>0</v>
      </c>
      <c r="GW539">
        <v>1</v>
      </c>
      <c r="GX539">
        <f>ROUND(HC539*I539,2)</f>
        <v>0</v>
      </c>
      <c r="HA539">
        <v>0</v>
      </c>
      <c r="HB539">
        <v>0</v>
      </c>
      <c r="HC539">
        <f>GV539*GW539</f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C540">
        <f>ROW(SmtRes!A231)</f>
        <v>231</v>
      </c>
      <c r="D540">
        <f>ROW(EtalonRes!A239)</f>
        <v>239</v>
      </c>
      <c r="E540" t="s">
        <v>37</v>
      </c>
      <c r="F540" t="s">
        <v>659</v>
      </c>
      <c r="G540" t="s">
        <v>660</v>
      </c>
      <c r="H540" t="s">
        <v>649</v>
      </c>
      <c r="I540">
        <f>ROUND(3.74/100,9)</f>
        <v>3.7400000000000003E-2</v>
      </c>
      <c r="J540">
        <v>0</v>
      </c>
      <c r="K540">
        <f>ROUND(3.74/100,9)</f>
        <v>3.7400000000000003E-2</v>
      </c>
      <c r="O540">
        <f>ROUND(CP540,2)</f>
        <v>967.09</v>
      </c>
      <c r="P540">
        <f>ROUND((ROUND((AC540*AW540*I540),2)*BC540),2)</f>
        <v>0</v>
      </c>
      <c r="Q540">
        <f>(ROUND((ROUND(((ET540)*AV540*I540),2)*BB540),2)+ROUND((ROUND(((AE540-(EU540))*AV540*I540),2)*BS540),2))</f>
        <v>0</v>
      </c>
      <c r="R540">
        <f>ROUND((ROUND((AE540*AV540*I540),2)*BS540),2)</f>
        <v>0</v>
      </c>
      <c r="S540">
        <f>ROUND((ROUND((AF540*AV540*I540),2)*BA540),2)</f>
        <v>967.09</v>
      </c>
      <c r="T540">
        <f>ROUND(CU540*I540,2)</f>
        <v>0</v>
      </c>
      <c r="U540">
        <f>CV540*I540</f>
        <v>3.8740416000000004</v>
      </c>
      <c r="V540">
        <f>CW540*I540</f>
        <v>0</v>
      </c>
      <c r="W540">
        <f>ROUND(CX540*I540,2)</f>
        <v>0</v>
      </c>
      <c r="X540">
        <f t="shared" si="573"/>
        <v>725.32</v>
      </c>
      <c r="Y540">
        <f t="shared" si="573"/>
        <v>396.51</v>
      </c>
      <c r="AA540">
        <v>109151981</v>
      </c>
      <c r="AB540">
        <f>ROUND((AC540+AD540+AF540),6)</f>
        <v>795.14</v>
      </c>
      <c r="AC540">
        <f>ROUND((ES540),6)</f>
        <v>0</v>
      </c>
      <c r="AD540">
        <f>ROUND((((ET540)-(EU540))+AE540),6)</f>
        <v>0</v>
      </c>
      <c r="AE540">
        <f t="shared" si="574"/>
        <v>0</v>
      </c>
      <c r="AF540">
        <f t="shared" si="574"/>
        <v>795.14</v>
      </c>
      <c r="AG540">
        <f>ROUND((AP540),6)</f>
        <v>0</v>
      </c>
      <c r="AH540">
        <f t="shared" si="575"/>
        <v>83</v>
      </c>
      <c r="AI540">
        <f t="shared" si="575"/>
        <v>0</v>
      </c>
      <c r="AJ540">
        <f>(AS540)</f>
        <v>0</v>
      </c>
      <c r="AK540">
        <v>795.14</v>
      </c>
      <c r="AL540">
        <v>0</v>
      </c>
      <c r="AM540">
        <v>0</v>
      </c>
      <c r="AN540">
        <v>0</v>
      </c>
      <c r="AO540">
        <v>795.14</v>
      </c>
      <c r="AP540">
        <v>0</v>
      </c>
      <c r="AQ540">
        <v>83</v>
      </c>
      <c r="AR540">
        <v>0</v>
      </c>
      <c r="AS540">
        <v>0</v>
      </c>
      <c r="AT540">
        <v>75</v>
      </c>
      <c r="AU540">
        <v>41</v>
      </c>
      <c r="AV540">
        <v>1.248</v>
      </c>
      <c r="AW540">
        <v>1</v>
      </c>
      <c r="AZ540">
        <v>1</v>
      </c>
      <c r="BA540">
        <v>26.06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661</v>
      </c>
      <c r="BM540">
        <v>393</v>
      </c>
      <c r="BN540">
        <v>0</v>
      </c>
      <c r="BO540" t="s">
        <v>659</v>
      </c>
      <c r="BP540">
        <v>1</v>
      </c>
      <c r="BQ540">
        <v>60</v>
      </c>
      <c r="BR540">
        <v>0</v>
      </c>
      <c r="BS540">
        <v>26.06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75</v>
      </c>
      <c r="CA540">
        <v>41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>(P540+Q540+S540)</f>
        <v>967.09</v>
      </c>
      <c r="CQ540">
        <f>ROUND((ROUND((AC540*AW540*1),2)*BC540),2)</f>
        <v>0</v>
      </c>
      <c r="CR540">
        <f>(ROUND((ROUND(((ET540)*AV540*1),2)*BB540),2)+ROUND((ROUND(((AE540-(EU540))*AV540*1),2)*BS540),2))</f>
        <v>0</v>
      </c>
      <c r="CS540">
        <f>ROUND((ROUND((AE540*AV540*1),2)*BS540),2)</f>
        <v>0</v>
      </c>
      <c r="CT540">
        <f>ROUND((ROUND((AF540*AV540*1),2)*BA540),2)</f>
        <v>25860.12</v>
      </c>
      <c r="CU540">
        <f>AG540</f>
        <v>0</v>
      </c>
      <c r="CV540">
        <f>(AH540*AV540)</f>
        <v>103.584</v>
      </c>
      <c r="CW540">
        <f t="shared" si="576"/>
        <v>0</v>
      </c>
      <c r="CX540">
        <f t="shared" si="576"/>
        <v>0</v>
      </c>
      <c r="CY540">
        <f>S540*(BZ540/100)</f>
        <v>725.3175</v>
      </c>
      <c r="CZ540">
        <f>S540*(CA540/100)</f>
        <v>396.50689999999997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91</v>
      </c>
      <c r="DO540">
        <v>67</v>
      </c>
      <c r="DP540">
        <v>1.248</v>
      </c>
      <c r="DQ540">
        <v>1</v>
      </c>
      <c r="DU540">
        <v>1013</v>
      </c>
      <c r="DV540" t="s">
        <v>649</v>
      </c>
      <c r="DW540" t="s">
        <v>649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107204673</v>
      </c>
      <c r="EF540">
        <v>60</v>
      </c>
      <c r="EG540" t="s">
        <v>135</v>
      </c>
      <c r="EH540">
        <v>0</v>
      </c>
      <c r="EI540" t="s">
        <v>3</v>
      </c>
      <c r="EJ540">
        <v>1</v>
      </c>
      <c r="EK540">
        <v>393</v>
      </c>
      <c r="EL540" t="s">
        <v>662</v>
      </c>
      <c r="EM540" t="s">
        <v>663</v>
      </c>
      <c r="EO540" t="s">
        <v>3</v>
      </c>
      <c r="EQ540">
        <v>131072</v>
      </c>
      <c r="ER540">
        <v>795.14</v>
      </c>
      <c r="ES540">
        <v>0</v>
      </c>
      <c r="ET540">
        <v>0</v>
      </c>
      <c r="EU540">
        <v>0</v>
      </c>
      <c r="EV540">
        <v>795.14</v>
      </c>
      <c r="EW540">
        <v>83</v>
      </c>
      <c r="EX540">
        <v>0</v>
      </c>
      <c r="EY540">
        <v>0</v>
      </c>
      <c r="FQ540">
        <v>0</v>
      </c>
      <c r="FR540">
        <f>ROUND(IF(AND(BH540=3,BI540=3),P540,0),2)</f>
        <v>0</v>
      </c>
      <c r="FS540">
        <v>0</v>
      </c>
      <c r="FX540">
        <v>91</v>
      </c>
      <c r="FY540">
        <v>67</v>
      </c>
      <c r="GA540" t="s">
        <v>3</v>
      </c>
      <c r="GD540">
        <v>0</v>
      </c>
      <c r="GF540">
        <v>2144161260</v>
      </c>
      <c r="GG540">
        <v>2</v>
      </c>
      <c r="GH540">
        <v>1</v>
      </c>
      <c r="GI540">
        <v>2</v>
      </c>
      <c r="GJ540">
        <v>0</v>
      </c>
      <c r="GK540">
        <f>ROUND(R540*(R12)/100,2)</f>
        <v>0</v>
      </c>
      <c r="GL540">
        <f>ROUND(IF(AND(BH540=3,BI540=3,FS540&lt;&gt;0),P540,0),2)</f>
        <v>0</v>
      </c>
      <c r="GM540">
        <f>ROUND(O540+X540+Y540+GK540,2)+GX540</f>
        <v>2088.92</v>
      </c>
      <c r="GN540">
        <f>IF(OR(BI540=0,BI540=1),ROUND(O540+X540+Y540+GK540,2),0)</f>
        <v>2088.92</v>
      </c>
      <c r="GO540">
        <f>IF(BI540=2,ROUND(O540+X540+Y540+GK540,2),0)</f>
        <v>0</v>
      </c>
      <c r="GP540">
        <f>IF(BI540=4,ROUND(O540+X540+Y540+GK540,2)+GX540,0)</f>
        <v>0</v>
      </c>
      <c r="GR540">
        <v>0</v>
      </c>
      <c r="GS540">
        <v>3</v>
      </c>
      <c r="GT540">
        <v>0</v>
      </c>
      <c r="GU540" t="s">
        <v>3</v>
      </c>
      <c r="GV540">
        <f>ROUND((GT540),6)</f>
        <v>0</v>
      </c>
      <c r="GW540">
        <v>1</v>
      </c>
      <c r="GX540">
        <f>ROUND(HC540*I540,2)</f>
        <v>0</v>
      </c>
      <c r="HA540">
        <v>0</v>
      </c>
      <c r="HB540">
        <v>0</v>
      </c>
      <c r="HC540">
        <f>GV540*GW540</f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2" spans="1:245" x14ac:dyDescent="0.2">
      <c r="A542" s="2">
        <v>51</v>
      </c>
      <c r="B542" s="2">
        <f>B533</f>
        <v>1</v>
      </c>
      <c r="C542" s="2">
        <f>A533</f>
        <v>5</v>
      </c>
      <c r="D542" s="2">
        <f>ROW(A533)</f>
        <v>533</v>
      </c>
      <c r="E542" s="2"/>
      <c r="F542" s="2" t="str">
        <f>IF(F533&lt;&gt;"",F533,"")</f>
        <v>Новый подраздел</v>
      </c>
      <c r="G542" s="2" t="str">
        <f>IF(G533&lt;&gt;"",G533,"")</f>
        <v>Строительные работы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577">ROUND(AB542,2)</f>
        <v>16833.21</v>
      </c>
      <c r="P542" s="2">
        <f t="shared" si="577"/>
        <v>2383.4499999999998</v>
      </c>
      <c r="Q542" s="2">
        <f t="shared" si="577"/>
        <v>0</v>
      </c>
      <c r="R542" s="2">
        <f t="shared" si="577"/>
        <v>0</v>
      </c>
      <c r="S542" s="2">
        <f t="shared" si="577"/>
        <v>14449.76</v>
      </c>
      <c r="T542" s="2">
        <f t="shared" si="577"/>
        <v>0</v>
      </c>
      <c r="U542" s="2">
        <f>AH542</f>
        <v>54.00016128</v>
      </c>
      <c r="V542" s="2">
        <f>AI542</f>
        <v>0</v>
      </c>
      <c r="W542" s="2">
        <f>ROUND(AJ542,2)</f>
        <v>0</v>
      </c>
      <c r="X542" s="2">
        <f>ROUND(AK542,2)</f>
        <v>12455.24</v>
      </c>
      <c r="Y542" s="2">
        <f>ROUND(AL542,2)</f>
        <v>5924.4</v>
      </c>
      <c r="Z542" s="2"/>
      <c r="AA542" s="2"/>
      <c r="AB542" s="2">
        <f>ROUND(SUMIF(AA537:AA540,"=109151981",O537:O540),2)</f>
        <v>16833.21</v>
      </c>
      <c r="AC542" s="2">
        <f>ROUND(SUMIF(AA537:AA540,"=109151981",P537:P540),2)</f>
        <v>2383.4499999999998</v>
      </c>
      <c r="AD542" s="2">
        <f>ROUND(SUMIF(AA537:AA540,"=109151981",Q537:Q540),2)</f>
        <v>0</v>
      </c>
      <c r="AE542" s="2">
        <f>ROUND(SUMIF(AA537:AA540,"=109151981",R537:R540),2)</f>
        <v>0</v>
      </c>
      <c r="AF542" s="2">
        <f>ROUND(SUMIF(AA537:AA540,"=109151981",S537:S540),2)</f>
        <v>14449.76</v>
      </c>
      <c r="AG542" s="2">
        <f>ROUND(SUMIF(AA537:AA540,"=109151981",T537:T540),2)</f>
        <v>0</v>
      </c>
      <c r="AH542" s="2">
        <f>SUMIF(AA537:AA540,"=109151981",U537:U540)</f>
        <v>54.00016128</v>
      </c>
      <c r="AI542" s="2">
        <f>SUMIF(AA537:AA540,"=109151981",V537:V540)</f>
        <v>0</v>
      </c>
      <c r="AJ542" s="2">
        <f>ROUND(SUMIF(AA537:AA540,"=109151981",W537:W540),2)</f>
        <v>0</v>
      </c>
      <c r="AK542" s="2">
        <f>ROUND(SUMIF(AA537:AA540,"=109151981",X537:X540),2)</f>
        <v>12455.24</v>
      </c>
      <c r="AL542" s="2">
        <f>ROUND(SUMIF(AA537:AA540,"=109151981",Y537:Y540),2)</f>
        <v>5924.4</v>
      </c>
      <c r="AM542" s="2"/>
      <c r="AN542" s="2"/>
      <c r="AO542" s="2">
        <f t="shared" ref="AO542:BD542" si="578">ROUND(BX542,2)</f>
        <v>0</v>
      </c>
      <c r="AP542" s="2">
        <f t="shared" si="578"/>
        <v>0</v>
      </c>
      <c r="AQ542" s="2">
        <f t="shared" si="578"/>
        <v>0</v>
      </c>
      <c r="AR542" s="2">
        <f t="shared" si="578"/>
        <v>35212.85</v>
      </c>
      <c r="AS542" s="2">
        <f t="shared" si="578"/>
        <v>35212.85</v>
      </c>
      <c r="AT542" s="2">
        <f t="shared" si="578"/>
        <v>0</v>
      </c>
      <c r="AU542" s="2">
        <f t="shared" si="578"/>
        <v>0</v>
      </c>
      <c r="AV542" s="2">
        <f t="shared" si="578"/>
        <v>2383.4499999999998</v>
      </c>
      <c r="AW542" s="2">
        <f t="shared" si="578"/>
        <v>2383.4499999999998</v>
      </c>
      <c r="AX542" s="2">
        <f t="shared" si="578"/>
        <v>0</v>
      </c>
      <c r="AY542" s="2">
        <f t="shared" si="578"/>
        <v>2383.4499999999998</v>
      </c>
      <c r="AZ542" s="2">
        <f t="shared" si="578"/>
        <v>0</v>
      </c>
      <c r="BA542" s="2">
        <f t="shared" si="578"/>
        <v>0</v>
      </c>
      <c r="BB542" s="2">
        <f t="shared" si="578"/>
        <v>0</v>
      </c>
      <c r="BC542" s="2">
        <f t="shared" si="578"/>
        <v>0</v>
      </c>
      <c r="BD542" s="2">
        <f t="shared" si="578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ROUND(SUMIF(AA537:AA540,"=109151981",FQ537:FQ540),2)</f>
        <v>0</v>
      </c>
      <c r="BY542" s="2">
        <f>ROUND(SUMIF(AA537:AA540,"=109151981",FR537:FR540),2)</f>
        <v>0</v>
      </c>
      <c r="BZ542" s="2">
        <f>ROUND(SUMIF(AA537:AA540,"=109151981",GL537:GL540),2)</f>
        <v>0</v>
      </c>
      <c r="CA542" s="2">
        <f>ROUND(SUMIF(AA537:AA540,"=109151981",GM537:GM540),2)</f>
        <v>35212.85</v>
      </c>
      <c r="CB542" s="2">
        <f>ROUND(SUMIF(AA537:AA540,"=109151981",GN537:GN540),2)</f>
        <v>35212.85</v>
      </c>
      <c r="CC542" s="2">
        <f>ROUND(SUMIF(AA537:AA540,"=109151981",GO537:GO540),2)</f>
        <v>0</v>
      </c>
      <c r="CD542" s="2">
        <f>ROUND(SUMIF(AA537:AA540,"=109151981",GP537:GP540),2)</f>
        <v>0</v>
      </c>
      <c r="CE542" s="2">
        <f>AC542-BX542</f>
        <v>2383.4499999999998</v>
      </c>
      <c r="CF542" s="2">
        <f>AC542-BY542</f>
        <v>2383.4499999999998</v>
      </c>
      <c r="CG542" s="2">
        <f>BX542-BZ542</f>
        <v>0</v>
      </c>
      <c r="CH542" s="2">
        <f>AC542-BX542-BY542+BZ542</f>
        <v>2383.4499999999998</v>
      </c>
      <c r="CI542" s="2">
        <f>BY542-BZ542</f>
        <v>0</v>
      </c>
      <c r="CJ542" s="2">
        <f>ROUND(SUMIF(AA537:AA540,"=109151981",GX537:GX540),2)</f>
        <v>0</v>
      </c>
      <c r="CK542" s="2">
        <f>ROUND(SUMIF(AA537:AA540,"=109151981",GY537:GY540),2)</f>
        <v>0</v>
      </c>
      <c r="CL542" s="2">
        <f>ROUND(SUMIF(AA537:AA540,"=109151981",GZ537:GZ540),2)</f>
        <v>0</v>
      </c>
      <c r="CM542" s="2">
        <f>ROUND(SUMIF(AA537:AA540,"=109151981",HD537:HD540),2)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16833.21</v>
      </c>
      <c r="G544" s="4" t="s">
        <v>72</v>
      </c>
      <c r="H544" s="4" t="s">
        <v>73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16833.21</v>
      </c>
      <c r="X544" s="4">
        <v>1</v>
      </c>
      <c r="Y544" s="4">
        <v>16833.21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2383.4499999999998</v>
      </c>
      <c r="G545" s="4" t="s">
        <v>74</v>
      </c>
      <c r="H545" s="4" t="s">
        <v>75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2383.4499999999998</v>
      </c>
      <c r="X545" s="4">
        <v>1</v>
      </c>
      <c r="Y545" s="4">
        <v>2383.4499999999998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76</v>
      </c>
      <c r="H546" s="4" t="s">
        <v>77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2383.4499999999998</v>
      </c>
      <c r="G547" s="4" t="s">
        <v>78</v>
      </c>
      <c r="H547" s="4" t="s">
        <v>79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2383.4499999999998</v>
      </c>
      <c r="X547" s="4">
        <v>1</v>
      </c>
      <c r="Y547" s="4">
        <v>2383.4499999999998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2383.4499999999998</v>
      </c>
      <c r="G548" s="4" t="s">
        <v>80</v>
      </c>
      <c r="H548" s="4" t="s">
        <v>81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2383.4499999999998</v>
      </c>
      <c r="X548" s="4">
        <v>1</v>
      </c>
      <c r="Y548" s="4">
        <v>2383.4499999999998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82</v>
      </c>
      <c r="H549" s="4" t="s">
        <v>83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2383.4499999999998</v>
      </c>
      <c r="G550" s="4" t="s">
        <v>84</v>
      </c>
      <c r="H550" s="4" t="s">
        <v>85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2383.4499999999998</v>
      </c>
      <c r="X550" s="4">
        <v>1</v>
      </c>
      <c r="Y550" s="4">
        <v>2383.4499999999998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86</v>
      </c>
      <c r="H551" s="4" t="s">
        <v>87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88</v>
      </c>
      <c r="H552" s="4" t="s">
        <v>89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90</v>
      </c>
      <c r="H553" s="4" t="s">
        <v>91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92</v>
      </c>
      <c r="H554" s="4" t="s">
        <v>93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94</v>
      </c>
      <c r="H555" s="4" t="s">
        <v>95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96</v>
      </c>
      <c r="H556" s="4" t="s">
        <v>97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14449.76</v>
      </c>
      <c r="G557" s="4" t="s">
        <v>98</v>
      </c>
      <c r="H557" s="4" t="s">
        <v>99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14449.76</v>
      </c>
      <c r="X557" s="4">
        <v>1</v>
      </c>
      <c r="Y557" s="4">
        <v>14449.76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100</v>
      </c>
      <c r="H558" s="4" t="s">
        <v>101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35212.85</v>
      </c>
      <c r="G559" s="4" t="s">
        <v>102</v>
      </c>
      <c r="H559" s="4" t="s">
        <v>103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35212.85</v>
      </c>
      <c r="X559" s="4">
        <v>1</v>
      </c>
      <c r="Y559" s="4">
        <v>35212.85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104</v>
      </c>
      <c r="H560" s="4" t="s">
        <v>105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106</v>
      </c>
      <c r="H561" s="4" t="s">
        <v>107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108</v>
      </c>
      <c r="H562" s="4" t="s">
        <v>109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110</v>
      </c>
      <c r="H563" s="4" t="s">
        <v>111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Source!U542</f>
        <v>54.00016128</v>
      </c>
      <c r="G564" s="4" t="s">
        <v>112</v>
      </c>
      <c r="H564" s="4" t="s">
        <v>113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-1</v>
      </c>
      <c r="P564" s="4"/>
      <c r="Q564" s="4"/>
      <c r="R564" s="4"/>
      <c r="S564" s="4"/>
      <c r="T564" s="4"/>
      <c r="U564" s="4"/>
      <c r="V564" s="4"/>
      <c r="W564" s="4">
        <v>54.000161279999993</v>
      </c>
      <c r="X564" s="4">
        <v>1</v>
      </c>
      <c r="Y564" s="4">
        <v>54.000161279999993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Source!V542</f>
        <v>0</v>
      </c>
      <c r="G565" s="4" t="s">
        <v>114</v>
      </c>
      <c r="H565" s="4" t="s">
        <v>115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-1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116</v>
      </c>
      <c r="H566" s="4" t="s">
        <v>117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118</v>
      </c>
      <c r="H567" s="4" t="s">
        <v>119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12455.24</v>
      </c>
      <c r="G568" s="4" t="s">
        <v>120</v>
      </c>
      <c r="H568" s="4" t="s">
        <v>121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12455.24</v>
      </c>
      <c r="X568" s="4">
        <v>1</v>
      </c>
      <c r="Y568" s="4">
        <v>12455.24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5924.4</v>
      </c>
      <c r="G569" s="4" t="s">
        <v>122</v>
      </c>
      <c r="H569" s="4" t="s">
        <v>123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5924.4</v>
      </c>
      <c r="X569" s="4">
        <v>1</v>
      </c>
      <c r="Y569" s="4">
        <v>5924.4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35212.85</v>
      </c>
      <c r="G570" s="4" t="s">
        <v>124</v>
      </c>
      <c r="H570" s="4" t="s">
        <v>125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35212.85</v>
      </c>
      <c r="X570" s="4">
        <v>1</v>
      </c>
      <c r="Y570" s="4">
        <v>35212.85</v>
      </c>
      <c r="Z570" s="4"/>
      <c r="AA570" s="4"/>
      <c r="AB570" s="4"/>
    </row>
    <row r="572" spans="1:245" x14ac:dyDescent="0.2">
      <c r="A572" s="1">
        <v>5</v>
      </c>
      <c r="B572" s="1">
        <v>1</v>
      </c>
      <c r="C572" s="1"/>
      <c r="D572" s="1">
        <f>ROW(A601)</f>
        <v>601</v>
      </c>
      <c r="E572" s="1"/>
      <c r="F572" s="1" t="s">
        <v>127</v>
      </c>
      <c r="G572" s="1" t="s">
        <v>664</v>
      </c>
      <c r="H572" s="1" t="s">
        <v>3</v>
      </c>
      <c r="I572" s="1">
        <v>0</v>
      </c>
      <c r="J572" s="1"/>
      <c r="K572" s="1">
        <v>0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3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3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">
      <c r="A574" s="2">
        <v>52</v>
      </c>
      <c r="B574" s="2">
        <f t="shared" ref="B574:G574" si="579">B601</f>
        <v>1</v>
      </c>
      <c r="C574" s="2">
        <f t="shared" si="579"/>
        <v>5</v>
      </c>
      <c r="D574" s="2">
        <f t="shared" si="579"/>
        <v>572</v>
      </c>
      <c r="E574" s="2">
        <f t="shared" si="579"/>
        <v>0</v>
      </c>
      <c r="F574" s="2" t="str">
        <f t="shared" si="579"/>
        <v>Новый подраздел</v>
      </c>
      <c r="G574" s="2" t="str">
        <f t="shared" si="579"/>
        <v>Монтажные работы КЛ-10  кВ</v>
      </c>
      <c r="H574" s="2"/>
      <c r="I574" s="2"/>
      <c r="J574" s="2"/>
      <c r="K574" s="2"/>
      <c r="L574" s="2"/>
      <c r="M574" s="2"/>
      <c r="N574" s="2"/>
      <c r="O574" s="2">
        <f t="shared" ref="O574:AT574" si="580">O601</f>
        <v>394027.17</v>
      </c>
      <c r="P574" s="2">
        <f t="shared" si="580"/>
        <v>342459.25</v>
      </c>
      <c r="Q574" s="2">
        <f t="shared" si="580"/>
        <v>5029.96</v>
      </c>
      <c r="R574" s="2">
        <f t="shared" si="580"/>
        <v>2422.8000000000002</v>
      </c>
      <c r="S574" s="2">
        <f t="shared" si="580"/>
        <v>46537.96</v>
      </c>
      <c r="T574" s="2">
        <f t="shared" si="580"/>
        <v>0</v>
      </c>
      <c r="U574" s="2">
        <f t="shared" si="580"/>
        <v>140.23942735</v>
      </c>
      <c r="V574" s="2">
        <f t="shared" si="580"/>
        <v>0</v>
      </c>
      <c r="W574" s="2">
        <f t="shared" si="580"/>
        <v>0</v>
      </c>
      <c r="X574" s="2">
        <f t="shared" si="580"/>
        <v>42678.6</v>
      </c>
      <c r="Y574" s="2">
        <f t="shared" si="580"/>
        <v>19956.8</v>
      </c>
      <c r="Z574" s="2">
        <f t="shared" si="580"/>
        <v>0</v>
      </c>
      <c r="AA574" s="2">
        <f t="shared" si="580"/>
        <v>0</v>
      </c>
      <c r="AB574" s="2">
        <f t="shared" si="580"/>
        <v>394027.17</v>
      </c>
      <c r="AC574" s="2">
        <f t="shared" si="580"/>
        <v>342459.25</v>
      </c>
      <c r="AD574" s="2">
        <f t="shared" si="580"/>
        <v>5029.96</v>
      </c>
      <c r="AE574" s="2">
        <f t="shared" si="580"/>
        <v>2422.8000000000002</v>
      </c>
      <c r="AF574" s="2">
        <f t="shared" si="580"/>
        <v>46537.96</v>
      </c>
      <c r="AG574" s="2">
        <f t="shared" si="580"/>
        <v>0</v>
      </c>
      <c r="AH574" s="2">
        <f t="shared" si="580"/>
        <v>140.23942735</v>
      </c>
      <c r="AI574" s="2">
        <f t="shared" si="580"/>
        <v>0</v>
      </c>
      <c r="AJ574" s="2">
        <f t="shared" si="580"/>
        <v>0</v>
      </c>
      <c r="AK574" s="2">
        <f t="shared" si="580"/>
        <v>42678.6</v>
      </c>
      <c r="AL574" s="2">
        <f t="shared" si="580"/>
        <v>19956.8</v>
      </c>
      <c r="AM574" s="2">
        <f t="shared" si="580"/>
        <v>0</v>
      </c>
      <c r="AN574" s="2">
        <f t="shared" si="580"/>
        <v>0</v>
      </c>
      <c r="AO574" s="2">
        <f t="shared" si="580"/>
        <v>0</v>
      </c>
      <c r="AP574" s="2">
        <f t="shared" si="580"/>
        <v>0</v>
      </c>
      <c r="AQ574" s="2">
        <f t="shared" si="580"/>
        <v>0</v>
      </c>
      <c r="AR574" s="2">
        <f t="shared" si="580"/>
        <v>460539.05</v>
      </c>
      <c r="AS574" s="2">
        <f t="shared" si="580"/>
        <v>82767.13</v>
      </c>
      <c r="AT574" s="2">
        <f t="shared" si="580"/>
        <v>377771.92</v>
      </c>
      <c r="AU574" s="2">
        <f t="shared" ref="AU574:BZ574" si="581">AU601</f>
        <v>0</v>
      </c>
      <c r="AV574" s="2">
        <f t="shared" si="581"/>
        <v>342459.25</v>
      </c>
      <c r="AW574" s="2">
        <f t="shared" si="581"/>
        <v>342459.25</v>
      </c>
      <c r="AX574" s="2">
        <f t="shared" si="581"/>
        <v>0</v>
      </c>
      <c r="AY574" s="2">
        <f t="shared" si="581"/>
        <v>342459.25</v>
      </c>
      <c r="AZ574" s="2">
        <f t="shared" si="581"/>
        <v>0</v>
      </c>
      <c r="BA574" s="2">
        <f t="shared" si="581"/>
        <v>0</v>
      </c>
      <c r="BB574" s="2">
        <f t="shared" si="581"/>
        <v>0</v>
      </c>
      <c r="BC574" s="2">
        <f t="shared" si="581"/>
        <v>0</v>
      </c>
      <c r="BD574" s="2">
        <f t="shared" si="581"/>
        <v>0</v>
      </c>
      <c r="BE574" s="2">
        <f t="shared" si="581"/>
        <v>0</v>
      </c>
      <c r="BF574" s="2">
        <f t="shared" si="581"/>
        <v>0</v>
      </c>
      <c r="BG574" s="2">
        <f t="shared" si="581"/>
        <v>0</v>
      </c>
      <c r="BH574" s="2">
        <f t="shared" si="581"/>
        <v>0</v>
      </c>
      <c r="BI574" s="2">
        <f t="shared" si="581"/>
        <v>0</v>
      </c>
      <c r="BJ574" s="2">
        <f t="shared" si="581"/>
        <v>0</v>
      </c>
      <c r="BK574" s="2">
        <f t="shared" si="581"/>
        <v>0</v>
      </c>
      <c r="BL574" s="2">
        <f t="shared" si="581"/>
        <v>0</v>
      </c>
      <c r="BM574" s="2">
        <f t="shared" si="581"/>
        <v>0</v>
      </c>
      <c r="BN574" s="2">
        <f t="shared" si="581"/>
        <v>0</v>
      </c>
      <c r="BO574" s="2">
        <f t="shared" si="581"/>
        <v>0</v>
      </c>
      <c r="BP574" s="2">
        <f t="shared" si="581"/>
        <v>0</v>
      </c>
      <c r="BQ574" s="2">
        <f t="shared" si="581"/>
        <v>0</v>
      </c>
      <c r="BR574" s="2">
        <f t="shared" si="581"/>
        <v>0</v>
      </c>
      <c r="BS574" s="2">
        <f t="shared" si="581"/>
        <v>0</v>
      </c>
      <c r="BT574" s="2">
        <f t="shared" si="581"/>
        <v>0</v>
      </c>
      <c r="BU574" s="2">
        <f t="shared" si="581"/>
        <v>0</v>
      </c>
      <c r="BV574" s="2">
        <f t="shared" si="581"/>
        <v>0</v>
      </c>
      <c r="BW574" s="2">
        <f t="shared" si="581"/>
        <v>0</v>
      </c>
      <c r="BX574" s="2">
        <f t="shared" si="581"/>
        <v>0</v>
      </c>
      <c r="BY574" s="2">
        <f t="shared" si="581"/>
        <v>0</v>
      </c>
      <c r="BZ574" s="2">
        <f t="shared" si="581"/>
        <v>0</v>
      </c>
      <c r="CA574" s="2">
        <f t="shared" ref="CA574:DF574" si="582">CA601</f>
        <v>460539.05</v>
      </c>
      <c r="CB574" s="2">
        <f t="shared" si="582"/>
        <v>82767.13</v>
      </c>
      <c r="CC574" s="2">
        <f t="shared" si="582"/>
        <v>377771.92</v>
      </c>
      <c r="CD574" s="2">
        <f t="shared" si="582"/>
        <v>0</v>
      </c>
      <c r="CE574" s="2">
        <f t="shared" si="582"/>
        <v>342459.25</v>
      </c>
      <c r="CF574" s="2">
        <f t="shared" si="582"/>
        <v>342459.25</v>
      </c>
      <c r="CG574" s="2">
        <f t="shared" si="582"/>
        <v>0</v>
      </c>
      <c r="CH574" s="2">
        <f t="shared" si="582"/>
        <v>342459.25</v>
      </c>
      <c r="CI574" s="2">
        <f t="shared" si="582"/>
        <v>0</v>
      </c>
      <c r="CJ574" s="2">
        <f t="shared" si="582"/>
        <v>0</v>
      </c>
      <c r="CK574" s="2">
        <f t="shared" si="582"/>
        <v>0</v>
      </c>
      <c r="CL574" s="2">
        <f t="shared" si="582"/>
        <v>0</v>
      </c>
      <c r="CM574" s="2">
        <f t="shared" si="582"/>
        <v>0</v>
      </c>
      <c r="CN574" s="2">
        <f t="shared" si="582"/>
        <v>0</v>
      </c>
      <c r="CO574" s="2">
        <f t="shared" si="582"/>
        <v>0</v>
      </c>
      <c r="CP574" s="2">
        <f t="shared" si="582"/>
        <v>0</v>
      </c>
      <c r="CQ574" s="2">
        <f t="shared" si="582"/>
        <v>0</v>
      </c>
      <c r="CR574" s="2">
        <f t="shared" si="582"/>
        <v>0</v>
      </c>
      <c r="CS574" s="2">
        <f t="shared" si="582"/>
        <v>0</v>
      </c>
      <c r="CT574" s="2">
        <f t="shared" si="582"/>
        <v>0</v>
      </c>
      <c r="CU574" s="2">
        <f t="shared" si="582"/>
        <v>0</v>
      </c>
      <c r="CV574" s="2">
        <f t="shared" si="582"/>
        <v>0</v>
      </c>
      <c r="CW574" s="2">
        <f t="shared" si="582"/>
        <v>0</v>
      </c>
      <c r="CX574" s="2">
        <f t="shared" si="582"/>
        <v>0</v>
      </c>
      <c r="CY574" s="2">
        <f t="shared" si="582"/>
        <v>0</v>
      </c>
      <c r="CZ574" s="2">
        <f t="shared" si="582"/>
        <v>0</v>
      </c>
      <c r="DA574" s="2">
        <f t="shared" si="582"/>
        <v>0</v>
      </c>
      <c r="DB574" s="2">
        <f t="shared" si="582"/>
        <v>0</v>
      </c>
      <c r="DC574" s="2">
        <f t="shared" si="582"/>
        <v>0</v>
      </c>
      <c r="DD574" s="2">
        <f t="shared" si="582"/>
        <v>0</v>
      </c>
      <c r="DE574" s="2">
        <f t="shared" si="582"/>
        <v>0</v>
      </c>
      <c r="DF574" s="2">
        <f t="shared" si="582"/>
        <v>0</v>
      </c>
      <c r="DG574" s="3">
        <f t="shared" ref="DG574:EL574" si="583">DG601</f>
        <v>0</v>
      </c>
      <c r="DH574" s="3">
        <f t="shared" si="583"/>
        <v>0</v>
      </c>
      <c r="DI574" s="3">
        <f t="shared" si="583"/>
        <v>0</v>
      </c>
      <c r="DJ574" s="3">
        <f t="shared" si="583"/>
        <v>0</v>
      </c>
      <c r="DK574" s="3">
        <f t="shared" si="583"/>
        <v>0</v>
      </c>
      <c r="DL574" s="3">
        <f t="shared" si="583"/>
        <v>0</v>
      </c>
      <c r="DM574" s="3">
        <f t="shared" si="583"/>
        <v>0</v>
      </c>
      <c r="DN574" s="3">
        <f t="shared" si="583"/>
        <v>0</v>
      </c>
      <c r="DO574" s="3">
        <f t="shared" si="583"/>
        <v>0</v>
      </c>
      <c r="DP574" s="3">
        <f t="shared" si="583"/>
        <v>0</v>
      </c>
      <c r="DQ574" s="3">
        <f t="shared" si="583"/>
        <v>0</v>
      </c>
      <c r="DR574" s="3">
        <f t="shared" si="583"/>
        <v>0</v>
      </c>
      <c r="DS574" s="3">
        <f t="shared" si="583"/>
        <v>0</v>
      </c>
      <c r="DT574" s="3">
        <f t="shared" si="583"/>
        <v>0</v>
      </c>
      <c r="DU574" s="3">
        <f t="shared" si="583"/>
        <v>0</v>
      </c>
      <c r="DV574" s="3">
        <f t="shared" si="583"/>
        <v>0</v>
      </c>
      <c r="DW574" s="3">
        <f t="shared" si="583"/>
        <v>0</v>
      </c>
      <c r="DX574" s="3">
        <f t="shared" si="583"/>
        <v>0</v>
      </c>
      <c r="DY574" s="3">
        <f t="shared" si="583"/>
        <v>0</v>
      </c>
      <c r="DZ574" s="3">
        <f t="shared" si="583"/>
        <v>0</v>
      </c>
      <c r="EA574" s="3">
        <f t="shared" si="583"/>
        <v>0</v>
      </c>
      <c r="EB574" s="3">
        <f t="shared" si="583"/>
        <v>0</v>
      </c>
      <c r="EC574" s="3">
        <f t="shared" si="583"/>
        <v>0</v>
      </c>
      <c r="ED574" s="3">
        <f t="shared" si="583"/>
        <v>0</v>
      </c>
      <c r="EE574" s="3">
        <f t="shared" si="583"/>
        <v>0</v>
      </c>
      <c r="EF574" s="3">
        <f t="shared" si="583"/>
        <v>0</v>
      </c>
      <c r="EG574" s="3">
        <f t="shared" si="583"/>
        <v>0</v>
      </c>
      <c r="EH574" s="3">
        <f t="shared" si="583"/>
        <v>0</v>
      </c>
      <c r="EI574" s="3">
        <f t="shared" si="583"/>
        <v>0</v>
      </c>
      <c r="EJ574" s="3">
        <f t="shared" si="583"/>
        <v>0</v>
      </c>
      <c r="EK574" s="3">
        <f t="shared" si="583"/>
        <v>0</v>
      </c>
      <c r="EL574" s="3">
        <f t="shared" si="583"/>
        <v>0</v>
      </c>
      <c r="EM574" s="3">
        <f t="shared" ref="EM574:FR574" si="584">EM601</f>
        <v>0</v>
      </c>
      <c r="EN574" s="3">
        <f t="shared" si="584"/>
        <v>0</v>
      </c>
      <c r="EO574" s="3">
        <f t="shared" si="584"/>
        <v>0</v>
      </c>
      <c r="EP574" s="3">
        <f t="shared" si="584"/>
        <v>0</v>
      </c>
      <c r="EQ574" s="3">
        <f t="shared" si="584"/>
        <v>0</v>
      </c>
      <c r="ER574" s="3">
        <f t="shared" si="584"/>
        <v>0</v>
      </c>
      <c r="ES574" s="3">
        <f t="shared" si="584"/>
        <v>0</v>
      </c>
      <c r="ET574" s="3">
        <f t="shared" si="584"/>
        <v>0</v>
      </c>
      <c r="EU574" s="3">
        <f t="shared" si="584"/>
        <v>0</v>
      </c>
      <c r="EV574" s="3">
        <f t="shared" si="584"/>
        <v>0</v>
      </c>
      <c r="EW574" s="3">
        <f t="shared" si="584"/>
        <v>0</v>
      </c>
      <c r="EX574" s="3">
        <f t="shared" si="584"/>
        <v>0</v>
      </c>
      <c r="EY574" s="3">
        <f t="shared" si="584"/>
        <v>0</v>
      </c>
      <c r="EZ574" s="3">
        <f t="shared" si="584"/>
        <v>0</v>
      </c>
      <c r="FA574" s="3">
        <f t="shared" si="584"/>
        <v>0</v>
      </c>
      <c r="FB574" s="3">
        <f t="shared" si="584"/>
        <v>0</v>
      </c>
      <c r="FC574" s="3">
        <f t="shared" si="584"/>
        <v>0</v>
      </c>
      <c r="FD574" s="3">
        <f t="shared" si="584"/>
        <v>0</v>
      </c>
      <c r="FE574" s="3">
        <f t="shared" si="584"/>
        <v>0</v>
      </c>
      <c r="FF574" s="3">
        <f t="shared" si="584"/>
        <v>0</v>
      </c>
      <c r="FG574" s="3">
        <f t="shared" si="584"/>
        <v>0</v>
      </c>
      <c r="FH574" s="3">
        <f t="shared" si="584"/>
        <v>0</v>
      </c>
      <c r="FI574" s="3">
        <f t="shared" si="584"/>
        <v>0</v>
      </c>
      <c r="FJ574" s="3">
        <f t="shared" si="584"/>
        <v>0</v>
      </c>
      <c r="FK574" s="3">
        <f t="shared" si="584"/>
        <v>0</v>
      </c>
      <c r="FL574" s="3">
        <f t="shared" si="584"/>
        <v>0</v>
      </c>
      <c r="FM574" s="3">
        <f t="shared" si="584"/>
        <v>0</v>
      </c>
      <c r="FN574" s="3">
        <f t="shared" si="584"/>
        <v>0</v>
      </c>
      <c r="FO574" s="3">
        <f t="shared" si="584"/>
        <v>0</v>
      </c>
      <c r="FP574" s="3">
        <f t="shared" si="584"/>
        <v>0</v>
      </c>
      <c r="FQ574" s="3">
        <f t="shared" si="584"/>
        <v>0</v>
      </c>
      <c r="FR574" s="3">
        <f t="shared" si="584"/>
        <v>0</v>
      </c>
      <c r="FS574" s="3">
        <f t="shared" ref="FS574:GX574" si="585">FS601</f>
        <v>0</v>
      </c>
      <c r="FT574" s="3">
        <f t="shared" si="585"/>
        <v>0</v>
      </c>
      <c r="FU574" s="3">
        <f t="shared" si="585"/>
        <v>0</v>
      </c>
      <c r="FV574" s="3">
        <f t="shared" si="585"/>
        <v>0</v>
      </c>
      <c r="FW574" s="3">
        <f t="shared" si="585"/>
        <v>0</v>
      </c>
      <c r="FX574" s="3">
        <f t="shared" si="585"/>
        <v>0</v>
      </c>
      <c r="FY574" s="3">
        <f t="shared" si="585"/>
        <v>0</v>
      </c>
      <c r="FZ574" s="3">
        <f t="shared" si="585"/>
        <v>0</v>
      </c>
      <c r="GA574" s="3">
        <f t="shared" si="585"/>
        <v>0</v>
      </c>
      <c r="GB574" s="3">
        <f t="shared" si="585"/>
        <v>0</v>
      </c>
      <c r="GC574" s="3">
        <f t="shared" si="585"/>
        <v>0</v>
      </c>
      <c r="GD574" s="3">
        <f t="shared" si="585"/>
        <v>0</v>
      </c>
      <c r="GE574" s="3">
        <f t="shared" si="585"/>
        <v>0</v>
      </c>
      <c r="GF574" s="3">
        <f t="shared" si="585"/>
        <v>0</v>
      </c>
      <c r="GG574" s="3">
        <f t="shared" si="585"/>
        <v>0</v>
      </c>
      <c r="GH574" s="3">
        <f t="shared" si="585"/>
        <v>0</v>
      </c>
      <c r="GI574" s="3">
        <f t="shared" si="585"/>
        <v>0</v>
      </c>
      <c r="GJ574" s="3">
        <f t="shared" si="585"/>
        <v>0</v>
      </c>
      <c r="GK574" s="3">
        <f t="shared" si="585"/>
        <v>0</v>
      </c>
      <c r="GL574" s="3">
        <f t="shared" si="585"/>
        <v>0</v>
      </c>
      <c r="GM574" s="3">
        <f t="shared" si="585"/>
        <v>0</v>
      </c>
      <c r="GN574" s="3">
        <f t="shared" si="585"/>
        <v>0</v>
      </c>
      <c r="GO574" s="3">
        <f t="shared" si="585"/>
        <v>0</v>
      </c>
      <c r="GP574" s="3">
        <f t="shared" si="585"/>
        <v>0</v>
      </c>
      <c r="GQ574" s="3">
        <f t="shared" si="585"/>
        <v>0</v>
      </c>
      <c r="GR574" s="3">
        <f t="shared" si="585"/>
        <v>0</v>
      </c>
      <c r="GS574" s="3">
        <f t="shared" si="585"/>
        <v>0</v>
      </c>
      <c r="GT574" s="3">
        <f t="shared" si="585"/>
        <v>0</v>
      </c>
      <c r="GU574" s="3">
        <f t="shared" si="585"/>
        <v>0</v>
      </c>
      <c r="GV574" s="3">
        <f t="shared" si="585"/>
        <v>0</v>
      </c>
      <c r="GW574" s="3">
        <f t="shared" si="585"/>
        <v>0</v>
      </c>
      <c r="GX574" s="3">
        <f t="shared" si="585"/>
        <v>0</v>
      </c>
    </row>
    <row r="576" spans="1:245" x14ac:dyDescent="0.2">
      <c r="A576">
        <v>17</v>
      </c>
      <c r="B576">
        <v>1</v>
      </c>
      <c r="C576">
        <f>ROW(SmtRes!A232)</f>
        <v>232</v>
      </c>
      <c r="D576">
        <f>ROW(EtalonRes!A240)</f>
        <v>240</v>
      </c>
      <c r="E576" t="s">
        <v>17</v>
      </c>
      <c r="F576" t="s">
        <v>665</v>
      </c>
      <c r="G576" t="s">
        <v>666</v>
      </c>
      <c r="H576" t="s">
        <v>60</v>
      </c>
      <c r="I576">
        <f>ROUND(20/100,9)</f>
        <v>0.2</v>
      </c>
      <c r="J576">
        <v>0</v>
      </c>
      <c r="K576">
        <f>ROUND(20/100,9)</f>
        <v>0.2</v>
      </c>
      <c r="O576">
        <f t="shared" ref="O576:O595" si="586">ROUND(CP576,2)</f>
        <v>1336.69</v>
      </c>
      <c r="P576">
        <f t="shared" ref="P576:P595" si="587">ROUND((ROUND((AC576*AW576*I576),2)*BC576),2)</f>
        <v>0.84</v>
      </c>
      <c r="Q576">
        <f t="shared" ref="Q576:Q595" si="588">(ROUND((ROUND(((ET576)*AV576*I576),2)*BB576),2)+ROUND((ROUND(((AE576-(EU576))*AV576*I576),2)*BS576),2))</f>
        <v>918.89</v>
      </c>
      <c r="R576">
        <f t="shared" ref="R576:R595" si="589">ROUND((ROUND((AE576*AV576*I576),2)*BS576),2)</f>
        <v>499.57</v>
      </c>
      <c r="S576">
        <f t="shared" ref="S576:S595" si="590">ROUND((ROUND((AF576*AV576*I576),2)*BA576),2)</f>
        <v>416.96</v>
      </c>
      <c r="T576">
        <f t="shared" ref="T576:T595" si="591">ROUND(CU576*I576,2)</f>
        <v>0</v>
      </c>
      <c r="U576">
        <f t="shared" ref="U576:U595" si="592">CV576*I576</f>
        <v>1.297472</v>
      </c>
      <c r="V576">
        <f t="shared" ref="V576:V595" si="593">CW576*I576</f>
        <v>0</v>
      </c>
      <c r="W576">
        <f t="shared" ref="W576:W595" si="594">ROUND(CX576*I576,2)</f>
        <v>0</v>
      </c>
      <c r="X576">
        <f t="shared" ref="X576:X595" si="595">ROUND(CY576,2)</f>
        <v>383.6</v>
      </c>
      <c r="Y576">
        <f t="shared" ref="Y576:Y595" si="596">ROUND(CZ576,2)</f>
        <v>179.29</v>
      </c>
      <c r="AA576">
        <v>109151981</v>
      </c>
      <c r="AB576">
        <f t="shared" ref="AB576:AB595" si="597">ROUND((AC576+AD576+AF576),6)</f>
        <v>462.43</v>
      </c>
      <c r="AC576">
        <f t="shared" ref="AC576:AC595" si="598">ROUND((ES576),6)</f>
        <v>0.56000000000000005</v>
      </c>
      <c r="AD576">
        <f t="shared" ref="AD576:AD595" si="599">ROUND((((ET576)-(EU576))+AE576),6)</f>
        <v>386.9</v>
      </c>
      <c r="AE576">
        <f t="shared" ref="AE576:AE595" si="600">ROUND((EU576),6)</f>
        <v>89.85</v>
      </c>
      <c r="AF576">
        <f t="shared" ref="AF576:AF595" si="601">ROUND((EV576),6)</f>
        <v>74.97</v>
      </c>
      <c r="AG576">
        <f t="shared" ref="AG576:AG595" si="602">ROUND((AP576),6)</f>
        <v>0</v>
      </c>
      <c r="AH576">
        <f t="shared" ref="AH576:AH595" si="603">(EW576)</f>
        <v>6.08</v>
      </c>
      <c r="AI576">
        <f t="shared" ref="AI576:AI595" si="604">(EX576)</f>
        <v>0</v>
      </c>
      <c r="AJ576">
        <f t="shared" ref="AJ576:AJ595" si="605">(AS576)</f>
        <v>0</v>
      </c>
      <c r="AK576">
        <v>462.43</v>
      </c>
      <c r="AL576">
        <v>0.56000000000000005</v>
      </c>
      <c r="AM576">
        <v>386.9</v>
      </c>
      <c r="AN576">
        <v>89.85</v>
      </c>
      <c r="AO576">
        <v>74.97</v>
      </c>
      <c r="AP576">
        <v>0</v>
      </c>
      <c r="AQ576">
        <v>6.08</v>
      </c>
      <c r="AR576">
        <v>0</v>
      </c>
      <c r="AS576">
        <v>0</v>
      </c>
      <c r="AT576">
        <v>92</v>
      </c>
      <c r="AU576">
        <v>43</v>
      </c>
      <c r="AV576">
        <v>1.0669999999999999</v>
      </c>
      <c r="AW576">
        <v>1.081</v>
      </c>
      <c r="AZ576">
        <v>1</v>
      </c>
      <c r="BA576">
        <v>26.06</v>
      </c>
      <c r="BB576">
        <v>11.13</v>
      </c>
      <c r="BC576">
        <v>6.98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667</v>
      </c>
      <c r="BM576">
        <v>318</v>
      </c>
      <c r="BN576">
        <v>0</v>
      </c>
      <c r="BO576" t="s">
        <v>665</v>
      </c>
      <c r="BP576">
        <v>1</v>
      </c>
      <c r="BQ576">
        <v>40</v>
      </c>
      <c r="BR576">
        <v>0</v>
      </c>
      <c r="BS576">
        <v>26.06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92</v>
      </c>
      <c r="CA576">
        <v>43</v>
      </c>
      <c r="CB576" t="s">
        <v>3</v>
      </c>
      <c r="CE576">
        <v>30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ref="CP576:CP595" si="606">(P576+Q576+S576)</f>
        <v>1336.69</v>
      </c>
      <c r="CQ576">
        <f t="shared" ref="CQ576:CQ595" si="607">ROUND((ROUND((AC576*AW576*1),2)*BC576),2)</f>
        <v>4.26</v>
      </c>
      <c r="CR576">
        <f t="shared" ref="CR576:CR595" si="608">(ROUND((ROUND(((ET576)*AV576*1),2)*BB576),2)+ROUND((ROUND(((AE576-(EU576))*AV576*1),2)*BS576),2))</f>
        <v>4594.6899999999996</v>
      </c>
      <c r="CS576">
        <f t="shared" ref="CS576:CS595" si="609">ROUND((ROUND((AE576*AV576*1),2)*BS576),2)</f>
        <v>2498.37</v>
      </c>
      <c r="CT576">
        <f t="shared" ref="CT576:CT595" si="610">ROUND((ROUND((AF576*AV576*1),2)*BA576),2)</f>
        <v>2084.54</v>
      </c>
      <c r="CU576">
        <f t="shared" ref="CU576:CU595" si="611">AG576</f>
        <v>0</v>
      </c>
      <c r="CV576">
        <f t="shared" ref="CV576:CV595" si="612">(AH576*AV576)</f>
        <v>6.4873599999999998</v>
      </c>
      <c r="CW576">
        <f t="shared" ref="CW576:CW595" si="613">AI576</f>
        <v>0</v>
      </c>
      <c r="CX576">
        <f t="shared" ref="CX576:CX595" si="614">AJ576</f>
        <v>0</v>
      </c>
      <c r="CY576">
        <f t="shared" ref="CY576:CY595" si="615">S576*(BZ576/100)</f>
        <v>383.60320000000002</v>
      </c>
      <c r="CZ576">
        <f t="shared" ref="CZ576:CZ595" si="616">S576*(CA576/100)</f>
        <v>179.2928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112</v>
      </c>
      <c r="DO576">
        <v>70</v>
      </c>
      <c r="DP576">
        <v>1.0669999999999999</v>
      </c>
      <c r="DQ576">
        <v>1.081</v>
      </c>
      <c r="DU576">
        <v>1013</v>
      </c>
      <c r="DV576" t="s">
        <v>60</v>
      </c>
      <c r="DW576" t="s">
        <v>60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107204598</v>
      </c>
      <c r="EF576">
        <v>40</v>
      </c>
      <c r="EG576" t="s">
        <v>24</v>
      </c>
      <c r="EH576">
        <v>0</v>
      </c>
      <c r="EI576" t="s">
        <v>3</v>
      </c>
      <c r="EJ576">
        <v>2</v>
      </c>
      <c r="EK576">
        <v>318</v>
      </c>
      <c r="EL576" t="s">
        <v>62</v>
      </c>
      <c r="EM576" t="s">
        <v>63</v>
      </c>
      <c r="EO576" t="s">
        <v>3</v>
      </c>
      <c r="EQ576">
        <v>131072</v>
      </c>
      <c r="ER576">
        <v>462.43</v>
      </c>
      <c r="ES576">
        <v>0.56000000000000005</v>
      </c>
      <c r="ET576">
        <v>386.9</v>
      </c>
      <c r="EU576">
        <v>89.85</v>
      </c>
      <c r="EV576">
        <v>74.97</v>
      </c>
      <c r="EW576">
        <v>6.08</v>
      </c>
      <c r="EX576">
        <v>0</v>
      </c>
      <c r="EY576">
        <v>0</v>
      </c>
      <c r="FQ576">
        <v>0</v>
      </c>
      <c r="FR576">
        <f t="shared" ref="FR576:FR595" si="617">ROUND(IF(AND(BH576=3,BI576=3),P576,0),2)</f>
        <v>0</v>
      </c>
      <c r="FS576">
        <v>0</v>
      </c>
      <c r="FX576">
        <v>112</v>
      </c>
      <c r="FY576">
        <v>70</v>
      </c>
      <c r="GA576" t="s">
        <v>3</v>
      </c>
      <c r="GD576">
        <v>0</v>
      </c>
      <c r="GF576">
        <v>-2060361142</v>
      </c>
      <c r="GG576">
        <v>2</v>
      </c>
      <c r="GH576">
        <v>1</v>
      </c>
      <c r="GI576">
        <v>2</v>
      </c>
      <c r="GJ576">
        <v>0</v>
      </c>
      <c r="GK576">
        <f>ROUND(R576*(R12)/100,2)</f>
        <v>799.31</v>
      </c>
      <c r="GL576">
        <f t="shared" ref="GL576:GL595" si="618">ROUND(IF(AND(BH576=3,BI576=3,FS576&lt;&gt;0),P576,0),2)</f>
        <v>0</v>
      </c>
      <c r="GM576">
        <f t="shared" ref="GM576:GM595" si="619">ROUND(O576+X576+Y576+GK576,2)+GX576</f>
        <v>2698.89</v>
      </c>
      <c r="GN576">
        <f t="shared" ref="GN576:GN595" si="620">IF(OR(BI576=0,BI576=1),ROUND(O576+X576+Y576+GK576,2),0)</f>
        <v>0</v>
      </c>
      <c r="GO576">
        <f t="shared" ref="GO576:GO595" si="621">IF(BI576=2,ROUND(O576+X576+Y576+GK576,2),0)</f>
        <v>2698.89</v>
      </c>
      <c r="GP576">
        <f t="shared" ref="GP576:GP595" si="622">IF(BI576=4,ROUND(O576+X576+Y576+GK576,2)+GX576,0)</f>
        <v>0</v>
      </c>
      <c r="GR576">
        <v>0</v>
      </c>
      <c r="GS576">
        <v>3</v>
      </c>
      <c r="GT576">
        <v>0</v>
      </c>
      <c r="GU576" t="s">
        <v>3</v>
      </c>
      <c r="GV576">
        <f t="shared" ref="GV576:GV595" si="623">ROUND((GT576),6)</f>
        <v>0</v>
      </c>
      <c r="GW576">
        <v>1</v>
      </c>
      <c r="GX576">
        <f t="shared" ref="GX576:GX595" si="624">ROUND(HC576*I576,2)</f>
        <v>0</v>
      </c>
      <c r="HA576">
        <v>0</v>
      </c>
      <c r="HB576">
        <v>0</v>
      </c>
      <c r="HC576">
        <f t="shared" ref="HC576:HC595" si="625">GV576*GW576</f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45" x14ac:dyDescent="0.2">
      <c r="A577">
        <v>17</v>
      </c>
      <c r="B577">
        <v>1</v>
      </c>
      <c r="C577">
        <f>ROW(SmtRes!A233)</f>
        <v>233</v>
      </c>
      <c r="D577">
        <f>ROW(EtalonRes!A241)</f>
        <v>241</v>
      </c>
      <c r="E577" t="s">
        <v>28</v>
      </c>
      <c r="F577" t="s">
        <v>668</v>
      </c>
      <c r="G577" t="s">
        <v>669</v>
      </c>
      <c r="H577" t="s">
        <v>60</v>
      </c>
      <c r="I577">
        <f>ROUND(42/100,9)</f>
        <v>0.42</v>
      </c>
      <c r="J577">
        <v>0</v>
      </c>
      <c r="K577">
        <f>ROUND(42/100,9)</f>
        <v>0.42</v>
      </c>
      <c r="O577">
        <f t="shared" si="586"/>
        <v>882.22</v>
      </c>
      <c r="P577">
        <f t="shared" si="587"/>
        <v>0.7</v>
      </c>
      <c r="Q577">
        <f t="shared" si="588"/>
        <v>553.16</v>
      </c>
      <c r="R577">
        <f t="shared" si="589"/>
        <v>300.73</v>
      </c>
      <c r="S577">
        <f t="shared" si="590"/>
        <v>328.36</v>
      </c>
      <c r="T577">
        <f t="shared" si="591"/>
        <v>0</v>
      </c>
      <c r="U577">
        <f t="shared" si="592"/>
        <v>1.0217591999999998</v>
      </c>
      <c r="V577">
        <f t="shared" si="593"/>
        <v>0</v>
      </c>
      <c r="W577">
        <f t="shared" si="594"/>
        <v>0</v>
      </c>
      <c r="X577">
        <f t="shared" si="595"/>
        <v>302.08999999999997</v>
      </c>
      <c r="Y577">
        <f t="shared" si="596"/>
        <v>141.19</v>
      </c>
      <c r="AA577">
        <v>109151981</v>
      </c>
      <c r="AB577">
        <f t="shared" si="597"/>
        <v>139.22</v>
      </c>
      <c r="AC577">
        <f t="shared" si="598"/>
        <v>0.21</v>
      </c>
      <c r="AD577">
        <f t="shared" si="599"/>
        <v>110.9</v>
      </c>
      <c r="AE577">
        <f t="shared" si="600"/>
        <v>25.75</v>
      </c>
      <c r="AF577">
        <f t="shared" si="601"/>
        <v>28.11</v>
      </c>
      <c r="AG577">
        <f t="shared" si="602"/>
        <v>0</v>
      </c>
      <c r="AH577">
        <f t="shared" si="603"/>
        <v>2.2799999999999998</v>
      </c>
      <c r="AI577">
        <f t="shared" si="604"/>
        <v>0</v>
      </c>
      <c r="AJ577">
        <f t="shared" si="605"/>
        <v>0</v>
      </c>
      <c r="AK577">
        <v>139.22</v>
      </c>
      <c r="AL577">
        <v>0.21</v>
      </c>
      <c r="AM577">
        <v>110.9</v>
      </c>
      <c r="AN577">
        <v>25.75</v>
      </c>
      <c r="AO577">
        <v>28.11</v>
      </c>
      <c r="AP577">
        <v>0</v>
      </c>
      <c r="AQ577">
        <v>2.2799999999999998</v>
      </c>
      <c r="AR577">
        <v>0</v>
      </c>
      <c r="AS577">
        <v>0</v>
      </c>
      <c r="AT577">
        <v>92</v>
      </c>
      <c r="AU577">
        <v>43</v>
      </c>
      <c r="AV577">
        <v>1.0669999999999999</v>
      </c>
      <c r="AW577">
        <v>1.081</v>
      </c>
      <c r="AZ577">
        <v>1</v>
      </c>
      <c r="BA577">
        <v>26.06</v>
      </c>
      <c r="BB577">
        <v>11.13</v>
      </c>
      <c r="BC577">
        <v>7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670</v>
      </c>
      <c r="BM577">
        <v>318</v>
      </c>
      <c r="BN577">
        <v>0</v>
      </c>
      <c r="BO577" t="s">
        <v>668</v>
      </c>
      <c r="BP577">
        <v>1</v>
      </c>
      <c r="BQ577">
        <v>40</v>
      </c>
      <c r="BR577">
        <v>0</v>
      </c>
      <c r="BS577">
        <v>26.06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92</v>
      </c>
      <c r="CA577">
        <v>43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606"/>
        <v>882.22</v>
      </c>
      <c r="CQ577">
        <f t="shared" si="607"/>
        <v>1.61</v>
      </c>
      <c r="CR577">
        <f t="shared" si="608"/>
        <v>1317.01</v>
      </c>
      <c r="CS577">
        <f t="shared" si="609"/>
        <v>716.13</v>
      </c>
      <c r="CT577">
        <f t="shared" si="610"/>
        <v>781.54</v>
      </c>
      <c r="CU577">
        <f t="shared" si="611"/>
        <v>0</v>
      </c>
      <c r="CV577">
        <f t="shared" si="612"/>
        <v>2.4327599999999996</v>
      </c>
      <c r="CW577">
        <f t="shared" si="613"/>
        <v>0</v>
      </c>
      <c r="CX577">
        <f t="shared" si="614"/>
        <v>0</v>
      </c>
      <c r="CY577">
        <f t="shared" si="615"/>
        <v>302.09120000000001</v>
      </c>
      <c r="CZ577">
        <f t="shared" si="616"/>
        <v>141.19480000000001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112</v>
      </c>
      <c r="DO577">
        <v>70</v>
      </c>
      <c r="DP577">
        <v>1.0669999999999999</v>
      </c>
      <c r="DQ577">
        <v>1.081</v>
      </c>
      <c r="DU577">
        <v>1013</v>
      </c>
      <c r="DV577" t="s">
        <v>60</v>
      </c>
      <c r="DW577" t="s">
        <v>60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107204598</v>
      </c>
      <c r="EF577">
        <v>40</v>
      </c>
      <c r="EG577" t="s">
        <v>24</v>
      </c>
      <c r="EH577">
        <v>0</v>
      </c>
      <c r="EI577" t="s">
        <v>3</v>
      </c>
      <c r="EJ577">
        <v>2</v>
      </c>
      <c r="EK577">
        <v>318</v>
      </c>
      <c r="EL577" t="s">
        <v>62</v>
      </c>
      <c r="EM577" t="s">
        <v>63</v>
      </c>
      <c r="EO577" t="s">
        <v>3</v>
      </c>
      <c r="EQ577">
        <v>131072</v>
      </c>
      <c r="ER577">
        <v>139.22</v>
      </c>
      <c r="ES577">
        <v>0.21</v>
      </c>
      <c r="ET577">
        <v>110.9</v>
      </c>
      <c r="EU577">
        <v>25.75</v>
      </c>
      <c r="EV577">
        <v>28.11</v>
      </c>
      <c r="EW577">
        <v>2.2799999999999998</v>
      </c>
      <c r="EX577">
        <v>0</v>
      </c>
      <c r="EY577">
        <v>0</v>
      </c>
      <c r="FQ577">
        <v>0</v>
      </c>
      <c r="FR577">
        <f t="shared" si="617"/>
        <v>0</v>
      </c>
      <c r="FS577">
        <v>0</v>
      </c>
      <c r="FX577">
        <v>112</v>
      </c>
      <c r="FY577">
        <v>70</v>
      </c>
      <c r="GA577" t="s">
        <v>3</v>
      </c>
      <c r="GD577">
        <v>0</v>
      </c>
      <c r="GF577">
        <v>1462964722</v>
      </c>
      <c r="GG577">
        <v>2</v>
      </c>
      <c r="GH577">
        <v>1</v>
      </c>
      <c r="GI577">
        <v>2</v>
      </c>
      <c r="GJ577">
        <v>0</v>
      </c>
      <c r="GK577">
        <f>ROUND(R577*(R12)/100,2)</f>
        <v>481.17</v>
      </c>
      <c r="GL577">
        <f t="shared" si="618"/>
        <v>0</v>
      </c>
      <c r="GM577">
        <f t="shared" si="619"/>
        <v>1806.67</v>
      </c>
      <c r="GN577">
        <f t="shared" si="620"/>
        <v>0</v>
      </c>
      <c r="GO577">
        <f t="shared" si="621"/>
        <v>1806.67</v>
      </c>
      <c r="GP577">
        <f t="shared" si="622"/>
        <v>0</v>
      </c>
      <c r="GR577">
        <v>0</v>
      </c>
      <c r="GS577">
        <v>3</v>
      </c>
      <c r="GT577">
        <v>0</v>
      </c>
      <c r="GU577" t="s">
        <v>3</v>
      </c>
      <c r="GV577">
        <f t="shared" si="623"/>
        <v>0</v>
      </c>
      <c r="GW577">
        <v>1</v>
      </c>
      <c r="GX577">
        <f t="shared" si="624"/>
        <v>0</v>
      </c>
      <c r="HA577">
        <v>0</v>
      </c>
      <c r="HB577">
        <v>0</v>
      </c>
      <c r="HC577">
        <f t="shared" si="625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45" x14ac:dyDescent="0.2">
      <c r="A578">
        <v>17</v>
      </c>
      <c r="B578">
        <v>1</v>
      </c>
      <c r="C578">
        <f>ROW(SmtRes!A235)</f>
        <v>235</v>
      </c>
      <c r="D578">
        <f>ROW(EtalonRes!A243)</f>
        <v>243</v>
      </c>
      <c r="E578" t="s">
        <v>33</v>
      </c>
      <c r="F578" t="s">
        <v>671</v>
      </c>
      <c r="G578" t="s">
        <v>672</v>
      </c>
      <c r="H578" t="s">
        <v>55</v>
      </c>
      <c r="I578">
        <f>ROUND(48/100,9)</f>
        <v>0.48</v>
      </c>
      <c r="J578">
        <v>0</v>
      </c>
      <c r="K578">
        <f>ROUND(48/100,9)</f>
        <v>0.48</v>
      </c>
      <c r="O578">
        <f t="shared" si="586"/>
        <v>6663.33</v>
      </c>
      <c r="P578">
        <f t="shared" si="587"/>
        <v>172.96</v>
      </c>
      <c r="Q578">
        <f t="shared" si="588"/>
        <v>1408.93</v>
      </c>
      <c r="R578">
        <f t="shared" si="589"/>
        <v>695.54</v>
      </c>
      <c r="S578">
        <f t="shared" si="590"/>
        <v>5081.4399999999996</v>
      </c>
      <c r="T578">
        <f t="shared" si="591"/>
        <v>0</v>
      </c>
      <c r="U578">
        <f t="shared" si="592"/>
        <v>15.544180799999999</v>
      </c>
      <c r="V578">
        <f t="shared" si="593"/>
        <v>0</v>
      </c>
      <c r="W578">
        <f t="shared" si="594"/>
        <v>0</v>
      </c>
      <c r="X578">
        <f t="shared" si="595"/>
        <v>4674.92</v>
      </c>
      <c r="Y578">
        <f t="shared" si="596"/>
        <v>2185.02</v>
      </c>
      <c r="AA578">
        <v>109151981</v>
      </c>
      <c r="AB578">
        <f t="shared" si="597"/>
        <v>707.13</v>
      </c>
      <c r="AC578">
        <f t="shared" si="598"/>
        <v>51.62</v>
      </c>
      <c r="AD578">
        <f t="shared" si="599"/>
        <v>267.52</v>
      </c>
      <c r="AE578">
        <f t="shared" si="600"/>
        <v>53.11</v>
      </c>
      <c r="AF578">
        <f t="shared" si="601"/>
        <v>387.99</v>
      </c>
      <c r="AG578">
        <f t="shared" si="602"/>
        <v>0</v>
      </c>
      <c r="AH578">
        <f t="shared" si="603"/>
        <v>30.93</v>
      </c>
      <c r="AI578">
        <f t="shared" si="604"/>
        <v>0</v>
      </c>
      <c r="AJ578">
        <f t="shared" si="605"/>
        <v>0</v>
      </c>
      <c r="AK578">
        <v>707.13</v>
      </c>
      <c r="AL578">
        <v>51.62</v>
      </c>
      <c r="AM578">
        <v>267.52</v>
      </c>
      <c r="AN578">
        <v>53.11</v>
      </c>
      <c r="AO578">
        <v>387.99</v>
      </c>
      <c r="AP578">
        <v>0</v>
      </c>
      <c r="AQ578">
        <v>30.93</v>
      </c>
      <c r="AR578">
        <v>0</v>
      </c>
      <c r="AS578">
        <v>0</v>
      </c>
      <c r="AT578">
        <v>92</v>
      </c>
      <c r="AU578">
        <v>43</v>
      </c>
      <c r="AV578">
        <v>1.0469999999999999</v>
      </c>
      <c r="AW578">
        <v>1</v>
      </c>
      <c r="AZ578">
        <v>1</v>
      </c>
      <c r="BA578">
        <v>26.06</v>
      </c>
      <c r="BB578">
        <v>10.48</v>
      </c>
      <c r="BC578">
        <v>6.98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673</v>
      </c>
      <c r="BM578">
        <v>1608</v>
      </c>
      <c r="BN578">
        <v>0</v>
      </c>
      <c r="BO578" t="s">
        <v>671</v>
      </c>
      <c r="BP578">
        <v>1</v>
      </c>
      <c r="BQ578">
        <v>40</v>
      </c>
      <c r="BR578">
        <v>0</v>
      </c>
      <c r="BS578">
        <v>26.06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92</v>
      </c>
      <c r="CA578">
        <v>43</v>
      </c>
      <c r="CB578" t="s">
        <v>3</v>
      </c>
      <c r="CE578">
        <v>30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606"/>
        <v>6663.33</v>
      </c>
      <c r="CQ578">
        <f t="shared" si="607"/>
        <v>360.31</v>
      </c>
      <c r="CR578">
        <f t="shared" si="608"/>
        <v>2935.34</v>
      </c>
      <c r="CS578">
        <f t="shared" si="609"/>
        <v>1449.2</v>
      </c>
      <c r="CT578">
        <f t="shared" si="610"/>
        <v>10586.35</v>
      </c>
      <c r="CU578">
        <f t="shared" si="611"/>
        <v>0</v>
      </c>
      <c r="CV578">
        <f t="shared" si="612"/>
        <v>32.383710000000001</v>
      </c>
      <c r="CW578">
        <f t="shared" si="613"/>
        <v>0</v>
      </c>
      <c r="CX578">
        <f t="shared" si="614"/>
        <v>0</v>
      </c>
      <c r="CY578">
        <f t="shared" si="615"/>
        <v>4674.9247999999998</v>
      </c>
      <c r="CZ578">
        <f t="shared" si="616"/>
        <v>2185.0191999999997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112</v>
      </c>
      <c r="DO578">
        <v>70</v>
      </c>
      <c r="DP578">
        <v>1.0669999999999999</v>
      </c>
      <c r="DQ578">
        <v>1.081</v>
      </c>
      <c r="DU578">
        <v>1003</v>
      </c>
      <c r="DV578" t="s">
        <v>55</v>
      </c>
      <c r="DW578" t="s">
        <v>55</v>
      </c>
      <c r="DX578">
        <v>100</v>
      </c>
      <c r="DZ578" t="s">
        <v>3</v>
      </c>
      <c r="EA578" t="s">
        <v>3</v>
      </c>
      <c r="EB578" t="s">
        <v>3</v>
      </c>
      <c r="EC578" t="s">
        <v>3</v>
      </c>
      <c r="EE578">
        <v>107205888</v>
      </c>
      <c r="EF578">
        <v>40</v>
      </c>
      <c r="EG578" t="s">
        <v>24</v>
      </c>
      <c r="EH578">
        <v>0</v>
      </c>
      <c r="EI578" t="s">
        <v>3</v>
      </c>
      <c r="EJ578">
        <v>2</v>
      </c>
      <c r="EK578">
        <v>1608</v>
      </c>
      <c r="EL578" t="s">
        <v>433</v>
      </c>
      <c r="EM578" t="s">
        <v>434</v>
      </c>
      <c r="EO578" t="s">
        <v>3</v>
      </c>
      <c r="EQ578">
        <v>131072</v>
      </c>
      <c r="ER578">
        <v>707.13</v>
      </c>
      <c r="ES578">
        <v>51.62</v>
      </c>
      <c r="ET578">
        <v>267.52</v>
      </c>
      <c r="EU578">
        <v>53.11</v>
      </c>
      <c r="EV578">
        <v>387.99</v>
      </c>
      <c r="EW578">
        <v>30.93</v>
      </c>
      <c r="EX578">
        <v>0</v>
      </c>
      <c r="EY578">
        <v>0</v>
      </c>
      <c r="FQ578">
        <v>0</v>
      </c>
      <c r="FR578">
        <f t="shared" si="617"/>
        <v>0</v>
      </c>
      <c r="FS578">
        <v>0</v>
      </c>
      <c r="FX578">
        <v>112</v>
      </c>
      <c r="FY578">
        <v>70</v>
      </c>
      <c r="GA578" t="s">
        <v>3</v>
      </c>
      <c r="GD578">
        <v>0</v>
      </c>
      <c r="GF578">
        <v>-426852459</v>
      </c>
      <c r="GG578">
        <v>2</v>
      </c>
      <c r="GH578">
        <v>1</v>
      </c>
      <c r="GI578">
        <v>2</v>
      </c>
      <c r="GJ578">
        <v>0</v>
      </c>
      <c r="GK578">
        <f>ROUND(R578*(R12)/100,2)</f>
        <v>1112.8599999999999</v>
      </c>
      <c r="GL578">
        <f t="shared" si="618"/>
        <v>0</v>
      </c>
      <c r="GM578">
        <f t="shared" si="619"/>
        <v>14636.13</v>
      </c>
      <c r="GN578">
        <f t="shared" si="620"/>
        <v>0</v>
      </c>
      <c r="GO578">
        <f t="shared" si="621"/>
        <v>14636.13</v>
      </c>
      <c r="GP578">
        <f t="shared" si="622"/>
        <v>0</v>
      </c>
      <c r="GR578">
        <v>0</v>
      </c>
      <c r="GS578">
        <v>3</v>
      </c>
      <c r="GT578">
        <v>0</v>
      </c>
      <c r="GU578" t="s">
        <v>3</v>
      </c>
      <c r="GV578">
        <f t="shared" si="623"/>
        <v>0</v>
      </c>
      <c r="GW578">
        <v>1</v>
      </c>
      <c r="GX578">
        <f t="shared" si="624"/>
        <v>0</v>
      </c>
      <c r="HA578">
        <v>0</v>
      </c>
      <c r="HB578">
        <v>0</v>
      </c>
      <c r="HC578">
        <f t="shared" si="625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IK578">
        <v>0</v>
      </c>
    </row>
    <row r="579" spans="1:245" x14ac:dyDescent="0.2">
      <c r="A579">
        <v>18</v>
      </c>
      <c r="B579">
        <v>1</v>
      </c>
      <c r="C579">
        <v>235</v>
      </c>
      <c r="E579" t="s">
        <v>315</v>
      </c>
      <c r="F579" t="s">
        <v>674</v>
      </c>
      <c r="G579" t="s">
        <v>675</v>
      </c>
      <c r="H579" t="s">
        <v>406</v>
      </c>
      <c r="I579">
        <f>I578*J579</f>
        <v>0</v>
      </c>
      <c r="J579">
        <v>0</v>
      </c>
      <c r="K579">
        <v>0</v>
      </c>
      <c r="O579">
        <f t="shared" si="586"/>
        <v>0</v>
      </c>
      <c r="P579">
        <f t="shared" si="587"/>
        <v>0</v>
      </c>
      <c r="Q579">
        <f t="shared" si="588"/>
        <v>0</v>
      </c>
      <c r="R579">
        <f t="shared" si="589"/>
        <v>0</v>
      </c>
      <c r="S579">
        <f t="shared" si="590"/>
        <v>0</v>
      </c>
      <c r="T579">
        <f t="shared" si="591"/>
        <v>0</v>
      </c>
      <c r="U579">
        <f t="shared" si="592"/>
        <v>0</v>
      </c>
      <c r="V579">
        <f t="shared" si="593"/>
        <v>0</v>
      </c>
      <c r="W579">
        <f t="shared" si="594"/>
        <v>0</v>
      </c>
      <c r="X579">
        <f t="shared" si="595"/>
        <v>0</v>
      </c>
      <c r="Y579">
        <f t="shared" si="596"/>
        <v>0</v>
      </c>
      <c r="AA579">
        <v>109151981</v>
      </c>
      <c r="AB579">
        <f t="shared" si="597"/>
        <v>0</v>
      </c>
      <c r="AC579">
        <f t="shared" si="598"/>
        <v>0</v>
      </c>
      <c r="AD579">
        <f t="shared" si="599"/>
        <v>0</v>
      </c>
      <c r="AE579">
        <f t="shared" si="600"/>
        <v>0</v>
      </c>
      <c r="AF579">
        <f t="shared" si="601"/>
        <v>0</v>
      </c>
      <c r="AG579">
        <f t="shared" si="602"/>
        <v>0</v>
      </c>
      <c r="AH579">
        <f t="shared" si="603"/>
        <v>0</v>
      </c>
      <c r="AI579">
        <f t="shared" si="604"/>
        <v>0</v>
      </c>
      <c r="AJ579">
        <f t="shared" si="605"/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6.82</v>
      </c>
      <c r="BD579" t="s">
        <v>3</v>
      </c>
      <c r="BE579" t="s">
        <v>3</v>
      </c>
      <c r="BF579" t="s">
        <v>3</v>
      </c>
      <c r="BG579" t="s">
        <v>3</v>
      </c>
      <c r="BH579">
        <v>3</v>
      </c>
      <c r="BI579">
        <v>2</v>
      </c>
      <c r="BJ579" t="s">
        <v>3</v>
      </c>
      <c r="BM579">
        <v>1608</v>
      </c>
      <c r="BN579">
        <v>0</v>
      </c>
      <c r="BO579" t="s">
        <v>3</v>
      </c>
      <c r="BP579">
        <v>0</v>
      </c>
      <c r="BQ579">
        <v>40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0</v>
      </c>
      <c r="CA579">
        <v>0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606"/>
        <v>0</v>
      </c>
      <c r="CQ579">
        <f t="shared" si="607"/>
        <v>0</v>
      </c>
      <c r="CR579">
        <f t="shared" si="608"/>
        <v>0</v>
      </c>
      <c r="CS579">
        <f t="shared" si="609"/>
        <v>0</v>
      </c>
      <c r="CT579">
        <f t="shared" si="610"/>
        <v>0</v>
      </c>
      <c r="CU579">
        <f t="shared" si="611"/>
        <v>0</v>
      </c>
      <c r="CV579">
        <f t="shared" si="612"/>
        <v>0</v>
      </c>
      <c r="CW579">
        <f t="shared" si="613"/>
        <v>0</v>
      </c>
      <c r="CX579">
        <f t="shared" si="614"/>
        <v>0</v>
      </c>
      <c r="CY579">
        <f t="shared" si="615"/>
        <v>0</v>
      </c>
      <c r="CZ579">
        <f t="shared" si="616"/>
        <v>0</v>
      </c>
      <c r="DC579" t="s">
        <v>3</v>
      </c>
      <c r="DD579" t="s">
        <v>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112</v>
      </c>
      <c r="DO579">
        <v>70</v>
      </c>
      <c r="DP579">
        <v>1.0669999999999999</v>
      </c>
      <c r="DQ579">
        <v>1.081</v>
      </c>
      <c r="DU579">
        <v>1003</v>
      </c>
      <c r="DV579" t="s">
        <v>406</v>
      </c>
      <c r="DW579" t="s">
        <v>406</v>
      </c>
      <c r="DX579">
        <v>1000</v>
      </c>
      <c r="DZ579" t="s">
        <v>3</v>
      </c>
      <c r="EA579" t="s">
        <v>3</v>
      </c>
      <c r="EB579" t="s">
        <v>3</v>
      </c>
      <c r="EC579" t="s">
        <v>3</v>
      </c>
      <c r="EE579">
        <v>107205888</v>
      </c>
      <c r="EF579">
        <v>40</v>
      </c>
      <c r="EG579" t="s">
        <v>24</v>
      </c>
      <c r="EH579">
        <v>0</v>
      </c>
      <c r="EI579" t="s">
        <v>3</v>
      </c>
      <c r="EJ579">
        <v>2</v>
      </c>
      <c r="EK579">
        <v>1608</v>
      </c>
      <c r="EL579" t="s">
        <v>433</v>
      </c>
      <c r="EM579" t="s">
        <v>434</v>
      </c>
      <c r="EO579" t="s">
        <v>3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f t="shared" si="617"/>
        <v>0</v>
      </c>
      <c r="FS579">
        <v>0</v>
      </c>
      <c r="FX579">
        <v>112</v>
      </c>
      <c r="FY579">
        <v>70</v>
      </c>
      <c r="GA579" t="s">
        <v>3</v>
      </c>
      <c r="GD579">
        <v>0</v>
      </c>
      <c r="GF579">
        <v>197551935</v>
      </c>
      <c r="GG579">
        <v>2</v>
      </c>
      <c r="GH579">
        <v>1</v>
      </c>
      <c r="GI579">
        <v>5</v>
      </c>
      <c r="GJ579">
        <v>0</v>
      </c>
      <c r="GK579">
        <f>ROUND(R579*(R12)/100,2)</f>
        <v>0</v>
      </c>
      <c r="GL579">
        <f t="shared" si="618"/>
        <v>0</v>
      </c>
      <c r="GM579">
        <f t="shared" si="619"/>
        <v>0</v>
      </c>
      <c r="GN579">
        <f t="shared" si="620"/>
        <v>0</v>
      </c>
      <c r="GO579">
        <f t="shared" si="621"/>
        <v>0</v>
      </c>
      <c r="GP579">
        <f t="shared" si="622"/>
        <v>0</v>
      </c>
      <c r="GR579">
        <v>0</v>
      </c>
      <c r="GS579">
        <v>3</v>
      </c>
      <c r="GT579">
        <v>0</v>
      </c>
      <c r="GU579" t="s">
        <v>3</v>
      </c>
      <c r="GV579">
        <f t="shared" si="623"/>
        <v>0</v>
      </c>
      <c r="GW579">
        <v>1</v>
      </c>
      <c r="GX579">
        <f t="shared" si="624"/>
        <v>0</v>
      </c>
      <c r="HA579">
        <v>0</v>
      </c>
      <c r="HB579">
        <v>0</v>
      </c>
      <c r="HC579">
        <f t="shared" si="625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0" spans="1:245" x14ac:dyDescent="0.2">
      <c r="A580">
        <v>17</v>
      </c>
      <c r="B580">
        <v>1</v>
      </c>
      <c r="C580">
        <f>ROW(SmtRes!A237)</f>
        <v>237</v>
      </c>
      <c r="D580">
        <f>ROW(EtalonRes!A245)</f>
        <v>245</v>
      </c>
      <c r="E580" t="s">
        <v>37</v>
      </c>
      <c r="F580" t="s">
        <v>676</v>
      </c>
      <c r="G580" t="s">
        <v>677</v>
      </c>
      <c r="H580" t="s">
        <v>60</v>
      </c>
      <c r="I580">
        <f>ROUND(20/100,9)</f>
        <v>0.2</v>
      </c>
      <c r="J580">
        <v>0</v>
      </c>
      <c r="K580">
        <f>ROUND(20/100,9)</f>
        <v>0.2</v>
      </c>
      <c r="O580">
        <f t="shared" si="586"/>
        <v>228.74</v>
      </c>
      <c r="P580">
        <f t="shared" si="587"/>
        <v>0</v>
      </c>
      <c r="Q580">
        <f t="shared" si="588"/>
        <v>12.44</v>
      </c>
      <c r="R580">
        <f t="shared" si="589"/>
        <v>6.78</v>
      </c>
      <c r="S580">
        <f t="shared" si="590"/>
        <v>216.3</v>
      </c>
      <c r="T580">
        <f t="shared" si="591"/>
        <v>0</v>
      </c>
      <c r="U580">
        <f t="shared" si="592"/>
        <v>0.78531200000000001</v>
      </c>
      <c r="V580">
        <f t="shared" si="593"/>
        <v>0</v>
      </c>
      <c r="W580">
        <f t="shared" si="594"/>
        <v>0</v>
      </c>
      <c r="X580">
        <f t="shared" si="595"/>
        <v>199</v>
      </c>
      <c r="Y580">
        <f t="shared" si="596"/>
        <v>93.01</v>
      </c>
      <c r="AA580">
        <v>109151981</v>
      </c>
      <c r="AB580">
        <f t="shared" si="597"/>
        <v>44.1</v>
      </c>
      <c r="AC580">
        <f t="shared" si="598"/>
        <v>0</v>
      </c>
      <c r="AD580">
        <f t="shared" si="599"/>
        <v>5.21</v>
      </c>
      <c r="AE580">
        <f t="shared" si="600"/>
        <v>1.23</v>
      </c>
      <c r="AF580">
        <f t="shared" si="601"/>
        <v>38.89</v>
      </c>
      <c r="AG580">
        <f t="shared" si="602"/>
        <v>0</v>
      </c>
      <c r="AH580">
        <f t="shared" si="603"/>
        <v>3.68</v>
      </c>
      <c r="AI580">
        <f t="shared" si="604"/>
        <v>0</v>
      </c>
      <c r="AJ580">
        <f t="shared" si="605"/>
        <v>0</v>
      </c>
      <c r="AK580">
        <v>44.1</v>
      </c>
      <c r="AL580">
        <v>0</v>
      </c>
      <c r="AM580">
        <v>5.21</v>
      </c>
      <c r="AN580">
        <v>1.23</v>
      </c>
      <c r="AO580">
        <v>38.89</v>
      </c>
      <c r="AP580">
        <v>0</v>
      </c>
      <c r="AQ580">
        <v>3.68</v>
      </c>
      <c r="AR580">
        <v>0</v>
      </c>
      <c r="AS580">
        <v>0</v>
      </c>
      <c r="AT580">
        <v>92</v>
      </c>
      <c r="AU580">
        <v>43</v>
      </c>
      <c r="AV580">
        <v>1.0669999999999999</v>
      </c>
      <c r="AW580">
        <v>1.081</v>
      </c>
      <c r="AZ580">
        <v>1</v>
      </c>
      <c r="BA580">
        <v>26.06</v>
      </c>
      <c r="BB580">
        <v>11.21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2</v>
      </c>
      <c r="BJ580" t="s">
        <v>678</v>
      </c>
      <c r="BM580">
        <v>318</v>
      </c>
      <c r="BN580">
        <v>0</v>
      </c>
      <c r="BO580" t="s">
        <v>676</v>
      </c>
      <c r="BP580">
        <v>1</v>
      </c>
      <c r="BQ580">
        <v>40</v>
      </c>
      <c r="BR580">
        <v>0</v>
      </c>
      <c r="BS580">
        <v>26.06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92</v>
      </c>
      <c r="CA580">
        <v>43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606"/>
        <v>228.74</v>
      </c>
      <c r="CQ580">
        <f t="shared" si="607"/>
        <v>0</v>
      </c>
      <c r="CR580">
        <f t="shared" si="608"/>
        <v>62.33</v>
      </c>
      <c r="CS580">
        <f t="shared" si="609"/>
        <v>34.14</v>
      </c>
      <c r="CT580">
        <f t="shared" si="610"/>
        <v>1081.49</v>
      </c>
      <c r="CU580">
        <f t="shared" si="611"/>
        <v>0</v>
      </c>
      <c r="CV580">
        <f t="shared" si="612"/>
        <v>3.9265599999999998</v>
      </c>
      <c r="CW580">
        <f t="shared" si="613"/>
        <v>0</v>
      </c>
      <c r="CX580">
        <f t="shared" si="614"/>
        <v>0</v>
      </c>
      <c r="CY580">
        <f t="shared" si="615"/>
        <v>198.99600000000001</v>
      </c>
      <c r="CZ580">
        <f t="shared" si="616"/>
        <v>93.009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112</v>
      </c>
      <c r="DO580">
        <v>70</v>
      </c>
      <c r="DP580">
        <v>1.0669999999999999</v>
      </c>
      <c r="DQ580">
        <v>1.081</v>
      </c>
      <c r="DU580">
        <v>1013</v>
      </c>
      <c r="DV580" t="s">
        <v>60</v>
      </c>
      <c r="DW580" t="s">
        <v>60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107204598</v>
      </c>
      <c r="EF580">
        <v>40</v>
      </c>
      <c r="EG580" t="s">
        <v>24</v>
      </c>
      <c r="EH580">
        <v>0</v>
      </c>
      <c r="EI580" t="s">
        <v>3</v>
      </c>
      <c r="EJ580">
        <v>2</v>
      </c>
      <c r="EK580">
        <v>318</v>
      </c>
      <c r="EL580" t="s">
        <v>62</v>
      </c>
      <c r="EM580" t="s">
        <v>63</v>
      </c>
      <c r="EO580" t="s">
        <v>3</v>
      </c>
      <c r="EQ580">
        <v>131072</v>
      </c>
      <c r="ER580">
        <v>44.1</v>
      </c>
      <c r="ES580">
        <v>0</v>
      </c>
      <c r="ET580">
        <v>5.21</v>
      </c>
      <c r="EU580">
        <v>1.23</v>
      </c>
      <c r="EV580">
        <v>38.89</v>
      </c>
      <c r="EW580">
        <v>3.68</v>
      </c>
      <c r="EX580">
        <v>0</v>
      </c>
      <c r="EY580">
        <v>0</v>
      </c>
      <c r="FQ580">
        <v>0</v>
      </c>
      <c r="FR580">
        <f t="shared" si="617"/>
        <v>0</v>
      </c>
      <c r="FS580">
        <v>0</v>
      </c>
      <c r="FX580">
        <v>112</v>
      </c>
      <c r="FY580">
        <v>70</v>
      </c>
      <c r="GA580" t="s">
        <v>3</v>
      </c>
      <c r="GD580">
        <v>0</v>
      </c>
      <c r="GF580">
        <v>1713432912</v>
      </c>
      <c r="GG580">
        <v>2</v>
      </c>
      <c r="GH580">
        <v>1</v>
      </c>
      <c r="GI580">
        <v>2</v>
      </c>
      <c r="GJ580">
        <v>0</v>
      </c>
      <c r="GK580">
        <f>ROUND(R580*(R12)/100,2)</f>
        <v>10.85</v>
      </c>
      <c r="GL580">
        <f t="shared" si="618"/>
        <v>0</v>
      </c>
      <c r="GM580">
        <f t="shared" si="619"/>
        <v>531.6</v>
      </c>
      <c r="GN580">
        <f t="shared" si="620"/>
        <v>0</v>
      </c>
      <c r="GO580">
        <f t="shared" si="621"/>
        <v>531.6</v>
      </c>
      <c r="GP580">
        <f t="shared" si="622"/>
        <v>0</v>
      </c>
      <c r="GR580">
        <v>0</v>
      </c>
      <c r="GS580">
        <v>3</v>
      </c>
      <c r="GT580">
        <v>0</v>
      </c>
      <c r="GU580" t="s">
        <v>3</v>
      </c>
      <c r="GV580">
        <f t="shared" si="623"/>
        <v>0</v>
      </c>
      <c r="GW580">
        <v>1</v>
      </c>
      <c r="GX580">
        <f t="shared" si="624"/>
        <v>0</v>
      </c>
      <c r="HA580">
        <v>0</v>
      </c>
      <c r="HB580">
        <v>0</v>
      </c>
      <c r="HC580">
        <f t="shared" si="625"/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45" x14ac:dyDescent="0.2">
      <c r="A581">
        <v>18</v>
      </c>
      <c r="B581">
        <v>1</v>
      </c>
      <c r="C581">
        <v>237</v>
      </c>
      <c r="E581" t="s">
        <v>166</v>
      </c>
      <c r="F581" t="s">
        <v>679</v>
      </c>
      <c r="G581" t="s">
        <v>680</v>
      </c>
      <c r="H581" t="s">
        <v>438</v>
      </c>
      <c r="I581">
        <f>I580*J581</f>
        <v>45</v>
      </c>
      <c r="J581">
        <v>225</v>
      </c>
      <c r="K581">
        <v>225</v>
      </c>
      <c r="O581">
        <f t="shared" si="586"/>
        <v>2602.87</v>
      </c>
      <c r="P581">
        <f t="shared" si="587"/>
        <v>2602.87</v>
      </c>
      <c r="Q581">
        <f t="shared" si="588"/>
        <v>0</v>
      </c>
      <c r="R581">
        <f t="shared" si="589"/>
        <v>0</v>
      </c>
      <c r="S581">
        <f t="shared" si="590"/>
        <v>0</v>
      </c>
      <c r="T581">
        <f t="shared" si="591"/>
        <v>0</v>
      </c>
      <c r="U581">
        <f t="shared" si="592"/>
        <v>0</v>
      </c>
      <c r="V581">
        <f t="shared" si="593"/>
        <v>0</v>
      </c>
      <c r="W581">
        <f t="shared" si="594"/>
        <v>0</v>
      </c>
      <c r="X581">
        <f t="shared" si="595"/>
        <v>0</v>
      </c>
      <c r="Y581">
        <f t="shared" si="596"/>
        <v>0</v>
      </c>
      <c r="AA581">
        <v>109151981</v>
      </c>
      <c r="AB581">
        <f t="shared" si="597"/>
        <v>5.88</v>
      </c>
      <c r="AC581">
        <f t="shared" si="598"/>
        <v>5.88</v>
      </c>
      <c r="AD581">
        <f t="shared" si="599"/>
        <v>0</v>
      </c>
      <c r="AE581">
        <f t="shared" si="600"/>
        <v>0</v>
      </c>
      <c r="AF581">
        <f t="shared" si="601"/>
        <v>0</v>
      </c>
      <c r="AG581">
        <f t="shared" si="602"/>
        <v>0</v>
      </c>
      <c r="AH581">
        <f t="shared" si="603"/>
        <v>0</v>
      </c>
      <c r="AI581">
        <f t="shared" si="604"/>
        <v>0</v>
      </c>
      <c r="AJ581">
        <f t="shared" si="605"/>
        <v>0</v>
      </c>
      <c r="AK581">
        <v>5.88</v>
      </c>
      <c r="AL581">
        <v>5.88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</v>
      </c>
      <c r="AW581">
        <v>1.081</v>
      </c>
      <c r="AZ581">
        <v>1</v>
      </c>
      <c r="BA581">
        <v>1</v>
      </c>
      <c r="BB581">
        <v>1</v>
      </c>
      <c r="BC581">
        <v>9.1</v>
      </c>
      <c r="BD581" t="s">
        <v>3</v>
      </c>
      <c r="BE581" t="s">
        <v>3</v>
      </c>
      <c r="BF581" t="s">
        <v>3</v>
      </c>
      <c r="BG581" t="s">
        <v>3</v>
      </c>
      <c r="BH581">
        <v>3</v>
      </c>
      <c r="BI581">
        <v>2</v>
      </c>
      <c r="BJ581" t="s">
        <v>681</v>
      </c>
      <c r="BM581">
        <v>318</v>
      </c>
      <c r="BN581">
        <v>0</v>
      </c>
      <c r="BO581" t="s">
        <v>679</v>
      </c>
      <c r="BP581">
        <v>1</v>
      </c>
      <c r="BQ581">
        <v>40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0</v>
      </c>
      <c r="CA581">
        <v>0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606"/>
        <v>2602.87</v>
      </c>
      <c r="CQ581">
        <f t="shared" si="607"/>
        <v>57.88</v>
      </c>
      <c r="CR581">
        <f t="shared" si="608"/>
        <v>0</v>
      </c>
      <c r="CS581">
        <f t="shared" si="609"/>
        <v>0</v>
      </c>
      <c r="CT581">
        <f t="shared" si="610"/>
        <v>0</v>
      </c>
      <c r="CU581">
        <f t="shared" si="611"/>
        <v>0</v>
      </c>
      <c r="CV581">
        <f t="shared" si="612"/>
        <v>0</v>
      </c>
      <c r="CW581">
        <f t="shared" si="613"/>
        <v>0</v>
      </c>
      <c r="CX581">
        <f t="shared" si="614"/>
        <v>0</v>
      </c>
      <c r="CY581">
        <f t="shared" si="615"/>
        <v>0</v>
      </c>
      <c r="CZ581">
        <f t="shared" si="616"/>
        <v>0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112</v>
      </c>
      <c r="DO581">
        <v>70</v>
      </c>
      <c r="DP581">
        <v>1.0669999999999999</v>
      </c>
      <c r="DQ581">
        <v>1.081</v>
      </c>
      <c r="DU581">
        <v>1010</v>
      </c>
      <c r="DV581" t="s">
        <v>438</v>
      </c>
      <c r="DW581" t="s">
        <v>438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107204598</v>
      </c>
      <c r="EF581">
        <v>40</v>
      </c>
      <c r="EG581" t="s">
        <v>24</v>
      </c>
      <c r="EH581">
        <v>0</v>
      </c>
      <c r="EI581" t="s">
        <v>3</v>
      </c>
      <c r="EJ581">
        <v>2</v>
      </c>
      <c r="EK581">
        <v>318</v>
      </c>
      <c r="EL581" t="s">
        <v>62</v>
      </c>
      <c r="EM581" t="s">
        <v>63</v>
      </c>
      <c r="EO581" t="s">
        <v>3</v>
      </c>
      <c r="EQ581">
        <v>0</v>
      </c>
      <c r="ER581">
        <v>5.88</v>
      </c>
      <c r="ES581">
        <v>5.88</v>
      </c>
      <c r="ET581">
        <v>0</v>
      </c>
      <c r="EU581">
        <v>0</v>
      </c>
      <c r="EV581">
        <v>0</v>
      </c>
      <c r="EW581">
        <v>0</v>
      </c>
      <c r="EX581">
        <v>0</v>
      </c>
      <c r="FQ581">
        <v>0</v>
      </c>
      <c r="FR581">
        <f t="shared" si="617"/>
        <v>0</v>
      </c>
      <c r="FS581">
        <v>0</v>
      </c>
      <c r="FX581">
        <v>112</v>
      </c>
      <c r="FY581">
        <v>70</v>
      </c>
      <c r="GA581" t="s">
        <v>3</v>
      </c>
      <c r="GD581">
        <v>0</v>
      </c>
      <c r="GF581">
        <v>-1498228587</v>
      </c>
      <c r="GG581">
        <v>2</v>
      </c>
      <c r="GH581">
        <v>1</v>
      </c>
      <c r="GI581">
        <v>2</v>
      </c>
      <c r="GJ581">
        <v>0</v>
      </c>
      <c r="GK581">
        <f>ROUND(R581*(R12)/100,2)</f>
        <v>0</v>
      </c>
      <c r="GL581">
        <f t="shared" si="618"/>
        <v>0</v>
      </c>
      <c r="GM581">
        <f t="shared" si="619"/>
        <v>2602.87</v>
      </c>
      <c r="GN581">
        <f t="shared" si="620"/>
        <v>0</v>
      </c>
      <c r="GO581">
        <f t="shared" si="621"/>
        <v>2602.87</v>
      </c>
      <c r="GP581">
        <f t="shared" si="622"/>
        <v>0</v>
      </c>
      <c r="GR581">
        <v>0</v>
      </c>
      <c r="GS581">
        <v>3</v>
      </c>
      <c r="GT581">
        <v>0</v>
      </c>
      <c r="GU581" t="s">
        <v>3</v>
      </c>
      <c r="GV581">
        <f t="shared" si="623"/>
        <v>0</v>
      </c>
      <c r="GW581">
        <v>1</v>
      </c>
      <c r="GX581">
        <f t="shared" si="624"/>
        <v>0</v>
      </c>
      <c r="HA581">
        <v>0</v>
      </c>
      <c r="HB581">
        <v>0</v>
      </c>
      <c r="HC581">
        <f t="shared" si="625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45" x14ac:dyDescent="0.2">
      <c r="A582">
        <v>17</v>
      </c>
      <c r="B582">
        <v>1</v>
      </c>
      <c r="C582">
        <f>ROW(SmtRes!A239)</f>
        <v>239</v>
      </c>
      <c r="D582">
        <f>ROW(EtalonRes!A247)</f>
        <v>247</v>
      </c>
      <c r="E582" t="s">
        <v>44</v>
      </c>
      <c r="F582" t="s">
        <v>682</v>
      </c>
      <c r="G582" t="s">
        <v>683</v>
      </c>
      <c r="H582" t="s">
        <v>60</v>
      </c>
      <c r="I582">
        <f>ROUND(10/100,9)</f>
        <v>0.1</v>
      </c>
      <c r="J582">
        <v>0</v>
      </c>
      <c r="K582">
        <f>ROUND(10/100,9)</f>
        <v>0.1</v>
      </c>
      <c r="O582">
        <f t="shared" si="586"/>
        <v>94.1</v>
      </c>
      <c r="P582">
        <f t="shared" si="587"/>
        <v>0</v>
      </c>
      <c r="Q582">
        <f t="shared" si="588"/>
        <v>6.28</v>
      </c>
      <c r="R582">
        <f t="shared" si="589"/>
        <v>3.39</v>
      </c>
      <c r="S582">
        <f t="shared" si="590"/>
        <v>87.82</v>
      </c>
      <c r="T582">
        <f t="shared" si="591"/>
        <v>0</v>
      </c>
      <c r="U582">
        <f t="shared" si="592"/>
        <v>0.3201</v>
      </c>
      <c r="V582">
        <f t="shared" si="593"/>
        <v>0</v>
      </c>
      <c r="W582">
        <f t="shared" si="594"/>
        <v>0</v>
      </c>
      <c r="X582">
        <f t="shared" si="595"/>
        <v>80.790000000000006</v>
      </c>
      <c r="Y582">
        <f t="shared" si="596"/>
        <v>37.76</v>
      </c>
      <c r="AA582">
        <v>109151981</v>
      </c>
      <c r="AB582">
        <f t="shared" si="597"/>
        <v>36.83</v>
      </c>
      <c r="AC582">
        <f t="shared" si="598"/>
        <v>0</v>
      </c>
      <c r="AD582">
        <f t="shared" si="599"/>
        <v>5.21</v>
      </c>
      <c r="AE582">
        <f t="shared" si="600"/>
        <v>1.23</v>
      </c>
      <c r="AF582">
        <f t="shared" si="601"/>
        <v>31.62</v>
      </c>
      <c r="AG582">
        <f t="shared" si="602"/>
        <v>0</v>
      </c>
      <c r="AH582">
        <f t="shared" si="603"/>
        <v>3</v>
      </c>
      <c r="AI582">
        <f t="shared" si="604"/>
        <v>0</v>
      </c>
      <c r="AJ582">
        <f t="shared" si="605"/>
        <v>0</v>
      </c>
      <c r="AK582">
        <v>36.83</v>
      </c>
      <c r="AL582">
        <v>0</v>
      </c>
      <c r="AM582">
        <v>5.21</v>
      </c>
      <c r="AN582">
        <v>1.23</v>
      </c>
      <c r="AO582">
        <v>31.62</v>
      </c>
      <c r="AP582">
        <v>0</v>
      </c>
      <c r="AQ582">
        <v>3</v>
      </c>
      <c r="AR582">
        <v>0</v>
      </c>
      <c r="AS582">
        <v>0</v>
      </c>
      <c r="AT582">
        <v>92</v>
      </c>
      <c r="AU582">
        <v>43</v>
      </c>
      <c r="AV582">
        <v>1.0669999999999999</v>
      </c>
      <c r="AW582">
        <v>1.081</v>
      </c>
      <c r="AZ582">
        <v>1</v>
      </c>
      <c r="BA582">
        <v>26.06</v>
      </c>
      <c r="BB582">
        <v>11.21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2</v>
      </c>
      <c r="BJ582" t="s">
        <v>684</v>
      </c>
      <c r="BM582">
        <v>318</v>
      </c>
      <c r="BN582">
        <v>0</v>
      </c>
      <c r="BO582" t="s">
        <v>682</v>
      </c>
      <c r="BP582">
        <v>1</v>
      </c>
      <c r="BQ582">
        <v>40</v>
      </c>
      <c r="BR582">
        <v>0</v>
      </c>
      <c r="BS582">
        <v>26.06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92</v>
      </c>
      <c r="CA582">
        <v>43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606"/>
        <v>94.1</v>
      </c>
      <c r="CQ582">
        <f t="shared" si="607"/>
        <v>0</v>
      </c>
      <c r="CR582">
        <f t="shared" si="608"/>
        <v>62.33</v>
      </c>
      <c r="CS582">
        <f t="shared" si="609"/>
        <v>34.14</v>
      </c>
      <c r="CT582">
        <f t="shared" si="610"/>
        <v>879.26</v>
      </c>
      <c r="CU582">
        <f t="shared" si="611"/>
        <v>0</v>
      </c>
      <c r="CV582">
        <f t="shared" si="612"/>
        <v>3.2009999999999996</v>
      </c>
      <c r="CW582">
        <f t="shared" si="613"/>
        <v>0</v>
      </c>
      <c r="CX582">
        <f t="shared" si="614"/>
        <v>0</v>
      </c>
      <c r="CY582">
        <f t="shared" si="615"/>
        <v>80.794399999999996</v>
      </c>
      <c r="CZ582">
        <f t="shared" si="616"/>
        <v>37.762599999999999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112</v>
      </c>
      <c r="DO582">
        <v>70</v>
      </c>
      <c r="DP582">
        <v>1.0669999999999999</v>
      </c>
      <c r="DQ582">
        <v>1.081</v>
      </c>
      <c r="DU582">
        <v>1013</v>
      </c>
      <c r="DV582" t="s">
        <v>60</v>
      </c>
      <c r="DW582" t="s">
        <v>60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107204598</v>
      </c>
      <c r="EF582">
        <v>40</v>
      </c>
      <c r="EG582" t="s">
        <v>24</v>
      </c>
      <c r="EH582">
        <v>0</v>
      </c>
      <c r="EI582" t="s">
        <v>3</v>
      </c>
      <c r="EJ582">
        <v>2</v>
      </c>
      <c r="EK582">
        <v>318</v>
      </c>
      <c r="EL582" t="s">
        <v>62</v>
      </c>
      <c r="EM582" t="s">
        <v>63</v>
      </c>
      <c r="EO582" t="s">
        <v>3</v>
      </c>
      <c r="EQ582">
        <v>131072</v>
      </c>
      <c r="ER582">
        <v>36.83</v>
      </c>
      <c r="ES582">
        <v>0</v>
      </c>
      <c r="ET582">
        <v>5.21</v>
      </c>
      <c r="EU582">
        <v>1.23</v>
      </c>
      <c r="EV582">
        <v>31.62</v>
      </c>
      <c r="EW582">
        <v>3</v>
      </c>
      <c r="EX582">
        <v>0</v>
      </c>
      <c r="EY582">
        <v>0</v>
      </c>
      <c r="FQ582">
        <v>0</v>
      </c>
      <c r="FR582">
        <f t="shared" si="617"/>
        <v>0</v>
      </c>
      <c r="FS582">
        <v>0</v>
      </c>
      <c r="FX582">
        <v>112</v>
      </c>
      <c r="FY582">
        <v>70</v>
      </c>
      <c r="GA582" t="s">
        <v>3</v>
      </c>
      <c r="GD582">
        <v>0</v>
      </c>
      <c r="GF582">
        <v>421880278</v>
      </c>
      <c r="GG582">
        <v>2</v>
      </c>
      <c r="GH582">
        <v>1</v>
      </c>
      <c r="GI582">
        <v>2</v>
      </c>
      <c r="GJ582">
        <v>0</v>
      </c>
      <c r="GK582">
        <f>ROUND(R582*(R12)/100,2)</f>
        <v>5.42</v>
      </c>
      <c r="GL582">
        <f t="shared" si="618"/>
        <v>0</v>
      </c>
      <c r="GM582">
        <f t="shared" si="619"/>
        <v>218.07</v>
      </c>
      <c r="GN582">
        <f t="shared" si="620"/>
        <v>0</v>
      </c>
      <c r="GO582">
        <f t="shared" si="621"/>
        <v>218.07</v>
      </c>
      <c r="GP582">
        <f t="shared" si="622"/>
        <v>0</v>
      </c>
      <c r="GR582">
        <v>0</v>
      </c>
      <c r="GS582">
        <v>3</v>
      </c>
      <c r="GT582">
        <v>0</v>
      </c>
      <c r="GU582" t="s">
        <v>3</v>
      </c>
      <c r="GV582">
        <f t="shared" si="623"/>
        <v>0</v>
      </c>
      <c r="GW582">
        <v>1</v>
      </c>
      <c r="GX582">
        <f t="shared" si="624"/>
        <v>0</v>
      </c>
      <c r="HA582">
        <v>0</v>
      </c>
      <c r="HB582">
        <v>0</v>
      </c>
      <c r="HC582">
        <f t="shared" si="625"/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45" x14ac:dyDescent="0.2">
      <c r="A583">
        <v>18</v>
      </c>
      <c r="B583">
        <v>1</v>
      </c>
      <c r="C583">
        <v>239</v>
      </c>
      <c r="E583" t="s">
        <v>685</v>
      </c>
      <c r="F583" t="s">
        <v>679</v>
      </c>
      <c r="G583" t="s">
        <v>680</v>
      </c>
      <c r="H583" t="s">
        <v>438</v>
      </c>
      <c r="I583">
        <f>I582*J583</f>
        <v>25</v>
      </c>
      <c r="J583">
        <v>250</v>
      </c>
      <c r="K583">
        <v>250</v>
      </c>
      <c r="O583">
        <f t="shared" si="586"/>
        <v>1446.08</v>
      </c>
      <c r="P583">
        <f t="shared" si="587"/>
        <v>1446.08</v>
      </c>
      <c r="Q583">
        <f t="shared" si="588"/>
        <v>0</v>
      </c>
      <c r="R583">
        <f t="shared" si="589"/>
        <v>0</v>
      </c>
      <c r="S583">
        <f t="shared" si="590"/>
        <v>0</v>
      </c>
      <c r="T583">
        <f t="shared" si="591"/>
        <v>0</v>
      </c>
      <c r="U583">
        <f t="shared" si="592"/>
        <v>0</v>
      </c>
      <c r="V583">
        <f t="shared" si="593"/>
        <v>0</v>
      </c>
      <c r="W583">
        <f t="shared" si="594"/>
        <v>0</v>
      </c>
      <c r="X583">
        <f t="shared" si="595"/>
        <v>0</v>
      </c>
      <c r="Y583">
        <f t="shared" si="596"/>
        <v>0</v>
      </c>
      <c r="AA583">
        <v>109151981</v>
      </c>
      <c r="AB583">
        <f t="shared" si="597"/>
        <v>5.88</v>
      </c>
      <c r="AC583">
        <f t="shared" si="598"/>
        <v>5.88</v>
      </c>
      <c r="AD583">
        <f t="shared" si="599"/>
        <v>0</v>
      </c>
      <c r="AE583">
        <f t="shared" si="600"/>
        <v>0</v>
      </c>
      <c r="AF583">
        <f t="shared" si="601"/>
        <v>0</v>
      </c>
      <c r="AG583">
        <f t="shared" si="602"/>
        <v>0</v>
      </c>
      <c r="AH583">
        <f t="shared" si="603"/>
        <v>0</v>
      </c>
      <c r="AI583">
        <f t="shared" si="604"/>
        <v>0</v>
      </c>
      <c r="AJ583">
        <f t="shared" si="605"/>
        <v>0</v>
      </c>
      <c r="AK583">
        <v>5.88</v>
      </c>
      <c r="AL583">
        <v>5.88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1.081</v>
      </c>
      <c r="AZ583">
        <v>1</v>
      </c>
      <c r="BA583">
        <v>1</v>
      </c>
      <c r="BB583">
        <v>1</v>
      </c>
      <c r="BC583">
        <v>9.1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681</v>
      </c>
      <c r="BM583">
        <v>318</v>
      </c>
      <c r="BN583">
        <v>0</v>
      </c>
      <c r="BO583" t="s">
        <v>679</v>
      </c>
      <c r="BP583">
        <v>1</v>
      </c>
      <c r="BQ583">
        <v>40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606"/>
        <v>1446.08</v>
      </c>
      <c r="CQ583">
        <f t="shared" si="607"/>
        <v>57.88</v>
      </c>
      <c r="CR583">
        <f t="shared" si="608"/>
        <v>0</v>
      </c>
      <c r="CS583">
        <f t="shared" si="609"/>
        <v>0</v>
      </c>
      <c r="CT583">
        <f t="shared" si="610"/>
        <v>0</v>
      </c>
      <c r="CU583">
        <f t="shared" si="611"/>
        <v>0</v>
      </c>
      <c r="CV583">
        <f t="shared" si="612"/>
        <v>0</v>
      </c>
      <c r="CW583">
        <f t="shared" si="613"/>
        <v>0</v>
      </c>
      <c r="CX583">
        <f t="shared" si="614"/>
        <v>0</v>
      </c>
      <c r="CY583">
        <f t="shared" si="615"/>
        <v>0</v>
      </c>
      <c r="CZ583">
        <f t="shared" si="616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1.0669999999999999</v>
      </c>
      <c r="DQ583">
        <v>1.081</v>
      </c>
      <c r="DU583">
        <v>1010</v>
      </c>
      <c r="DV583" t="s">
        <v>438</v>
      </c>
      <c r="DW583" t="s">
        <v>438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107204598</v>
      </c>
      <c r="EF583">
        <v>40</v>
      </c>
      <c r="EG583" t="s">
        <v>24</v>
      </c>
      <c r="EH583">
        <v>0</v>
      </c>
      <c r="EI583" t="s">
        <v>3</v>
      </c>
      <c r="EJ583">
        <v>2</v>
      </c>
      <c r="EK583">
        <v>318</v>
      </c>
      <c r="EL583" t="s">
        <v>62</v>
      </c>
      <c r="EM583" t="s">
        <v>63</v>
      </c>
      <c r="EO583" t="s">
        <v>3</v>
      </c>
      <c r="EQ583">
        <v>0</v>
      </c>
      <c r="ER583">
        <v>5.88</v>
      </c>
      <c r="ES583">
        <v>5.88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f t="shared" si="617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-1498228587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 t="shared" si="618"/>
        <v>0</v>
      </c>
      <c r="GM583">
        <f t="shared" si="619"/>
        <v>1446.08</v>
      </c>
      <c r="GN583">
        <f t="shared" si="620"/>
        <v>0</v>
      </c>
      <c r="GO583">
        <f t="shared" si="621"/>
        <v>1446.08</v>
      </c>
      <c r="GP583">
        <f t="shared" si="622"/>
        <v>0</v>
      </c>
      <c r="GR583">
        <v>0</v>
      </c>
      <c r="GS583">
        <v>3</v>
      </c>
      <c r="GT583">
        <v>0</v>
      </c>
      <c r="GU583" t="s">
        <v>3</v>
      </c>
      <c r="GV583">
        <f t="shared" si="623"/>
        <v>0</v>
      </c>
      <c r="GW583">
        <v>1</v>
      </c>
      <c r="GX583">
        <f t="shared" si="624"/>
        <v>0</v>
      </c>
      <c r="HA583">
        <v>0</v>
      </c>
      <c r="HB583">
        <v>0</v>
      </c>
      <c r="HC583">
        <f t="shared" si="625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ROW(SmtRes!A240)</f>
        <v>240</v>
      </c>
      <c r="D584">
        <f>ROW(EtalonRes!A248)</f>
        <v>248</v>
      </c>
      <c r="E584" t="s">
        <v>48</v>
      </c>
      <c r="F584" t="s">
        <v>686</v>
      </c>
      <c r="G584" t="s">
        <v>687</v>
      </c>
      <c r="H584" t="s">
        <v>60</v>
      </c>
      <c r="I584">
        <f>ROUND(12/100,9)</f>
        <v>0.12</v>
      </c>
      <c r="J584">
        <v>0</v>
      </c>
      <c r="K584">
        <f>ROUND(12/100,9)</f>
        <v>0.12</v>
      </c>
      <c r="O584">
        <f t="shared" si="586"/>
        <v>1237.9100000000001</v>
      </c>
      <c r="P584">
        <f t="shared" si="587"/>
        <v>32.74</v>
      </c>
      <c r="Q584">
        <f t="shared" si="588"/>
        <v>184.92</v>
      </c>
      <c r="R584">
        <f t="shared" si="589"/>
        <v>99.29</v>
      </c>
      <c r="S584">
        <f t="shared" si="590"/>
        <v>1020.25</v>
      </c>
      <c r="T584">
        <f t="shared" si="591"/>
        <v>0</v>
      </c>
      <c r="U584">
        <f t="shared" si="592"/>
        <v>3.175392</v>
      </c>
      <c r="V584">
        <f t="shared" si="593"/>
        <v>0</v>
      </c>
      <c r="W584">
        <f t="shared" si="594"/>
        <v>0</v>
      </c>
      <c r="X584">
        <f t="shared" si="595"/>
        <v>938.63</v>
      </c>
      <c r="Y584">
        <f t="shared" si="596"/>
        <v>438.71</v>
      </c>
      <c r="AA584">
        <v>109151981</v>
      </c>
      <c r="AB584">
        <f t="shared" si="597"/>
        <v>472.54</v>
      </c>
      <c r="AC584">
        <f t="shared" si="598"/>
        <v>36.19</v>
      </c>
      <c r="AD584">
        <f t="shared" si="599"/>
        <v>130.57</v>
      </c>
      <c r="AE584">
        <f t="shared" si="600"/>
        <v>29.79</v>
      </c>
      <c r="AF584">
        <f t="shared" si="601"/>
        <v>305.77999999999997</v>
      </c>
      <c r="AG584">
        <f t="shared" si="602"/>
        <v>0</v>
      </c>
      <c r="AH584">
        <f t="shared" si="603"/>
        <v>24.8</v>
      </c>
      <c r="AI584">
        <f t="shared" si="604"/>
        <v>0</v>
      </c>
      <c r="AJ584">
        <f t="shared" si="605"/>
        <v>0</v>
      </c>
      <c r="AK584">
        <v>472.54</v>
      </c>
      <c r="AL584">
        <v>36.19</v>
      </c>
      <c r="AM584">
        <v>130.57</v>
      </c>
      <c r="AN584">
        <v>29.79</v>
      </c>
      <c r="AO584">
        <v>305.77999999999997</v>
      </c>
      <c r="AP584">
        <v>0</v>
      </c>
      <c r="AQ584">
        <v>24.8</v>
      </c>
      <c r="AR584">
        <v>0</v>
      </c>
      <c r="AS584">
        <v>0</v>
      </c>
      <c r="AT584">
        <v>92</v>
      </c>
      <c r="AU584">
        <v>43</v>
      </c>
      <c r="AV584">
        <v>1.0669999999999999</v>
      </c>
      <c r="AW584">
        <v>1.081</v>
      </c>
      <c r="AZ584">
        <v>1</v>
      </c>
      <c r="BA584">
        <v>26.06</v>
      </c>
      <c r="BB584">
        <v>11.06</v>
      </c>
      <c r="BC584">
        <v>6.98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2</v>
      </c>
      <c r="BJ584" t="s">
        <v>688</v>
      </c>
      <c r="BM584">
        <v>318</v>
      </c>
      <c r="BN584">
        <v>0</v>
      </c>
      <c r="BO584" t="s">
        <v>686</v>
      </c>
      <c r="BP584">
        <v>1</v>
      </c>
      <c r="BQ584">
        <v>40</v>
      </c>
      <c r="BR584">
        <v>0</v>
      </c>
      <c r="BS584">
        <v>26.06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92</v>
      </c>
      <c r="CA584">
        <v>43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 t="shared" si="606"/>
        <v>1237.9100000000001</v>
      </c>
      <c r="CQ584">
        <f t="shared" si="607"/>
        <v>273.06</v>
      </c>
      <c r="CR584">
        <f t="shared" si="608"/>
        <v>1540.88</v>
      </c>
      <c r="CS584">
        <f t="shared" si="609"/>
        <v>828.45</v>
      </c>
      <c r="CT584">
        <f t="shared" si="610"/>
        <v>8502.6</v>
      </c>
      <c r="CU584">
        <f t="shared" si="611"/>
        <v>0</v>
      </c>
      <c r="CV584">
        <f t="shared" si="612"/>
        <v>26.461600000000001</v>
      </c>
      <c r="CW584">
        <f t="shared" si="613"/>
        <v>0</v>
      </c>
      <c r="CX584">
        <f t="shared" si="614"/>
        <v>0</v>
      </c>
      <c r="CY584">
        <f t="shared" si="615"/>
        <v>938.63</v>
      </c>
      <c r="CZ584">
        <f t="shared" si="616"/>
        <v>438.70749999999998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112</v>
      </c>
      <c r="DO584">
        <v>70</v>
      </c>
      <c r="DP584">
        <v>1.0669999999999999</v>
      </c>
      <c r="DQ584">
        <v>1.081</v>
      </c>
      <c r="DU584">
        <v>1013</v>
      </c>
      <c r="DV584" t="s">
        <v>60</v>
      </c>
      <c r="DW584" t="s">
        <v>60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107204598</v>
      </c>
      <c r="EF584">
        <v>40</v>
      </c>
      <c r="EG584" t="s">
        <v>24</v>
      </c>
      <c r="EH584">
        <v>0</v>
      </c>
      <c r="EI584" t="s">
        <v>3</v>
      </c>
      <c r="EJ584">
        <v>2</v>
      </c>
      <c r="EK584">
        <v>318</v>
      </c>
      <c r="EL584" t="s">
        <v>62</v>
      </c>
      <c r="EM584" t="s">
        <v>63</v>
      </c>
      <c r="EO584" t="s">
        <v>3</v>
      </c>
      <c r="EQ584">
        <v>131072</v>
      </c>
      <c r="ER584">
        <v>472.54</v>
      </c>
      <c r="ES584">
        <v>36.19</v>
      </c>
      <c r="ET584">
        <v>130.57</v>
      </c>
      <c r="EU584">
        <v>29.79</v>
      </c>
      <c r="EV584">
        <v>305.77999999999997</v>
      </c>
      <c r="EW584">
        <v>24.8</v>
      </c>
      <c r="EX584">
        <v>0</v>
      </c>
      <c r="EY584">
        <v>0</v>
      </c>
      <c r="FQ584">
        <v>0</v>
      </c>
      <c r="FR584">
        <f t="shared" si="617"/>
        <v>0</v>
      </c>
      <c r="FS584">
        <v>0</v>
      </c>
      <c r="FX584">
        <v>112</v>
      </c>
      <c r="FY584">
        <v>70</v>
      </c>
      <c r="GA584" t="s">
        <v>3</v>
      </c>
      <c r="GD584">
        <v>0</v>
      </c>
      <c r="GF584">
        <v>-365136807</v>
      </c>
      <c r="GG584">
        <v>2</v>
      </c>
      <c r="GH584">
        <v>1</v>
      </c>
      <c r="GI584">
        <v>2</v>
      </c>
      <c r="GJ584">
        <v>0</v>
      </c>
      <c r="GK584">
        <f>ROUND(R584*(R12)/100,2)</f>
        <v>158.86000000000001</v>
      </c>
      <c r="GL584">
        <f t="shared" si="618"/>
        <v>0</v>
      </c>
      <c r="GM584">
        <f t="shared" si="619"/>
        <v>2774.11</v>
      </c>
      <c r="GN584">
        <f t="shared" si="620"/>
        <v>0</v>
      </c>
      <c r="GO584">
        <f t="shared" si="621"/>
        <v>2774.11</v>
      </c>
      <c r="GP584">
        <f t="shared" si="622"/>
        <v>0</v>
      </c>
      <c r="GR584">
        <v>0</v>
      </c>
      <c r="GS584">
        <v>3</v>
      </c>
      <c r="GT584">
        <v>0</v>
      </c>
      <c r="GU584" t="s">
        <v>3</v>
      </c>
      <c r="GV584">
        <f t="shared" si="623"/>
        <v>0</v>
      </c>
      <c r="GW584">
        <v>1</v>
      </c>
      <c r="GX584">
        <f t="shared" si="624"/>
        <v>0</v>
      </c>
      <c r="HA584">
        <v>0</v>
      </c>
      <c r="HB584">
        <v>0</v>
      </c>
      <c r="HC584">
        <f t="shared" si="625"/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5" spans="1:245" x14ac:dyDescent="0.2">
      <c r="A585">
        <v>17</v>
      </c>
      <c r="B585">
        <v>1</v>
      </c>
      <c r="C585">
        <f>ROW(SmtRes!A241)</f>
        <v>241</v>
      </c>
      <c r="D585">
        <f>ROW(EtalonRes!A249)</f>
        <v>249</v>
      </c>
      <c r="E585" t="s">
        <v>52</v>
      </c>
      <c r="F585" t="s">
        <v>689</v>
      </c>
      <c r="G585" t="s">
        <v>690</v>
      </c>
      <c r="H585" t="s">
        <v>60</v>
      </c>
      <c r="I585">
        <f>ROUND(30/100,9)</f>
        <v>0.3</v>
      </c>
      <c r="J585">
        <v>0</v>
      </c>
      <c r="K585">
        <f>ROUND(30/100,9)</f>
        <v>0.3</v>
      </c>
      <c r="O585">
        <f t="shared" si="586"/>
        <v>2476.67</v>
      </c>
      <c r="P585">
        <f t="shared" si="587"/>
        <v>79.709999999999994</v>
      </c>
      <c r="Q585">
        <f t="shared" si="588"/>
        <v>1265.43</v>
      </c>
      <c r="R585">
        <f t="shared" si="589"/>
        <v>585.04999999999995</v>
      </c>
      <c r="S585">
        <f t="shared" si="590"/>
        <v>1131.53</v>
      </c>
      <c r="T585">
        <f t="shared" si="591"/>
        <v>0</v>
      </c>
      <c r="U585">
        <f t="shared" si="592"/>
        <v>3.5211000000000001</v>
      </c>
      <c r="V585">
        <f t="shared" si="593"/>
        <v>0</v>
      </c>
      <c r="W585">
        <f t="shared" si="594"/>
        <v>0</v>
      </c>
      <c r="X585">
        <f t="shared" si="595"/>
        <v>1041.01</v>
      </c>
      <c r="Y585">
        <f t="shared" si="596"/>
        <v>486.56</v>
      </c>
      <c r="AA585">
        <v>109151981</v>
      </c>
      <c r="AB585">
        <f t="shared" si="597"/>
        <v>562.25</v>
      </c>
      <c r="AC585">
        <f t="shared" si="598"/>
        <v>35.21</v>
      </c>
      <c r="AD585">
        <f t="shared" si="599"/>
        <v>391.41</v>
      </c>
      <c r="AE585">
        <f t="shared" si="600"/>
        <v>70.14</v>
      </c>
      <c r="AF585">
        <f t="shared" si="601"/>
        <v>135.63</v>
      </c>
      <c r="AG585">
        <f t="shared" si="602"/>
        <v>0</v>
      </c>
      <c r="AH585">
        <f t="shared" si="603"/>
        <v>11</v>
      </c>
      <c r="AI585">
        <f t="shared" si="604"/>
        <v>0</v>
      </c>
      <c r="AJ585">
        <f t="shared" si="605"/>
        <v>0</v>
      </c>
      <c r="AK585">
        <v>562.25</v>
      </c>
      <c r="AL585">
        <v>35.21</v>
      </c>
      <c r="AM585">
        <v>391.41</v>
      </c>
      <c r="AN585">
        <v>70.14</v>
      </c>
      <c r="AO585">
        <v>135.63</v>
      </c>
      <c r="AP585">
        <v>0</v>
      </c>
      <c r="AQ585">
        <v>11</v>
      </c>
      <c r="AR585">
        <v>0</v>
      </c>
      <c r="AS585">
        <v>0</v>
      </c>
      <c r="AT585">
        <v>92</v>
      </c>
      <c r="AU585">
        <v>43</v>
      </c>
      <c r="AV585">
        <v>1.0669999999999999</v>
      </c>
      <c r="AW585">
        <v>1.081</v>
      </c>
      <c r="AZ585">
        <v>1</v>
      </c>
      <c r="BA585">
        <v>26.06</v>
      </c>
      <c r="BB585">
        <v>10.1</v>
      </c>
      <c r="BC585">
        <v>6.98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691</v>
      </c>
      <c r="BM585">
        <v>318</v>
      </c>
      <c r="BN585">
        <v>0</v>
      </c>
      <c r="BO585" t="s">
        <v>689</v>
      </c>
      <c r="BP585">
        <v>1</v>
      </c>
      <c r="BQ585">
        <v>40</v>
      </c>
      <c r="BR585">
        <v>0</v>
      </c>
      <c r="BS585">
        <v>26.06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92</v>
      </c>
      <c r="CA585">
        <v>43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606"/>
        <v>2476.67</v>
      </c>
      <c r="CQ585">
        <f t="shared" si="607"/>
        <v>265.66000000000003</v>
      </c>
      <c r="CR585">
        <f t="shared" si="608"/>
        <v>4218.0600000000004</v>
      </c>
      <c r="CS585">
        <f t="shared" si="609"/>
        <v>1950.33</v>
      </c>
      <c r="CT585">
        <f t="shared" si="610"/>
        <v>3771.4</v>
      </c>
      <c r="CU585">
        <f t="shared" si="611"/>
        <v>0</v>
      </c>
      <c r="CV585">
        <f t="shared" si="612"/>
        <v>11.737</v>
      </c>
      <c r="CW585">
        <f t="shared" si="613"/>
        <v>0</v>
      </c>
      <c r="CX585">
        <f t="shared" si="614"/>
        <v>0</v>
      </c>
      <c r="CY585">
        <f t="shared" si="615"/>
        <v>1041.0075999999999</v>
      </c>
      <c r="CZ585">
        <f t="shared" si="616"/>
        <v>486.55789999999996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1.0669999999999999</v>
      </c>
      <c r="DQ585">
        <v>1.081</v>
      </c>
      <c r="DU585">
        <v>1013</v>
      </c>
      <c r="DV585" t="s">
        <v>60</v>
      </c>
      <c r="DW585" t="s">
        <v>60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107204598</v>
      </c>
      <c r="EF585">
        <v>40</v>
      </c>
      <c r="EG585" t="s">
        <v>24</v>
      </c>
      <c r="EH585">
        <v>0</v>
      </c>
      <c r="EI585" t="s">
        <v>3</v>
      </c>
      <c r="EJ585">
        <v>2</v>
      </c>
      <c r="EK585">
        <v>318</v>
      </c>
      <c r="EL585" t="s">
        <v>62</v>
      </c>
      <c r="EM585" t="s">
        <v>63</v>
      </c>
      <c r="EO585" t="s">
        <v>3</v>
      </c>
      <c r="EQ585">
        <v>131072</v>
      </c>
      <c r="ER585">
        <v>562.25</v>
      </c>
      <c r="ES585">
        <v>35.21</v>
      </c>
      <c r="ET585">
        <v>391.41</v>
      </c>
      <c r="EU585">
        <v>70.14</v>
      </c>
      <c r="EV585">
        <v>135.63</v>
      </c>
      <c r="EW585">
        <v>11</v>
      </c>
      <c r="EX585">
        <v>0</v>
      </c>
      <c r="EY585">
        <v>0</v>
      </c>
      <c r="FQ585">
        <v>0</v>
      </c>
      <c r="FR585">
        <f t="shared" si="617"/>
        <v>0</v>
      </c>
      <c r="FS585">
        <v>0</v>
      </c>
      <c r="FX585">
        <v>112</v>
      </c>
      <c r="FY585">
        <v>70</v>
      </c>
      <c r="GA585" t="s">
        <v>3</v>
      </c>
      <c r="GD585">
        <v>0</v>
      </c>
      <c r="GF585">
        <v>180837129</v>
      </c>
      <c r="GG585">
        <v>2</v>
      </c>
      <c r="GH585">
        <v>1</v>
      </c>
      <c r="GI585">
        <v>2</v>
      </c>
      <c r="GJ585">
        <v>0</v>
      </c>
      <c r="GK585">
        <f>ROUND(R585*(R12)/100,2)</f>
        <v>936.08</v>
      </c>
      <c r="GL585">
        <f t="shared" si="618"/>
        <v>0</v>
      </c>
      <c r="GM585">
        <f t="shared" si="619"/>
        <v>4940.32</v>
      </c>
      <c r="GN585">
        <f t="shared" si="620"/>
        <v>0</v>
      </c>
      <c r="GO585">
        <f t="shared" si="621"/>
        <v>4940.32</v>
      </c>
      <c r="GP585">
        <f t="shared" si="622"/>
        <v>0</v>
      </c>
      <c r="GR585">
        <v>0</v>
      </c>
      <c r="GS585">
        <v>3</v>
      </c>
      <c r="GT585">
        <v>0</v>
      </c>
      <c r="GU585" t="s">
        <v>3</v>
      </c>
      <c r="GV585">
        <f t="shared" si="623"/>
        <v>0</v>
      </c>
      <c r="GW585">
        <v>1</v>
      </c>
      <c r="GX585">
        <f t="shared" si="624"/>
        <v>0</v>
      </c>
      <c r="HA585">
        <v>0</v>
      </c>
      <c r="HB585">
        <v>0</v>
      </c>
      <c r="HC585">
        <f t="shared" si="625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1</v>
      </c>
      <c r="E586" t="s">
        <v>57</v>
      </c>
      <c r="F586" t="s">
        <v>692</v>
      </c>
      <c r="G586" t="s">
        <v>693</v>
      </c>
      <c r="H586" t="s">
        <v>406</v>
      </c>
      <c r="I586">
        <v>0.27</v>
      </c>
      <c r="J586">
        <v>0</v>
      </c>
      <c r="K586">
        <v>0.27</v>
      </c>
      <c r="O586">
        <f t="shared" si="586"/>
        <v>144193.53</v>
      </c>
      <c r="P586">
        <f t="shared" si="587"/>
        <v>144193.53</v>
      </c>
      <c r="Q586">
        <f t="shared" si="588"/>
        <v>0</v>
      </c>
      <c r="R586">
        <f t="shared" si="589"/>
        <v>0</v>
      </c>
      <c r="S586">
        <f t="shared" si="590"/>
        <v>0</v>
      </c>
      <c r="T586">
        <f t="shared" si="591"/>
        <v>0</v>
      </c>
      <c r="U586">
        <f t="shared" si="592"/>
        <v>0</v>
      </c>
      <c r="V586">
        <f t="shared" si="593"/>
        <v>0</v>
      </c>
      <c r="W586">
        <f t="shared" si="594"/>
        <v>0</v>
      </c>
      <c r="X586">
        <f t="shared" si="595"/>
        <v>0</v>
      </c>
      <c r="Y586">
        <f t="shared" si="596"/>
        <v>0</v>
      </c>
      <c r="AA586">
        <v>109151981</v>
      </c>
      <c r="AB586">
        <f t="shared" si="597"/>
        <v>81534.37</v>
      </c>
      <c r="AC586">
        <f t="shared" si="598"/>
        <v>81534.37</v>
      </c>
      <c r="AD586">
        <f t="shared" si="599"/>
        <v>0</v>
      </c>
      <c r="AE586">
        <f t="shared" si="600"/>
        <v>0</v>
      </c>
      <c r="AF586">
        <f t="shared" si="601"/>
        <v>0</v>
      </c>
      <c r="AG586">
        <f t="shared" si="602"/>
        <v>0</v>
      </c>
      <c r="AH586">
        <f t="shared" si="603"/>
        <v>0</v>
      </c>
      <c r="AI586">
        <f t="shared" si="604"/>
        <v>0</v>
      </c>
      <c r="AJ586">
        <f t="shared" si="605"/>
        <v>0</v>
      </c>
      <c r="AK586">
        <v>81534.37</v>
      </c>
      <c r="AL586">
        <v>81534.37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6.55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2</v>
      </c>
      <c r="BJ586" t="s">
        <v>694</v>
      </c>
      <c r="BM586">
        <v>1618</v>
      </c>
      <c r="BN586">
        <v>0</v>
      </c>
      <c r="BO586" t="s">
        <v>692</v>
      </c>
      <c r="BP586">
        <v>1</v>
      </c>
      <c r="BQ586">
        <v>201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30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606"/>
        <v>144193.53</v>
      </c>
      <c r="CQ586">
        <f t="shared" si="607"/>
        <v>534050.12</v>
      </c>
      <c r="CR586">
        <f t="shared" si="608"/>
        <v>0</v>
      </c>
      <c r="CS586">
        <f t="shared" si="609"/>
        <v>0</v>
      </c>
      <c r="CT586">
        <f t="shared" si="610"/>
        <v>0</v>
      </c>
      <c r="CU586">
        <f t="shared" si="611"/>
        <v>0</v>
      </c>
      <c r="CV586">
        <f t="shared" si="612"/>
        <v>0</v>
      </c>
      <c r="CW586">
        <f t="shared" si="613"/>
        <v>0</v>
      </c>
      <c r="CX586">
        <f t="shared" si="614"/>
        <v>0</v>
      </c>
      <c r="CY586">
        <f t="shared" si="615"/>
        <v>0</v>
      </c>
      <c r="CZ586">
        <f t="shared" si="616"/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1003</v>
      </c>
      <c r="DV586" t="s">
        <v>406</v>
      </c>
      <c r="DW586" t="s">
        <v>406</v>
      </c>
      <c r="DX586">
        <v>1000</v>
      </c>
      <c r="DZ586" t="s">
        <v>3</v>
      </c>
      <c r="EA586" t="s">
        <v>3</v>
      </c>
      <c r="EB586" t="s">
        <v>3</v>
      </c>
      <c r="EC586" t="s">
        <v>3</v>
      </c>
      <c r="EE586">
        <v>107205898</v>
      </c>
      <c r="EF586">
        <v>201</v>
      </c>
      <c r="EG586" t="s">
        <v>392</v>
      </c>
      <c r="EH586">
        <v>0</v>
      </c>
      <c r="EI586" t="s">
        <v>3</v>
      </c>
      <c r="EJ586">
        <v>2</v>
      </c>
      <c r="EK586">
        <v>1618</v>
      </c>
      <c r="EL586" t="s">
        <v>393</v>
      </c>
      <c r="EM586" t="s">
        <v>394</v>
      </c>
      <c r="EO586" t="s">
        <v>3</v>
      </c>
      <c r="EQ586">
        <v>131072</v>
      </c>
      <c r="ER586">
        <v>81534.37</v>
      </c>
      <c r="ES586">
        <v>81534.37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FQ586">
        <v>0</v>
      </c>
      <c r="FR586">
        <f t="shared" si="617"/>
        <v>0</v>
      </c>
      <c r="FS586">
        <v>0</v>
      </c>
      <c r="FX586">
        <v>0</v>
      </c>
      <c r="FY586">
        <v>0</v>
      </c>
      <c r="GA586" t="s">
        <v>3</v>
      </c>
      <c r="GD586">
        <v>0</v>
      </c>
      <c r="GF586">
        <v>-1863479571</v>
      </c>
      <c r="GG586">
        <v>2</v>
      </c>
      <c r="GH586">
        <v>1</v>
      </c>
      <c r="GI586">
        <v>2</v>
      </c>
      <c r="GJ586">
        <v>0</v>
      </c>
      <c r="GK586">
        <f>ROUND(R586*(R12)/100,2)</f>
        <v>0</v>
      </c>
      <c r="GL586">
        <f t="shared" si="618"/>
        <v>0</v>
      </c>
      <c r="GM586">
        <f t="shared" si="619"/>
        <v>144193.53</v>
      </c>
      <c r="GN586">
        <f t="shared" si="620"/>
        <v>0</v>
      </c>
      <c r="GO586">
        <f t="shared" si="621"/>
        <v>144193.53</v>
      </c>
      <c r="GP586">
        <f t="shared" si="622"/>
        <v>0</v>
      </c>
      <c r="GR586">
        <v>0</v>
      </c>
      <c r="GS586">
        <v>3</v>
      </c>
      <c r="GT586">
        <v>0</v>
      </c>
      <c r="GU586" t="s">
        <v>3</v>
      </c>
      <c r="GV586">
        <f t="shared" si="623"/>
        <v>0</v>
      </c>
      <c r="GW586">
        <v>1</v>
      </c>
      <c r="GX586">
        <f t="shared" si="624"/>
        <v>0</v>
      </c>
      <c r="HA586">
        <v>0</v>
      </c>
      <c r="HB586">
        <v>0</v>
      </c>
      <c r="HC586">
        <f t="shared" si="625"/>
        <v>0</v>
      </c>
      <c r="HE586" t="s">
        <v>3</v>
      </c>
      <c r="HF586" t="s">
        <v>3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7" spans="1:245" x14ac:dyDescent="0.2">
      <c r="A587">
        <v>17</v>
      </c>
      <c r="B587">
        <v>1</v>
      </c>
      <c r="C587">
        <f>ROW(SmtRes!A242)</f>
        <v>242</v>
      </c>
      <c r="D587">
        <f>ROW(EtalonRes!A250)</f>
        <v>250</v>
      </c>
      <c r="E587" t="s">
        <v>64</v>
      </c>
      <c r="F587" t="s">
        <v>695</v>
      </c>
      <c r="G587" t="s">
        <v>696</v>
      </c>
      <c r="H587" t="s">
        <v>20</v>
      </c>
      <c r="I587">
        <v>6</v>
      </c>
      <c r="J587">
        <v>0</v>
      </c>
      <c r="K587">
        <v>6</v>
      </c>
      <c r="O587">
        <f t="shared" si="586"/>
        <v>20016.22</v>
      </c>
      <c r="P587">
        <f t="shared" si="587"/>
        <v>1340.51</v>
      </c>
      <c r="Q587">
        <f t="shared" si="588"/>
        <v>120.21</v>
      </c>
      <c r="R587">
        <f t="shared" si="589"/>
        <v>65.150000000000006</v>
      </c>
      <c r="S587">
        <f t="shared" si="590"/>
        <v>18555.5</v>
      </c>
      <c r="T587">
        <f t="shared" si="591"/>
        <v>0</v>
      </c>
      <c r="U587">
        <f t="shared" si="592"/>
        <v>57.746039999999994</v>
      </c>
      <c r="V587">
        <f t="shared" si="593"/>
        <v>0</v>
      </c>
      <c r="W587">
        <f t="shared" si="594"/>
        <v>0</v>
      </c>
      <c r="X587">
        <f t="shared" si="595"/>
        <v>17071.060000000001</v>
      </c>
      <c r="Y587">
        <f t="shared" si="596"/>
        <v>7978.87</v>
      </c>
      <c r="AA587">
        <v>109151981</v>
      </c>
      <c r="AB587">
        <f t="shared" si="597"/>
        <v>142.52000000000001</v>
      </c>
      <c r="AC587">
        <f t="shared" si="598"/>
        <v>29.61</v>
      </c>
      <c r="AD587">
        <f t="shared" si="599"/>
        <v>1.69</v>
      </c>
      <c r="AE587">
        <f t="shared" si="600"/>
        <v>0.39</v>
      </c>
      <c r="AF587">
        <f t="shared" si="601"/>
        <v>111.22</v>
      </c>
      <c r="AG587">
        <f t="shared" si="602"/>
        <v>0</v>
      </c>
      <c r="AH587">
        <f t="shared" si="603"/>
        <v>9.02</v>
      </c>
      <c r="AI587">
        <f t="shared" si="604"/>
        <v>0</v>
      </c>
      <c r="AJ587">
        <f t="shared" si="605"/>
        <v>0</v>
      </c>
      <c r="AK587">
        <v>142.52000000000001</v>
      </c>
      <c r="AL587">
        <v>29.61</v>
      </c>
      <c r="AM587">
        <v>1.69</v>
      </c>
      <c r="AN587">
        <v>0.39</v>
      </c>
      <c r="AO587">
        <v>111.22</v>
      </c>
      <c r="AP587">
        <v>0</v>
      </c>
      <c r="AQ587">
        <v>9.02</v>
      </c>
      <c r="AR587">
        <v>0</v>
      </c>
      <c r="AS587">
        <v>0</v>
      </c>
      <c r="AT587">
        <v>92</v>
      </c>
      <c r="AU587">
        <v>43</v>
      </c>
      <c r="AV587">
        <v>1.0669999999999999</v>
      </c>
      <c r="AW587">
        <v>1.081</v>
      </c>
      <c r="AZ587">
        <v>1</v>
      </c>
      <c r="BA587">
        <v>26.06</v>
      </c>
      <c r="BB587">
        <v>11.11</v>
      </c>
      <c r="BC587">
        <v>6.98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2</v>
      </c>
      <c r="BJ587" t="s">
        <v>697</v>
      </c>
      <c r="BM587">
        <v>323</v>
      </c>
      <c r="BN587">
        <v>0</v>
      </c>
      <c r="BO587" t="s">
        <v>695</v>
      </c>
      <c r="BP587">
        <v>1</v>
      </c>
      <c r="BQ587">
        <v>40</v>
      </c>
      <c r="BR587">
        <v>0</v>
      </c>
      <c r="BS587">
        <v>26.06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92</v>
      </c>
      <c r="CA587">
        <v>43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606"/>
        <v>20016.22</v>
      </c>
      <c r="CQ587">
        <f t="shared" si="607"/>
        <v>223.43</v>
      </c>
      <c r="CR587">
        <f t="shared" si="608"/>
        <v>20</v>
      </c>
      <c r="CS587">
        <f t="shared" si="609"/>
        <v>10.95</v>
      </c>
      <c r="CT587">
        <f t="shared" si="610"/>
        <v>3092.54</v>
      </c>
      <c r="CU587">
        <f t="shared" si="611"/>
        <v>0</v>
      </c>
      <c r="CV587">
        <f t="shared" si="612"/>
        <v>9.6243399999999983</v>
      </c>
      <c r="CW587">
        <f t="shared" si="613"/>
        <v>0</v>
      </c>
      <c r="CX587">
        <f t="shared" si="614"/>
        <v>0</v>
      </c>
      <c r="CY587">
        <f t="shared" si="615"/>
        <v>17071.060000000001</v>
      </c>
      <c r="CZ587">
        <f t="shared" si="616"/>
        <v>7978.8649999999998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1.0669999999999999</v>
      </c>
      <c r="DQ587">
        <v>1.081</v>
      </c>
      <c r="DU587">
        <v>1013</v>
      </c>
      <c r="DV587" t="s">
        <v>20</v>
      </c>
      <c r="DW587" t="s">
        <v>20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107204603</v>
      </c>
      <c r="EF587">
        <v>40</v>
      </c>
      <c r="EG587" t="s">
        <v>24</v>
      </c>
      <c r="EH587">
        <v>0</v>
      </c>
      <c r="EI587" t="s">
        <v>3</v>
      </c>
      <c r="EJ587">
        <v>2</v>
      </c>
      <c r="EK587">
        <v>323</v>
      </c>
      <c r="EL587" t="s">
        <v>698</v>
      </c>
      <c r="EM587" t="s">
        <v>699</v>
      </c>
      <c r="EO587" t="s">
        <v>3</v>
      </c>
      <c r="EQ587">
        <v>131072</v>
      </c>
      <c r="ER587">
        <v>142.52000000000001</v>
      </c>
      <c r="ES587">
        <v>29.61</v>
      </c>
      <c r="ET587">
        <v>1.69</v>
      </c>
      <c r="EU587">
        <v>0.39</v>
      </c>
      <c r="EV587">
        <v>111.22</v>
      </c>
      <c r="EW587">
        <v>9.02</v>
      </c>
      <c r="EX587">
        <v>0</v>
      </c>
      <c r="EY587">
        <v>0</v>
      </c>
      <c r="FQ587">
        <v>0</v>
      </c>
      <c r="FR587">
        <f t="shared" si="617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1071794876</v>
      </c>
      <c r="GG587">
        <v>2</v>
      </c>
      <c r="GH587">
        <v>1</v>
      </c>
      <c r="GI587">
        <v>2</v>
      </c>
      <c r="GJ587">
        <v>0</v>
      </c>
      <c r="GK587">
        <f>ROUND(R587*(R12)/100,2)</f>
        <v>104.24</v>
      </c>
      <c r="GL587">
        <f t="shared" si="618"/>
        <v>0</v>
      </c>
      <c r="GM587">
        <f t="shared" si="619"/>
        <v>45170.39</v>
      </c>
      <c r="GN587">
        <f t="shared" si="620"/>
        <v>0</v>
      </c>
      <c r="GO587">
        <f t="shared" si="621"/>
        <v>45170.39</v>
      </c>
      <c r="GP587">
        <f t="shared" si="622"/>
        <v>0</v>
      </c>
      <c r="GR587">
        <v>0</v>
      </c>
      <c r="GS587">
        <v>3</v>
      </c>
      <c r="GT587">
        <v>0</v>
      </c>
      <c r="GU587" t="s">
        <v>3</v>
      </c>
      <c r="GV587">
        <f t="shared" si="623"/>
        <v>0</v>
      </c>
      <c r="GW587">
        <v>1</v>
      </c>
      <c r="GX587">
        <f t="shared" si="624"/>
        <v>0</v>
      </c>
      <c r="HA587">
        <v>0</v>
      </c>
      <c r="HB587">
        <v>0</v>
      </c>
      <c r="HC587">
        <f t="shared" si="625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68</v>
      </c>
      <c r="F588" t="s">
        <v>411</v>
      </c>
      <c r="G588" t="s">
        <v>700</v>
      </c>
      <c r="H588" t="s">
        <v>413</v>
      </c>
      <c r="I588">
        <v>6</v>
      </c>
      <c r="J588">
        <v>0</v>
      </c>
      <c r="K588">
        <v>6</v>
      </c>
      <c r="O588">
        <f t="shared" si="586"/>
        <v>70808.38</v>
      </c>
      <c r="P588">
        <f t="shared" si="587"/>
        <v>70808.38</v>
      </c>
      <c r="Q588">
        <f t="shared" si="588"/>
        <v>0</v>
      </c>
      <c r="R588">
        <f t="shared" si="589"/>
        <v>0</v>
      </c>
      <c r="S588">
        <f t="shared" si="590"/>
        <v>0</v>
      </c>
      <c r="T588">
        <f t="shared" si="591"/>
        <v>0</v>
      </c>
      <c r="U588">
        <f t="shared" si="592"/>
        <v>0</v>
      </c>
      <c r="V588">
        <f t="shared" si="593"/>
        <v>0</v>
      </c>
      <c r="W588">
        <f t="shared" si="594"/>
        <v>0</v>
      </c>
      <c r="X588">
        <f t="shared" si="595"/>
        <v>0</v>
      </c>
      <c r="Y588">
        <f t="shared" si="596"/>
        <v>0</v>
      </c>
      <c r="AA588">
        <v>109151981</v>
      </c>
      <c r="AB588">
        <f t="shared" si="597"/>
        <v>1730.41</v>
      </c>
      <c r="AC588">
        <f t="shared" si="598"/>
        <v>1730.41</v>
      </c>
      <c r="AD588">
        <f t="shared" si="599"/>
        <v>0</v>
      </c>
      <c r="AE588">
        <f t="shared" si="600"/>
        <v>0</v>
      </c>
      <c r="AF588">
        <f t="shared" si="601"/>
        <v>0</v>
      </c>
      <c r="AG588">
        <f t="shared" si="602"/>
        <v>0</v>
      </c>
      <c r="AH588">
        <f t="shared" si="603"/>
        <v>0</v>
      </c>
      <c r="AI588">
        <f t="shared" si="604"/>
        <v>0</v>
      </c>
      <c r="AJ588">
        <f t="shared" si="605"/>
        <v>0</v>
      </c>
      <c r="AK588">
        <v>1730.41</v>
      </c>
      <c r="AL588">
        <v>1730.41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6.82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3</v>
      </c>
      <c r="BM588">
        <v>400002</v>
      </c>
      <c r="BN588">
        <v>0</v>
      </c>
      <c r="BO588" t="s">
        <v>3</v>
      </c>
      <c r="BP588">
        <v>0</v>
      </c>
      <c r="BQ588">
        <v>202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30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606"/>
        <v>70808.38</v>
      </c>
      <c r="CQ588">
        <f t="shared" si="607"/>
        <v>11801.4</v>
      </c>
      <c r="CR588">
        <f t="shared" si="608"/>
        <v>0</v>
      </c>
      <c r="CS588">
        <f t="shared" si="609"/>
        <v>0</v>
      </c>
      <c r="CT588">
        <f t="shared" si="610"/>
        <v>0</v>
      </c>
      <c r="CU588">
        <f t="shared" si="611"/>
        <v>0</v>
      </c>
      <c r="CV588">
        <f t="shared" si="612"/>
        <v>0</v>
      </c>
      <c r="CW588">
        <f t="shared" si="613"/>
        <v>0</v>
      </c>
      <c r="CX588">
        <f t="shared" si="614"/>
        <v>0</v>
      </c>
      <c r="CY588">
        <f t="shared" si="615"/>
        <v>0</v>
      </c>
      <c r="CZ588">
        <f t="shared" si="616"/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413</v>
      </c>
      <c r="DW588" t="s">
        <v>413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107206247</v>
      </c>
      <c r="EF588">
        <v>202</v>
      </c>
      <c r="EG588" t="s">
        <v>414</v>
      </c>
      <c r="EH588">
        <v>0</v>
      </c>
      <c r="EI588" t="s">
        <v>3</v>
      </c>
      <c r="EJ588">
        <v>1</v>
      </c>
      <c r="EK588">
        <v>400002</v>
      </c>
      <c r="EL588" t="s">
        <v>415</v>
      </c>
      <c r="EM588" t="s">
        <v>414</v>
      </c>
      <c r="EO588" t="s">
        <v>3</v>
      </c>
      <c r="EQ588">
        <v>131072</v>
      </c>
      <c r="ER588">
        <v>1730.41</v>
      </c>
      <c r="ES588">
        <v>1730.41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5</v>
      </c>
      <c r="FC588">
        <v>1</v>
      </c>
      <c r="FD588">
        <v>18</v>
      </c>
      <c r="FF588">
        <v>13884</v>
      </c>
      <c r="FQ588">
        <v>0</v>
      </c>
      <c r="FR588">
        <f t="shared" si="617"/>
        <v>0</v>
      </c>
      <c r="FS588">
        <v>0</v>
      </c>
      <c r="FX588">
        <v>0</v>
      </c>
      <c r="FY588">
        <v>0</v>
      </c>
      <c r="GA588" t="s">
        <v>701</v>
      </c>
      <c r="GD588">
        <v>0</v>
      </c>
      <c r="GF588">
        <v>-764927386</v>
      </c>
      <c r="GG588">
        <v>2</v>
      </c>
      <c r="GH588">
        <v>3</v>
      </c>
      <c r="GI588">
        <v>5</v>
      </c>
      <c r="GJ588">
        <v>0</v>
      </c>
      <c r="GK588">
        <f>ROUND(R588*(R12)/100,2)</f>
        <v>0</v>
      </c>
      <c r="GL588">
        <f t="shared" si="618"/>
        <v>0</v>
      </c>
      <c r="GM588">
        <f t="shared" si="619"/>
        <v>70808.38</v>
      </c>
      <c r="GN588">
        <f t="shared" si="620"/>
        <v>70808.38</v>
      </c>
      <c r="GO588">
        <f t="shared" si="621"/>
        <v>0</v>
      </c>
      <c r="GP588">
        <f t="shared" si="622"/>
        <v>0</v>
      </c>
      <c r="GR588">
        <v>1</v>
      </c>
      <c r="GS588">
        <v>1</v>
      </c>
      <c r="GT588">
        <v>0</v>
      </c>
      <c r="GU588" t="s">
        <v>3</v>
      </c>
      <c r="GV588">
        <f t="shared" si="623"/>
        <v>0</v>
      </c>
      <c r="GW588">
        <v>1</v>
      </c>
      <c r="GX588">
        <f t="shared" si="624"/>
        <v>0</v>
      </c>
      <c r="HA588">
        <v>0</v>
      </c>
      <c r="HB588">
        <v>0</v>
      </c>
      <c r="HC588">
        <f t="shared" si="625"/>
        <v>0</v>
      </c>
      <c r="HE588" t="s">
        <v>417</v>
      </c>
      <c r="HF588" t="s">
        <v>28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213</v>
      </c>
      <c r="F589" t="s">
        <v>702</v>
      </c>
      <c r="G589" t="s">
        <v>703</v>
      </c>
      <c r="H589" t="s">
        <v>442</v>
      </c>
      <c r="I589">
        <v>0</v>
      </c>
      <c r="J589">
        <v>0</v>
      </c>
      <c r="K589">
        <v>0</v>
      </c>
      <c r="O589">
        <f t="shared" si="586"/>
        <v>0</v>
      </c>
      <c r="P589">
        <f t="shared" si="587"/>
        <v>0</v>
      </c>
      <c r="Q589">
        <f t="shared" si="588"/>
        <v>0</v>
      </c>
      <c r="R589">
        <f t="shared" si="589"/>
        <v>0</v>
      </c>
      <c r="S589">
        <f t="shared" si="590"/>
        <v>0</v>
      </c>
      <c r="T589">
        <f t="shared" si="591"/>
        <v>0</v>
      </c>
      <c r="U589">
        <f t="shared" si="592"/>
        <v>0</v>
      </c>
      <c r="V589">
        <f t="shared" si="593"/>
        <v>0</v>
      </c>
      <c r="W589">
        <f t="shared" si="594"/>
        <v>0</v>
      </c>
      <c r="X589">
        <f t="shared" si="595"/>
        <v>0</v>
      </c>
      <c r="Y589">
        <f t="shared" si="596"/>
        <v>0</v>
      </c>
      <c r="AA589">
        <v>109151981</v>
      </c>
      <c r="AB589">
        <f t="shared" si="597"/>
        <v>895.36</v>
      </c>
      <c r="AC589">
        <f t="shared" si="598"/>
        <v>895.36</v>
      </c>
      <c r="AD589">
        <f t="shared" si="599"/>
        <v>0</v>
      </c>
      <c r="AE589">
        <f t="shared" si="600"/>
        <v>0</v>
      </c>
      <c r="AF589">
        <f t="shared" si="601"/>
        <v>0</v>
      </c>
      <c r="AG589">
        <f t="shared" si="602"/>
        <v>0</v>
      </c>
      <c r="AH589">
        <f t="shared" si="603"/>
        <v>0</v>
      </c>
      <c r="AI589">
        <f t="shared" si="604"/>
        <v>0</v>
      </c>
      <c r="AJ589">
        <f t="shared" si="605"/>
        <v>0</v>
      </c>
      <c r="AK589">
        <v>895.36</v>
      </c>
      <c r="AL589">
        <v>895.36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4.28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2</v>
      </c>
      <c r="BJ589" t="s">
        <v>704</v>
      </c>
      <c r="BM589">
        <v>1618</v>
      </c>
      <c r="BN589">
        <v>0</v>
      </c>
      <c r="BO589" t="s">
        <v>702</v>
      </c>
      <c r="BP589">
        <v>1</v>
      </c>
      <c r="BQ589">
        <v>201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606"/>
        <v>0</v>
      </c>
      <c r="CQ589">
        <f t="shared" si="607"/>
        <v>3832.14</v>
      </c>
      <c r="CR589">
        <f t="shared" si="608"/>
        <v>0</v>
      </c>
      <c r="CS589">
        <f t="shared" si="609"/>
        <v>0</v>
      </c>
      <c r="CT589">
        <f t="shared" si="610"/>
        <v>0</v>
      </c>
      <c r="CU589">
        <f t="shared" si="611"/>
        <v>0</v>
      </c>
      <c r="CV589">
        <f t="shared" si="612"/>
        <v>0</v>
      </c>
      <c r="CW589">
        <f t="shared" si="613"/>
        <v>0</v>
      </c>
      <c r="CX589">
        <f t="shared" si="614"/>
        <v>0</v>
      </c>
      <c r="CY589">
        <f t="shared" si="615"/>
        <v>0</v>
      </c>
      <c r="CZ589">
        <f t="shared" si="616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442</v>
      </c>
      <c r="DW589" t="s">
        <v>442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107205898</v>
      </c>
      <c r="EF589">
        <v>201</v>
      </c>
      <c r="EG589" t="s">
        <v>392</v>
      </c>
      <c r="EH589">
        <v>0</v>
      </c>
      <c r="EI589" t="s">
        <v>3</v>
      </c>
      <c r="EJ589">
        <v>2</v>
      </c>
      <c r="EK589">
        <v>1618</v>
      </c>
      <c r="EL589" t="s">
        <v>393</v>
      </c>
      <c r="EM589" t="s">
        <v>394</v>
      </c>
      <c r="EO589" t="s">
        <v>3</v>
      </c>
      <c r="EQ589">
        <v>0</v>
      </c>
      <c r="ER589">
        <v>895.36</v>
      </c>
      <c r="ES589">
        <v>895.36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f t="shared" si="617"/>
        <v>0</v>
      </c>
      <c r="FS589">
        <v>0</v>
      </c>
      <c r="FX589">
        <v>0</v>
      </c>
      <c r="FY589">
        <v>0</v>
      </c>
      <c r="GA589" t="s">
        <v>3</v>
      </c>
      <c r="GD589">
        <v>0</v>
      </c>
      <c r="GF589">
        <v>-1554621470</v>
      </c>
      <c r="GG589">
        <v>2</v>
      </c>
      <c r="GH589">
        <v>1</v>
      </c>
      <c r="GI589">
        <v>2</v>
      </c>
      <c r="GJ589">
        <v>0</v>
      </c>
      <c r="GK589">
        <f>ROUND(R589*(R12)/100,2)</f>
        <v>0</v>
      </c>
      <c r="GL589">
        <f t="shared" si="618"/>
        <v>0</v>
      </c>
      <c r="GM589">
        <f t="shared" si="619"/>
        <v>0</v>
      </c>
      <c r="GN589">
        <f t="shared" si="620"/>
        <v>0</v>
      </c>
      <c r="GO589">
        <f t="shared" si="621"/>
        <v>0</v>
      </c>
      <c r="GP589">
        <f t="shared" si="622"/>
        <v>0</v>
      </c>
      <c r="GR589">
        <v>0</v>
      </c>
      <c r="GS589">
        <v>3</v>
      </c>
      <c r="GT589">
        <v>0</v>
      </c>
      <c r="GU589" t="s">
        <v>3</v>
      </c>
      <c r="GV589">
        <f t="shared" si="623"/>
        <v>0</v>
      </c>
      <c r="GW589">
        <v>1</v>
      </c>
      <c r="GX589">
        <f t="shared" si="624"/>
        <v>0</v>
      </c>
      <c r="HA589">
        <v>0</v>
      </c>
      <c r="HB589">
        <v>0</v>
      </c>
      <c r="HC589">
        <f t="shared" si="625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C590">
        <f>ROW(SmtRes!A243)</f>
        <v>243</v>
      </c>
      <c r="D590">
        <f>ROW(EtalonRes!A251)</f>
        <v>251</v>
      </c>
      <c r="E590" t="s">
        <v>215</v>
      </c>
      <c r="F590" t="s">
        <v>705</v>
      </c>
      <c r="G590" t="s">
        <v>706</v>
      </c>
      <c r="H590" t="s">
        <v>20</v>
      </c>
      <c r="I590">
        <v>6</v>
      </c>
      <c r="J590">
        <v>0</v>
      </c>
      <c r="K590">
        <v>6</v>
      </c>
      <c r="O590">
        <f t="shared" si="586"/>
        <v>5902.38</v>
      </c>
      <c r="P590">
        <f t="shared" si="587"/>
        <v>190.55</v>
      </c>
      <c r="Q590">
        <f t="shared" si="588"/>
        <v>0</v>
      </c>
      <c r="R590">
        <f t="shared" si="589"/>
        <v>0</v>
      </c>
      <c r="S590">
        <f t="shared" si="590"/>
        <v>5711.83</v>
      </c>
      <c r="T590">
        <f t="shared" si="591"/>
        <v>0</v>
      </c>
      <c r="U590">
        <f t="shared" si="592"/>
        <v>17.778059999999996</v>
      </c>
      <c r="V590">
        <f t="shared" si="593"/>
        <v>0</v>
      </c>
      <c r="W590">
        <f t="shared" si="594"/>
        <v>0</v>
      </c>
      <c r="X590">
        <f t="shared" si="595"/>
        <v>5254.88</v>
      </c>
      <c r="Y590">
        <f t="shared" si="596"/>
        <v>2456.09</v>
      </c>
      <c r="AA590">
        <v>109151981</v>
      </c>
      <c r="AB590">
        <f t="shared" si="597"/>
        <v>39.44</v>
      </c>
      <c r="AC590">
        <f t="shared" si="598"/>
        <v>4.55</v>
      </c>
      <c r="AD590">
        <f t="shared" si="599"/>
        <v>0</v>
      </c>
      <c r="AE590">
        <f t="shared" si="600"/>
        <v>0</v>
      </c>
      <c r="AF590">
        <f t="shared" si="601"/>
        <v>34.89</v>
      </c>
      <c r="AG590">
        <f t="shared" si="602"/>
        <v>0</v>
      </c>
      <c r="AH590">
        <f t="shared" si="603"/>
        <v>2.83</v>
      </c>
      <c r="AI590">
        <f t="shared" si="604"/>
        <v>0</v>
      </c>
      <c r="AJ590">
        <f t="shared" si="605"/>
        <v>0</v>
      </c>
      <c r="AK590">
        <v>39.44</v>
      </c>
      <c r="AL590">
        <v>4.55</v>
      </c>
      <c r="AM590">
        <v>0</v>
      </c>
      <c r="AN590">
        <v>0</v>
      </c>
      <c r="AO590">
        <v>34.89</v>
      </c>
      <c r="AP590">
        <v>0</v>
      </c>
      <c r="AQ590">
        <v>2.83</v>
      </c>
      <c r="AR590">
        <v>0</v>
      </c>
      <c r="AS590">
        <v>0</v>
      </c>
      <c r="AT590">
        <v>92</v>
      </c>
      <c r="AU590">
        <v>43</v>
      </c>
      <c r="AV590">
        <v>1.0469999999999999</v>
      </c>
      <c r="AW590">
        <v>1</v>
      </c>
      <c r="AZ590">
        <v>1</v>
      </c>
      <c r="BA590">
        <v>26.06</v>
      </c>
      <c r="BB590">
        <v>1</v>
      </c>
      <c r="BC590">
        <v>6.98</v>
      </c>
      <c r="BD590" t="s">
        <v>3</v>
      </c>
      <c r="BE590" t="s">
        <v>3</v>
      </c>
      <c r="BF590" t="s">
        <v>3</v>
      </c>
      <c r="BG590" t="s">
        <v>3</v>
      </c>
      <c r="BH590">
        <v>0</v>
      </c>
      <c r="BI590">
        <v>2</v>
      </c>
      <c r="BJ590" t="s">
        <v>707</v>
      </c>
      <c r="BM590">
        <v>320</v>
      </c>
      <c r="BN590">
        <v>0</v>
      </c>
      <c r="BO590" t="s">
        <v>705</v>
      </c>
      <c r="BP590">
        <v>1</v>
      </c>
      <c r="BQ590">
        <v>40</v>
      </c>
      <c r="BR590">
        <v>0</v>
      </c>
      <c r="BS590">
        <v>26.06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92</v>
      </c>
      <c r="CA590">
        <v>43</v>
      </c>
      <c r="CB590" t="s">
        <v>3</v>
      </c>
      <c r="CE590">
        <v>30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606"/>
        <v>5902.38</v>
      </c>
      <c r="CQ590">
        <f t="shared" si="607"/>
        <v>31.76</v>
      </c>
      <c r="CR590">
        <f t="shared" si="608"/>
        <v>0</v>
      </c>
      <c r="CS590">
        <f t="shared" si="609"/>
        <v>0</v>
      </c>
      <c r="CT590">
        <f t="shared" si="610"/>
        <v>951.97</v>
      </c>
      <c r="CU590">
        <f t="shared" si="611"/>
        <v>0</v>
      </c>
      <c r="CV590">
        <f t="shared" si="612"/>
        <v>2.9630099999999997</v>
      </c>
      <c r="CW590">
        <f t="shared" si="613"/>
        <v>0</v>
      </c>
      <c r="CX590">
        <f t="shared" si="614"/>
        <v>0</v>
      </c>
      <c r="CY590">
        <f t="shared" si="615"/>
        <v>5254.8836000000001</v>
      </c>
      <c r="CZ590">
        <f t="shared" si="616"/>
        <v>2456.0868999999998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112</v>
      </c>
      <c r="DO590">
        <v>70</v>
      </c>
      <c r="DP590">
        <v>1.0469999999999999</v>
      </c>
      <c r="DQ590">
        <v>1</v>
      </c>
      <c r="DU590">
        <v>1013</v>
      </c>
      <c r="DV590" t="s">
        <v>20</v>
      </c>
      <c r="DW590" t="s">
        <v>20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107204600</v>
      </c>
      <c r="EF590">
        <v>40</v>
      </c>
      <c r="EG590" t="s">
        <v>24</v>
      </c>
      <c r="EH590">
        <v>0</v>
      </c>
      <c r="EI590" t="s">
        <v>3</v>
      </c>
      <c r="EJ590">
        <v>2</v>
      </c>
      <c r="EK590">
        <v>320</v>
      </c>
      <c r="EL590" t="s">
        <v>708</v>
      </c>
      <c r="EM590" t="s">
        <v>709</v>
      </c>
      <c r="EO590" t="s">
        <v>3</v>
      </c>
      <c r="EQ590">
        <v>131072</v>
      </c>
      <c r="ER590">
        <v>39.44</v>
      </c>
      <c r="ES590">
        <v>4.55</v>
      </c>
      <c r="ET590">
        <v>0</v>
      </c>
      <c r="EU590">
        <v>0</v>
      </c>
      <c r="EV590">
        <v>34.89</v>
      </c>
      <c r="EW590">
        <v>2.83</v>
      </c>
      <c r="EX590">
        <v>0</v>
      </c>
      <c r="EY590">
        <v>0</v>
      </c>
      <c r="FQ590">
        <v>0</v>
      </c>
      <c r="FR590">
        <f t="shared" si="617"/>
        <v>0</v>
      </c>
      <c r="FS590">
        <v>0</v>
      </c>
      <c r="FX590">
        <v>112</v>
      </c>
      <c r="FY590">
        <v>70</v>
      </c>
      <c r="GA590" t="s">
        <v>3</v>
      </c>
      <c r="GD590">
        <v>0</v>
      </c>
      <c r="GF590">
        <v>1769966061</v>
      </c>
      <c r="GG590">
        <v>2</v>
      </c>
      <c r="GH590">
        <v>1</v>
      </c>
      <c r="GI590">
        <v>2</v>
      </c>
      <c r="GJ590">
        <v>0</v>
      </c>
      <c r="GK590">
        <f>ROUND(R590*(R12)/100,2)</f>
        <v>0</v>
      </c>
      <c r="GL590">
        <f t="shared" si="618"/>
        <v>0</v>
      </c>
      <c r="GM590">
        <f t="shared" si="619"/>
        <v>13613.35</v>
      </c>
      <c r="GN590">
        <f t="shared" si="620"/>
        <v>0</v>
      </c>
      <c r="GO590">
        <f t="shared" si="621"/>
        <v>13613.35</v>
      </c>
      <c r="GP590">
        <f t="shared" si="622"/>
        <v>0</v>
      </c>
      <c r="GR590">
        <v>0</v>
      </c>
      <c r="GS590">
        <v>3</v>
      </c>
      <c r="GT590">
        <v>0</v>
      </c>
      <c r="GU590" t="s">
        <v>3</v>
      </c>
      <c r="GV590">
        <f t="shared" si="623"/>
        <v>0</v>
      </c>
      <c r="GW590">
        <v>1</v>
      </c>
      <c r="GX590">
        <f t="shared" si="624"/>
        <v>0</v>
      </c>
      <c r="HA590">
        <v>0</v>
      </c>
      <c r="HB590">
        <v>0</v>
      </c>
      <c r="HC590">
        <f t="shared" si="625"/>
        <v>0</v>
      </c>
      <c r="HE590" t="s">
        <v>3</v>
      </c>
      <c r="HF590" t="s">
        <v>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45" x14ac:dyDescent="0.2">
      <c r="A591">
        <v>17</v>
      </c>
      <c r="B591">
        <v>1</v>
      </c>
      <c r="C591">
        <f>ROW(SmtRes!A246)</f>
        <v>246</v>
      </c>
      <c r="D591">
        <f>ROW(EtalonRes!A254)</f>
        <v>254</v>
      </c>
      <c r="E591" t="s">
        <v>216</v>
      </c>
      <c r="F591" t="s">
        <v>429</v>
      </c>
      <c r="G591" t="s">
        <v>430</v>
      </c>
      <c r="H591" t="s">
        <v>431</v>
      </c>
      <c r="I591">
        <f>ROUND(18/100,9)</f>
        <v>0.18</v>
      </c>
      <c r="J591">
        <v>0</v>
      </c>
      <c r="K591">
        <f>ROUND(18/100,9)</f>
        <v>0.18</v>
      </c>
      <c r="O591">
        <f t="shared" si="586"/>
        <v>8889.2000000000007</v>
      </c>
      <c r="P591">
        <f t="shared" si="587"/>
        <v>1116.45</v>
      </c>
      <c r="Q591">
        <f t="shared" si="588"/>
        <v>25.11</v>
      </c>
      <c r="R591">
        <f t="shared" si="589"/>
        <v>13.81</v>
      </c>
      <c r="S591">
        <f t="shared" si="590"/>
        <v>7747.64</v>
      </c>
      <c r="T591">
        <f t="shared" si="591"/>
        <v>0</v>
      </c>
      <c r="U591">
        <f t="shared" si="592"/>
        <v>21.942397799999998</v>
      </c>
      <c r="V591">
        <f t="shared" si="593"/>
        <v>0</v>
      </c>
      <c r="W591">
        <f t="shared" si="594"/>
        <v>0</v>
      </c>
      <c r="X591">
        <f t="shared" si="595"/>
        <v>7127.83</v>
      </c>
      <c r="Y591">
        <f t="shared" si="596"/>
        <v>3331.49</v>
      </c>
      <c r="AA591">
        <v>109151981</v>
      </c>
      <c r="AB591">
        <f t="shared" si="597"/>
        <v>2478.04</v>
      </c>
      <c r="AC591">
        <f t="shared" si="598"/>
        <v>888.6</v>
      </c>
      <c r="AD591">
        <f t="shared" si="599"/>
        <v>11.91</v>
      </c>
      <c r="AE591">
        <f t="shared" si="600"/>
        <v>2.81</v>
      </c>
      <c r="AF591">
        <f t="shared" si="601"/>
        <v>1577.53</v>
      </c>
      <c r="AG591">
        <f t="shared" si="602"/>
        <v>0</v>
      </c>
      <c r="AH591">
        <f t="shared" si="603"/>
        <v>116.43</v>
      </c>
      <c r="AI591">
        <f t="shared" si="604"/>
        <v>0</v>
      </c>
      <c r="AJ591">
        <f t="shared" si="605"/>
        <v>0</v>
      </c>
      <c r="AK591">
        <v>2478.04</v>
      </c>
      <c r="AL591">
        <v>888.6</v>
      </c>
      <c r="AM591">
        <v>11.91</v>
      </c>
      <c r="AN591">
        <v>2.81</v>
      </c>
      <c r="AO591">
        <v>1577.53</v>
      </c>
      <c r="AP591">
        <v>0</v>
      </c>
      <c r="AQ591">
        <v>116.43</v>
      </c>
      <c r="AR591">
        <v>0</v>
      </c>
      <c r="AS591">
        <v>0</v>
      </c>
      <c r="AT591">
        <v>92</v>
      </c>
      <c r="AU591">
        <v>43</v>
      </c>
      <c r="AV591">
        <v>1.0469999999999999</v>
      </c>
      <c r="AW591">
        <v>1</v>
      </c>
      <c r="AZ591">
        <v>1</v>
      </c>
      <c r="BA591">
        <v>26.06</v>
      </c>
      <c r="BB591">
        <v>11.21</v>
      </c>
      <c r="BC591">
        <v>6.98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2</v>
      </c>
      <c r="BJ591" t="s">
        <v>432</v>
      </c>
      <c r="BM591">
        <v>1608</v>
      </c>
      <c r="BN591">
        <v>0</v>
      </c>
      <c r="BO591" t="s">
        <v>429</v>
      </c>
      <c r="BP591">
        <v>1</v>
      </c>
      <c r="BQ591">
        <v>40</v>
      </c>
      <c r="BR591">
        <v>0</v>
      </c>
      <c r="BS591">
        <v>26.06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92</v>
      </c>
      <c r="CA591">
        <v>43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606"/>
        <v>8889.2000000000007</v>
      </c>
      <c r="CQ591">
        <f t="shared" si="607"/>
        <v>6202.43</v>
      </c>
      <c r="CR591">
        <f t="shared" si="608"/>
        <v>139.79</v>
      </c>
      <c r="CS591">
        <f t="shared" si="609"/>
        <v>76.62</v>
      </c>
      <c r="CT591">
        <f t="shared" si="610"/>
        <v>43042.52</v>
      </c>
      <c r="CU591">
        <f t="shared" si="611"/>
        <v>0</v>
      </c>
      <c r="CV591">
        <f t="shared" si="612"/>
        <v>121.90221</v>
      </c>
      <c r="CW591">
        <f t="shared" si="613"/>
        <v>0</v>
      </c>
      <c r="CX591">
        <f t="shared" si="614"/>
        <v>0</v>
      </c>
      <c r="CY591">
        <f t="shared" si="615"/>
        <v>7127.8288000000002</v>
      </c>
      <c r="CZ591">
        <f t="shared" si="616"/>
        <v>3331.4852000000001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1.0669999999999999</v>
      </c>
      <c r="DQ591">
        <v>1.081</v>
      </c>
      <c r="DU591">
        <v>1013</v>
      </c>
      <c r="DV591" t="s">
        <v>431</v>
      </c>
      <c r="DW591" t="s">
        <v>431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107205888</v>
      </c>
      <c r="EF591">
        <v>40</v>
      </c>
      <c r="EG591" t="s">
        <v>24</v>
      </c>
      <c r="EH591">
        <v>0</v>
      </c>
      <c r="EI591" t="s">
        <v>3</v>
      </c>
      <c r="EJ591">
        <v>2</v>
      </c>
      <c r="EK591">
        <v>1608</v>
      </c>
      <c r="EL591" t="s">
        <v>433</v>
      </c>
      <c r="EM591" t="s">
        <v>434</v>
      </c>
      <c r="EO591" t="s">
        <v>3</v>
      </c>
      <c r="EQ591">
        <v>131072</v>
      </c>
      <c r="ER591">
        <v>2478.04</v>
      </c>
      <c r="ES591">
        <v>888.6</v>
      </c>
      <c r="ET591">
        <v>11.91</v>
      </c>
      <c r="EU591">
        <v>2.81</v>
      </c>
      <c r="EV591">
        <v>1577.53</v>
      </c>
      <c r="EW591">
        <v>116.43</v>
      </c>
      <c r="EX591">
        <v>0</v>
      </c>
      <c r="EY591">
        <v>0</v>
      </c>
      <c r="FQ591">
        <v>0</v>
      </c>
      <c r="FR591">
        <f t="shared" si="617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-1448534945</v>
      </c>
      <c r="GG591">
        <v>2</v>
      </c>
      <c r="GH591">
        <v>1</v>
      </c>
      <c r="GI591">
        <v>2</v>
      </c>
      <c r="GJ591">
        <v>0</v>
      </c>
      <c r="GK591">
        <f>ROUND(R591*(R12)/100,2)</f>
        <v>22.1</v>
      </c>
      <c r="GL591">
        <f t="shared" si="618"/>
        <v>0</v>
      </c>
      <c r="GM591">
        <f t="shared" si="619"/>
        <v>19370.62</v>
      </c>
      <c r="GN591">
        <f t="shared" si="620"/>
        <v>0</v>
      </c>
      <c r="GO591">
        <f t="shared" si="621"/>
        <v>19370.62</v>
      </c>
      <c r="GP591">
        <f t="shared" si="622"/>
        <v>0</v>
      </c>
      <c r="GR591">
        <v>0</v>
      </c>
      <c r="GS591">
        <v>3</v>
      </c>
      <c r="GT591">
        <v>0</v>
      </c>
      <c r="GU591" t="s">
        <v>3</v>
      </c>
      <c r="GV591">
        <f t="shared" si="623"/>
        <v>0</v>
      </c>
      <c r="GW591">
        <v>1</v>
      </c>
      <c r="GX591">
        <f t="shared" si="624"/>
        <v>0</v>
      </c>
      <c r="HA591">
        <v>0</v>
      </c>
      <c r="HB591">
        <v>0</v>
      </c>
      <c r="HC591">
        <f t="shared" si="625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18</v>
      </c>
      <c r="B592">
        <v>1</v>
      </c>
      <c r="C592">
        <v>245</v>
      </c>
      <c r="E592" t="s">
        <v>710</v>
      </c>
      <c r="F592" t="s">
        <v>436</v>
      </c>
      <c r="G592" t="s">
        <v>437</v>
      </c>
      <c r="H592" t="s">
        <v>438</v>
      </c>
      <c r="I592">
        <f>I591*J592</f>
        <v>0</v>
      </c>
      <c r="J592">
        <v>0</v>
      </c>
      <c r="K592">
        <v>0</v>
      </c>
      <c r="O592">
        <f t="shared" si="586"/>
        <v>0</v>
      </c>
      <c r="P592">
        <f t="shared" si="587"/>
        <v>0</v>
      </c>
      <c r="Q592">
        <f t="shared" si="588"/>
        <v>0</v>
      </c>
      <c r="R592">
        <f t="shared" si="589"/>
        <v>0</v>
      </c>
      <c r="S592">
        <f t="shared" si="590"/>
        <v>0</v>
      </c>
      <c r="T592">
        <f t="shared" si="591"/>
        <v>0</v>
      </c>
      <c r="U592">
        <f t="shared" si="592"/>
        <v>0</v>
      </c>
      <c r="V592">
        <f t="shared" si="593"/>
        <v>0</v>
      </c>
      <c r="W592">
        <f t="shared" si="594"/>
        <v>0</v>
      </c>
      <c r="X592">
        <f t="shared" si="595"/>
        <v>0</v>
      </c>
      <c r="Y592">
        <f t="shared" si="596"/>
        <v>0</v>
      </c>
      <c r="AA592">
        <v>109151981</v>
      </c>
      <c r="AB592">
        <f t="shared" si="597"/>
        <v>0</v>
      </c>
      <c r="AC592">
        <f t="shared" si="598"/>
        <v>0</v>
      </c>
      <c r="AD592">
        <f t="shared" si="599"/>
        <v>0</v>
      </c>
      <c r="AE592">
        <f t="shared" si="600"/>
        <v>0</v>
      </c>
      <c r="AF592">
        <f t="shared" si="601"/>
        <v>0</v>
      </c>
      <c r="AG592">
        <f t="shared" si="602"/>
        <v>0</v>
      </c>
      <c r="AH592">
        <f t="shared" si="603"/>
        <v>0</v>
      </c>
      <c r="AI592">
        <f t="shared" si="604"/>
        <v>0</v>
      </c>
      <c r="AJ592">
        <f t="shared" si="605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6.82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2</v>
      </c>
      <c r="BJ592" t="s">
        <v>3</v>
      </c>
      <c r="BM592">
        <v>1608</v>
      </c>
      <c r="BN592">
        <v>0</v>
      </c>
      <c r="BO592" t="s">
        <v>3</v>
      </c>
      <c r="BP592">
        <v>0</v>
      </c>
      <c r="BQ592">
        <v>40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606"/>
        <v>0</v>
      </c>
      <c r="CQ592">
        <f t="shared" si="607"/>
        <v>0</v>
      </c>
      <c r="CR592">
        <f t="shared" si="608"/>
        <v>0</v>
      </c>
      <c r="CS592">
        <f t="shared" si="609"/>
        <v>0</v>
      </c>
      <c r="CT592">
        <f t="shared" si="610"/>
        <v>0</v>
      </c>
      <c r="CU592">
        <f t="shared" si="611"/>
        <v>0</v>
      </c>
      <c r="CV592">
        <f t="shared" si="612"/>
        <v>0</v>
      </c>
      <c r="CW592">
        <f t="shared" si="613"/>
        <v>0</v>
      </c>
      <c r="CX592">
        <f t="shared" si="614"/>
        <v>0</v>
      </c>
      <c r="CY592">
        <f t="shared" si="615"/>
        <v>0</v>
      </c>
      <c r="CZ592">
        <f t="shared" si="616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112</v>
      </c>
      <c r="DO592">
        <v>70</v>
      </c>
      <c r="DP592">
        <v>1.0669999999999999</v>
      </c>
      <c r="DQ592">
        <v>1.081</v>
      </c>
      <c r="DU592">
        <v>1010</v>
      </c>
      <c r="DV592" t="s">
        <v>438</v>
      </c>
      <c r="DW592" t="s">
        <v>438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107205888</v>
      </c>
      <c r="EF592">
        <v>40</v>
      </c>
      <c r="EG592" t="s">
        <v>24</v>
      </c>
      <c r="EH592">
        <v>0</v>
      </c>
      <c r="EI592" t="s">
        <v>3</v>
      </c>
      <c r="EJ592">
        <v>2</v>
      </c>
      <c r="EK592">
        <v>1608</v>
      </c>
      <c r="EL592" t="s">
        <v>433</v>
      </c>
      <c r="EM592" t="s">
        <v>434</v>
      </c>
      <c r="EO592" t="s">
        <v>3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f t="shared" si="617"/>
        <v>0</v>
      </c>
      <c r="FS592">
        <v>0</v>
      </c>
      <c r="FX592">
        <v>112</v>
      </c>
      <c r="FY592">
        <v>70</v>
      </c>
      <c r="GA592" t="s">
        <v>3</v>
      </c>
      <c r="GD592">
        <v>0</v>
      </c>
      <c r="GF592">
        <v>-2080797484</v>
      </c>
      <c r="GG592">
        <v>2</v>
      </c>
      <c r="GH592">
        <v>1</v>
      </c>
      <c r="GI592">
        <v>5</v>
      </c>
      <c r="GJ592">
        <v>0</v>
      </c>
      <c r="GK592">
        <f>ROUND(R592*(R12)/100,2)</f>
        <v>0</v>
      </c>
      <c r="GL592">
        <f t="shared" si="618"/>
        <v>0</v>
      </c>
      <c r="GM592">
        <f t="shared" si="619"/>
        <v>0</v>
      </c>
      <c r="GN592">
        <f t="shared" si="620"/>
        <v>0</v>
      </c>
      <c r="GO592">
        <f t="shared" si="621"/>
        <v>0</v>
      </c>
      <c r="GP592">
        <f t="shared" si="622"/>
        <v>0</v>
      </c>
      <c r="GR592">
        <v>0</v>
      </c>
      <c r="GS592">
        <v>3</v>
      </c>
      <c r="GT592">
        <v>0</v>
      </c>
      <c r="GU592" t="s">
        <v>3</v>
      </c>
      <c r="GV592">
        <f t="shared" si="623"/>
        <v>0</v>
      </c>
      <c r="GW592">
        <v>1</v>
      </c>
      <c r="GX592">
        <f t="shared" si="624"/>
        <v>0</v>
      </c>
      <c r="HA592">
        <v>0</v>
      </c>
      <c r="HB592">
        <v>0</v>
      </c>
      <c r="HC592">
        <f t="shared" si="625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18</v>
      </c>
      <c r="B593">
        <v>1</v>
      </c>
      <c r="C593">
        <v>246</v>
      </c>
      <c r="E593" t="s">
        <v>711</v>
      </c>
      <c r="F593" t="s">
        <v>712</v>
      </c>
      <c r="G593" t="s">
        <v>713</v>
      </c>
      <c r="H593" t="s">
        <v>442</v>
      </c>
      <c r="I593">
        <f>I591*J593</f>
        <v>6</v>
      </c>
      <c r="J593">
        <v>33.333333333333336</v>
      </c>
      <c r="K593">
        <v>33.333333000000003</v>
      </c>
      <c r="O593">
        <f t="shared" si="586"/>
        <v>113071.14</v>
      </c>
      <c r="P593">
        <f t="shared" si="587"/>
        <v>113071.14</v>
      </c>
      <c r="Q593">
        <f t="shared" si="588"/>
        <v>0</v>
      </c>
      <c r="R593">
        <f t="shared" si="589"/>
        <v>0</v>
      </c>
      <c r="S593">
        <f t="shared" si="590"/>
        <v>0</v>
      </c>
      <c r="T593">
        <f t="shared" si="591"/>
        <v>0</v>
      </c>
      <c r="U593">
        <f t="shared" si="592"/>
        <v>0</v>
      </c>
      <c r="V593">
        <f t="shared" si="593"/>
        <v>0</v>
      </c>
      <c r="W593">
        <f t="shared" si="594"/>
        <v>0</v>
      </c>
      <c r="X593">
        <f t="shared" si="595"/>
        <v>0</v>
      </c>
      <c r="Y593">
        <f t="shared" si="596"/>
        <v>0</v>
      </c>
      <c r="AA593">
        <v>109151981</v>
      </c>
      <c r="AB593">
        <f t="shared" si="597"/>
        <v>5982.6</v>
      </c>
      <c r="AC593">
        <f t="shared" si="598"/>
        <v>5982.6</v>
      </c>
      <c r="AD593">
        <f t="shared" si="599"/>
        <v>0</v>
      </c>
      <c r="AE593">
        <f t="shared" si="600"/>
        <v>0</v>
      </c>
      <c r="AF593">
        <f t="shared" si="601"/>
        <v>0</v>
      </c>
      <c r="AG593">
        <f t="shared" si="602"/>
        <v>0</v>
      </c>
      <c r="AH593">
        <f t="shared" si="603"/>
        <v>0</v>
      </c>
      <c r="AI593">
        <f t="shared" si="604"/>
        <v>0</v>
      </c>
      <c r="AJ593">
        <f t="shared" si="605"/>
        <v>0</v>
      </c>
      <c r="AK593">
        <v>5982.6</v>
      </c>
      <c r="AL593">
        <v>5982.6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3.15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714</v>
      </c>
      <c r="BM593">
        <v>1608</v>
      </c>
      <c r="BN593">
        <v>0</v>
      </c>
      <c r="BO593" t="s">
        <v>712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606"/>
        <v>113071.14</v>
      </c>
      <c r="CQ593">
        <f t="shared" si="607"/>
        <v>18845.189999999999</v>
      </c>
      <c r="CR593">
        <f t="shared" si="608"/>
        <v>0</v>
      </c>
      <c r="CS593">
        <f t="shared" si="609"/>
        <v>0</v>
      </c>
      <c r="CT593">
        <f t="shared" si="610"/>
        <v>0</v>
      </c>
      <c r="CU593">
        <f t="shared" si="611"/>
        <v>0</v>
      </c>
      <c r="CV593">
        <f t="shared" si="612"/>
        <v>0</v>
      </c>
      <c r="CW593">
        <f t="shared" si="613"/>
        <v>0</v>
      </c>
      <c r="CX593">
        <f t="shared" si="614"/>
        <v>0</v>
      </c>
      <c r="CY593">
        <f t="shared" si="615"/>
        <v>0</v>
      </c>
      <c r="CZ593">
        <f t="shared" si="616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1.0669999999999999</v>
      </c>
      <c r="DQ593">
        <v>1.081</v>
      </c>
      <c r="DU593">
        <v>1013</v>
      </c>
      <c r="DV593" t="s">
        <v>442</v>
      </c>
      <c r="DW593" t="s">
        <v>442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107205888</v>
      </c>
      <c r="EF593">
        <v>40</v>
      </c>
      <c r="EG593" t="s">
        <v>24</v>
      </c>
      <c r="EH593">
        <v>0</v>
      </c>
      <c r="EI593" t="s">
        <v>3</v>
      </c>
      <c r="EJ593">
        <v>2</v>
      </c>
      <c r="EK593">
        <v>1608</v>
      </c>
      <c r="EL593" t="s">
        <v>433</v>
      </c>
      <c r="EM593" t="s">
        <v>434</v>
      </c>
      <c r="EO593" t="s">
        <v>3</v>
      </c>
      <c r="EQ593">
        <v>0</v>
      </c>
      <c r="ER593">
        <v>5982.6</v>
      </c>
      <c r="ES593">
        <v>5982.6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617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1246352476</v>
      </c>
      <c r="GG593">
        <v>2</v>
      </c>
      <c r="GH593">
        <v>1</v>
      </c>
      <c r="GI593">
        <v>2</v>
      </c>
      <c r="GJ593">
        <v>0</v>
      </c>
      <c r="GK593">
        <f>ROUND(R593*(R12)/100,2)</f>
        <v>0</v>
      </c>
      <c r="GL593">
        <f t="shared" si="618"/>
        <v>0</v>
      </c>
      <c r="GM593">
        <f t="shared" si="619"/>
        <v>113071.14</v>
      </c>
      <c r="GN593">
        <f t="shared" si="620"/>
        <v>0</v>
      </c>
      <c r="GO593">
        <f t="shared" si="621"/>
        <v>113071.14</v>
      </c>
      <c r="GP593">
        <f t="shared" si="622"/>
        <v>0</v>
      </c>
      <c r="GR593">
        <v>0</v>
      </c>
      <c r="GS593">
        <v>3</v>
      </c>
      <c r="GT593">
        <v>0</v>
      </c>
      <c r="GU593" t="s">
        <v>3</v>
      </c>
      <c r="GV593">
        <f t="shared" si="623"/>
        <v>0</v>
      </c>
      <c r="GW593">
        <v>1</v>
      </c>
      <c r="GX593">
        <f t="shared" si="624"/>
        <v>0</v>
      </c>
      <c r="HA593">
        <v>0</v>
      </c>
      <c r="HB593">
        <v>0</v>
      </c>
      <c r="HC593">
        <f t="shared" si="625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C594">
        <f>ROW(SmtRes!A248)</f>
        <v>248</v>
      </c>
      <c r="D594">
        <f>ROW(EtalonRes!A256)</f>
        <v>256</v>
      </c>
      <c r="E594" t="s">
        <v>220</v>
      </c>
      <c r="F594" t="s">
        <v>715</v>
      </c>
      <c r="G594" t="s">
        <v>716</v>
      </c>
      <c r="H594" t="s">
        <v>717</v>
      </c>
      <c r="I594">
        <f>ROUND(6/100,9)</f>
        <v>0.06</v>
      </c>
      <c r="J594">
        <v>0</v>
      </c>
      <c r="K594">
        <f>ROUND(6/100,9)</f>
        <v>0.06</v>
      </c>
      <c r="O594">
        <f t="shared" si="586"/>
        <v>4104.87</v>
      </c>
      <c r="P594">
        <f t="shared" si="587"/>
        <v>217.57</v>
      </c>
      <c r="Q594">
        <f t="shared" si="588"/>
        <v>373.37</v>
      </c>
      <c r="R594">
        <f t="shared" si="589"/>
        <v>101.63</v>
      </c>
      <c r="S594">
        <f t="shared" si="590"/>
        <v>3513.93</v>
      </c>
      <c r="T594">
        <f t="shared" si="591"/>
        <v>0</v>
      </c>
      <c r="U594">
        <f t="shared" si="592"/>
        <v>9.7930097999999983</v>
      </c>
      <c r="V594">
        <f t="shared" si="593"/>
        <v>0</v>
      </c>
      <c r="W594">
        <f t="shared" si="594"/>
        <v>0</v>
      </c>
      <c r="X594">
        <f t="shared" si="595"/>
        <v>3232.82</v>
      </c>
      <c r="Y594">
        <f t="shared" si="596"/>
        <v>1510.99</v>
      </c>
      <c r="AA594">
        <v>109151981</v>
      </c>
      <c r="AB594">
        <f t="shared" si="597"/>
        <v>3381.13</v>
      </c>
      <c r="AC594">
        <f t="shared" si="598"/>
        <v>519.45000000000005</v>
      </c>
      <c r="AD594">
        <f t="shared" si="599"/>
        <v>715.22</v>
      </c>
      <c r="AE594">
        <f t="shared" si="600"/>
        <v>62.01</v>
      </c>
      <c r="AF594">
        <f t="shared" si="601"/>
        <v>2146.46</v>
      </c>
      <c r="AG594">
        <f t="shared" si="602"/>
        <v>0</v>
      </c>
      <c r="AH594">
        <f t="shared" si="603"/>
        <v>155.88999999999999</v>
      </c>
      <c r="AI594">
        <f t="shared" si="604"/>
        <v>0</v>
      </c>
      <c r="AJ594">
        <f t="shared" si="605"/>
        <v>0</v>
      </c>
      <c r="AK594">
        <v>3381.13</v>
      </c>
      <c r="AL594">
        <v>519.45000000000005</v>
      </c>
      <c r="AM594">
        <v>715.22</v>
      </c>
      <c r="AN594">
        <v>62.01</v>
      </c>
      <c r="AO594">
        <v>2146.46</v>
      </c>
      <c r="AP594">
        <v>0</v>
      </c>
      <c r="AQ594">
        <v>155.88999999999999</v>
      </c>
      <c r="AR594">
        <v>0</v>
      </c>
      <c r="AS594">
        <v>0</v>
      </c>
      <c r="AT594">
        <v>92</v>
      </c>
      <c r="AU594">
        <v>43</v>
      </c>
      <c r="AV594">
        <v>1.0469999999999999</v>
      </c>
      <c r="AW594">
        <v>1</v>
      </c>
      <c r="AZ594">
        <v>1</v>
      </c>
      <c r="BA594">
        <v>26.06</v>
      </c>
      <c r="BB594">
        <v>8.31</v>
      </c>
      <c r="BC594">
        <v>6.98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2</v>
      </c>
      <c r="BJ594" t="s">
        <v>718</v>
      </c>
      <c r="BM594">
        <v>1608</v>
      </c>
      <c r="BN594">
        <v>0</v>
      </c>
      <c r="BO594" t="s">
        <v>715</v>
      </c>
      <c r="BP594">
        <v>1</v>
      </c>
      <c r="BQ594">
        <v>40</v>
      </c>
      <c r="BR594">
        <v>0</v>
      </c>
      <c r="BS594">
        <v>26.06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92</v>
      </c>
      <c r="CA594">
        <v>43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606"/>
        <v>4104.87</v>
      </c>
      <c r="CQ594">
        <f t="shared" si="607"/>
        <v>3625.76</v>
      </c>
      <c r="CR594">
        <f t="shared" si="608"/>
        <v>6222.86</v>
      </c>
      <c r="CS594">
        <f t="shared" si="609"/>
        <v>1691.82</v>
      </c>
      <c r="CT594">
        <f t="shared" si="610"/>
        <v>58565.68</v>
      </c>
      <c r="CU594">
        <f t="shared" si="611"/>
        <v>0</v>
      </c>
      <c r="CV594">
        <f t="shared" si="612"/>
        <v>163.21682999999999</v>
      </c>
      <c r="CW594">
        <f t="shared" si="613"/>
        <v>0</v>
      </c>
      <c r="CX594">
        <f t="shared" si="614"/>
        <v>0</v>
      </c>
      <c r="CY594">
        <f t="shared" si="615"/>
        <v>3232.8155999999999</v>
      </c>
      <c r="CZ594">
        <f t="shared" si="616"/>
        <v>1510.9898999999998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112</v>
      </c>
      <c r="DO594">
        <v>70</v>
      </c>
      <c r="DP594">
        <v>1.0669999999999999</v>
      </c>
      <c r="DQ594">
        <v>1.081</v>
      </c>
      <c r="DU594">
        <v>1013</v>
      </c>
      <c r="DV594" t="s">
        <v>717</v>
      </c>
      <c r="DW594" t="s">
        <v>717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107205888</v>
      </c>
      <c r="EF594">
        <v>40</v>
      </c>
      <c r="EG594" t="s">
        <v>24</v>
      </c>
      <c r="EH594">
        <v>0</v>
      </c>
      <c r="EI594" t="s">
        <v>3</v>
      </c>
      <c r="EJ594">
        <v>2</v>
      </c>
      <c r="EK594">
        <v>1608</v>
      </c>
      <c r="EL594" t="s">
        <v>433</v>
      </c>
      <c r="EM594" t="s">
        <v>434</v>
      </c>
      <c r="EO594" t="s">
        <v>3</v>
      </c>
      <c r="EQ594">
        <v>131072</v>
      </c>
      <c r="ER594">
        <v>3381.13</v>
      </c>
      <c r="ES594">
        <v>519.45000000000005</v>
      </c>
      <c r="ET594">
        <v>715.22</v>
      </c>
      <c r="EU594">
        <v>62.01</v>
      </c>
      <c r="EV594">
        <v>2146.46</v>
      </c>
      <c r="EW594">
        <v>155.88999999999999</v>
      </c>
      <c r="EX594">
        <v>0</v>
      </c>
      <c r="EY594">
        <v>0</v>
      </c>
      <c r="FQ594">
        <v>0</v>
      </c>
      <c r="FR594">
        <f t="shared" si="617"/>
        <v>0</v>
      </c>
      <c r="FS594">
        <v>0</v>
      </c>
      <c r="FX594">
        <v>112</v>
      </c>
      <c r="FY594">
        <v>70</v>
      </c>
      <c r="GA594" t="s">
        <v>3</v>
      </c>
      <c r="GD594">
        <v>0</v>
      </c>
      <c r="GF594">
        <v>1031233031</v>
      </c>
      <c r="GG594">
        <v>2</v>
      </c>
      <c r="GH594">
        <v>1</v>
      </c>
      <c r="GI594">
        <v>2</v>
      </c>
      <c r="GJ594">
        <v>0</v>
      </c>
      <c r="GK594">
        <f>ROUND(R594*(R12)/100,2)</f>
        <v>162.61000000000001</v>
      </c>
      <c r="GL594">
        <f t="shared" si="618"/>
        <v>0</v>
      </c>
      <c r="GM594">
        <f t="shared" si="619"/>
        <v>9011.2900000000009</v>
      </c>
      <c r="GN594">
        <f t="shared" si="620"/>
        <v>0</v>
      </c>
      <c r="GO594">
        <f t="shared" si="621"/>
        <v>9011.2900000000009</v>
      </c>
      <c r="GP594">
        <f t="shared" si="622"/>
        <v>0</v>
      </c>
      <c r="GR594">
        <v>0</v>
      </c>
      <c r="GS594">
        <v>3</v>
      </c>
      <c r="GT594">
        <v>0</v>
      </c>
      <c r="GU594" t="s">
        <v>3</v>
      </c>
      <c r="GV594">
        <f t="shared" si="623"/>
        <v>0</v>
      </c>
      <c r="GW594">
        <v>1</v>
      </c>
      <c r="GX594">
        <f t="shared" si="624"/>
        <v>0</v>
      </c>
      <c r="HA594">
        <v>0</v>
      </c>
      <c r="HB594">
        <v>0</v>
      </c>
      <c r="HC594">
        <f t="shared" si="625"/>
        <v>0</v>
      </c>
      <c r="HE594" t="s">
        <v>3</v>
      </c>
      <c r="HF594" t="s">
        <v>3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18</v>
      </c>
      <c r="B595">
        <v>1</v>
      </c>
      <c r="C595">
        <v>248</v>
      </c>
      <c r="E595" t="s">
        <v>435</v>
      </c>
      <c r="F595" t="s">
        <v>719</v>
      </c>
      <c r="G595" t="s">
        <v>720</v>
      </c>
      <c r="H595" t="s">
        <v>442</v>
      </c>
      <c r="I595">
        <f>I594*J595</f>
        <v>6</v>
      </c>
      <c r="J595">
        <v>100</v>
      </c>
      <c r="K595">
        <v>100</v>
      </c>
      <c r="O595">
        <f t="shared" si="586"/>
        <v>1686.86</v>
      </c>
      <c r="P595">
        <f t="shared" si="587"/>
        <v>1686.86</v>
      </c>
      <c r="Q595">
        <f t="shared" si="588"/>
        <v>0</v>
      </c>
      <c r="R595">
        <f t="shared" si="589"/>
        <v>0</v>
      </c>
      <c r="S595">
        <f t="shared" si="590"/>
        <v>0</v>
      </c>
      <c r="T595">
        <f t="shared" si="591"/>
        <v>0</v>
      </c>
      <c r="U595">
        <f t="shared" si="592"/>
        <v>0</v>
      </c>
      <c r="V595">
        <f t="shared" si="593"/>
        <v>0</v>
      </c>
      <c r="W595">
        <f t="shared" si="594"/>
        <v>0</v>
      </c>
      <c r="X595">
        <f t="shared" si="595"/>
        <v>0</v>
      </c>
      <c r="Y595">
        <f t="shared" si="596"/>
        <v>0</v>
      </c>
      <c r="AA595">
        <v>109151981</v>
      </c>
      <c r="AB595">
        <f t="shared" si="597"/>
        <v>153.63</v>
      </c>
      <c r="AC595">
        <f t="shared" si="598"/>
        <v>153.63</v>
      </c>
      <c r="AD595">
        <f t="shared" si="599"/>
        <v>0</v>
      </c>
      <c r="AE595">
        <f t="shared" si="600"/>
        <v>0</v>
      </c>
      <c r="AF595">
        <f t="shared" si="601"/>
        <v>0</v>
      </c>
      <c r="AG595">
        <f t="shared" si="602"/>
        <v>0</v>
      </c>
      <c r="AH595">
        <f t="shared" si="603"/>
        <v>0</v>
      </c>
      <c r="AI595">
        <f t="shared" si="604"/>
        <v>0</v>
      </c>
      <c r="AJ595">
        <f t="shared" si="605"/>
        <v>0</v>
      </c>
      <c r="AK595">
        <v>153.63</v>
      </c>
      <c r="AL595">
        <v>153.63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1.83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2</v>
      </c>
      <c r="BJ595" t="s">
        <v>721</v>
      </c>
      <c r="BM595">
        <v>1608</v>
      </c>
      <c r="BN595">
        <v>0</v>
      </c>
      <c r="BO595" t="s">
        <v>719</v>
      </c>
      <c r="BP595">
        <v>1</v>
      </c>
      <c r="BQ595">
        <v>40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606"/>
        <v>1686.86</v>
      </c>
      <c r="CQ595">
        <f t="shared" si="607"/>
        <v>281.14</v>
      </c>
      <c r="CR595">
        <f t="shared" si="608"/>
        <v>0</v>
      </c>
      <c r="CS595">
        <f t="shared" si="609"/>
        <v>0</v>
      </c>
      <c r="CT595">
        <f t="shared" si="610"/>
        <v>0</v>
      </c>
      <c r="CU595">
        <f t="shared" si="611"/>
        <v>0</v>
      </c>
      <c r="CV595">
        <f t="shared" si="612"/>
        <v>0</v>
      </c>
      <c r="CW595">
        <f t="shared" si="613"/>
        <v>0</v>
      </c>
      <c r="CX595">
        <f t="shared" si="614"/>
        <v>0</v>
      </c>
      <c r="CY595">
        <f t="shared" si="615"/>
        <v>0</v>
      </c>
      <c r="CZ595">
        <f t="shared" si="616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1.0669999999999999</v>
      </c>
      <c r="DQ595">
        <v>1.081</v>
      </c>
      <c r="DU595">
        <v>1013</v>
      </c>
      <c r="DV595" t="s">
        <v>442</v>
      </c>
      <c r="DW595" t="s">
        <v>442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107205888</v>
      </c>
      <c r="EF595">
        <v>40</v>
      </c>
      <c r="EG595" t="s">
        <v>24</v>
      </c>
      <c r="EH595">
        <v>0</v>
      </c>
      <c r="EI595" t="s">
        <v>3</v>
      </c>
      <c r="EJ595">
        <v>2</v>
      </c>
      <c r="EK595">
        <v>1608</v>
      </c>
      <c r="EL595" t="s">
        <v>433</v>
      </c>
      <c r="EM595" t="s">
        <v>434</v>
      </c>
      <c r="EO595" t="s">
        <v>3</v>
      </c>
      <c r="EQ595">
        <v>0</v>
      </c>
      <c r="ER595">
        <v>153.63</v>
      </c>
      <c r="ES595">
        <v>153.63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f t="shared" si="617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-2023689584</v>
      </c>
      <c r="GG595">
        <v>2</v>
      </c>
      <c r="GH595">
        <v>1</v>
      </c>
      <c r="GI595">
        <v>2</v>
      </c>
      <c r="GJ595">
        <v>0</v>
      </c>
      <c r="GK595">
        <f>ROUND(R595*(R12)/100,2)</f>
        <v>0</v>
      </c>
      <c r="GL595">
        <f t="shared" si="618"/>
        <v>0</v>
      </c>
      <c r="GM595">
        <f t="shared" si="619"/>
        <v>1686.86</v>
      </c>
      <c r="GN595">
        <f t="shared" si="620"/>
        <v>0</v>
      </c>
      <c r="GO595">
        <f t="shared" si="621"/>
        <v>1686.86</v>
      </c>
      <c r="GP595">
        <f t="shared" si="622"/>
        <v>0</v>
      </c>
      <c r="GR595">
        <v>0</v>
      </c>
      <c r="GS595">
        <v>3</v>
      </c>
      <c r="GT595">
        <v>0</v>
      </c>
      <c r="GU595" t="s">
        <v>3</v>
      </c>
      <c r="GV595">
        <f t="shared" si="623"/>
        <v>0</v>
      </c>
      <c r="GW595">
        <v>1</v>
      </c>
      <c r="GX595">
        <f t="shared" si="624"/>
        <v>0</v>
      </c>
      <c r="HA595">
        <v>0</v>
      </c>
      <c r="HB595">
        <v>0</v>
      </c>
      <c r="HC595">
        <f t="shared" si="625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19</v>
      </c>
      <c r="B596">
        <v>1</v>
      </c>
      <c r="F596" t="s">
        <v>3</v>
      </c>
      <c r="G596" t="s">
        <v>722</v>
      </c>
      <c r="H596" t="s">
        <v>3</v>
      </c>
      <c r="AA596">
        <v>1</v>
      </c>
      <c r="IK596">
        <v>0</v>
      </c>
    </row>
    <row r="597" spans="1:245" x14ac:dyDescent="0.2">
      <c r="A597">
        <v>17</v>
      </c>
      <c r="B597">
        <v>1</v>
      </c>
      <c r="C597">
        <f>ROW(SmtRes!A258)</f>
        <v>258</v>
      </c>
      <c r="D597">
        <f>ROW(EtalonRes!A266)</f>
        <v>266</v>
      </c>
      <c r="E597" t="s">
        <v>224</v>
      </c>
      <c r="F597" t="s">
        <v>723</v>
      </c>
      <c r="G597" t="s">
        <v>724</v>
      </c>
      <c r="H597" t="s">
        <v>725</v>
      </c>
      <c r="I597">
        <f>ROUND(4.5/100,9)</f>
        <v>4.4999999999999998E-2</v>
      </c>
      <c r="J597">
        <v>0</v>
      </c>
      <c r="K597">
        <f>ROUND(4.5/100,9)</f>
        <v>4.4999999999999998E-2</v>
      </c>
      <c r="O597">
        <f>ROUND(CP597,2)</f>
        <v>2949.21</v>
      </c>
      <c r="P597">
        <f>ROUND((ROUND((AC597*AW597*I597),2)*BC597),2)</f>
        <v>61.59</v>
      </c>
      <c r="Q597">
        <f>(ROUND((ROUND((((ET597*1.15))*AV597*I597),2)*BB597),2)+ROUND((ROUND(((AE597-((EU597*1.15)))*AV597*I597),2)*BS597),2))</f>
        <v>161.22</v>
      </c>
      <c r="R597">
        <f>ROUND((ROUND((AE597*AV597*I597),2)*BS597),2)</f>
        <v>51.86</v>
      </c>
      <c r="S597">
        <f>ROUND((ROUND((AF597*AV597*I597),2)*BA597),2)</f>
        <v>2726.4</v>
      </c>
      <c r="T597">
        <f>ROUND(CU597*I597,2)</f>
        <v>0</v>
      </c>
      <c r="U597">
        <f>CV597*I597</f>
        <v>7.3146037499999998</v>
      </c>
      <c r="V597">
        <f>CW597*I597</f>
        <v>0</v>
      </c>
      <c r="W597">
        <f>ROUND(CX597*I597,2)</f>
        <v>0</v>
      </c>
      <c r="X597">
        <f t="shared" ref="X597:Y599" si="626">ROUND(CY597,2)</f>
        <v>2371.9699999999998</v>
      </c>
      <c r="Y597">
        <f t="shared" si="626"/>
        <v>1117.82</v>
      </c>
      <c r="AA597">
        <v>109151981</v>
      </c>
      <c r="AB597">
        <f>ROUND((AC597+AD597+AF597),6)</f>
        <v>3196.9285</v>
      </c>
      <c r="AC597">
        <f>ROUND((ES597),6)</f>
        <v>516.52</v>
      </c>
      <c r="AD597">
        <f>ROUND(((((ET597*1.15))-((EU597*1.15)))+AE597),6)</f>
        <v>459.86200000000002</v>
      </c>
      <c r="AE597">
        <f>ROUND(((EU597*1.15)),6)</f>
        <v>42.32</v>
      </c>
      <c r="AF597">
        <f>ROUND(((EV597*1.15)),6)</f>
        <v>2220.5464999999999</v>
      </c>
      <c r="AG597">
        <f>ROUND((AP597),6)</f>
        <v>0</v>
      </c>
      <c r="AH597">
        <f>((EW597*1.15))</f>
        <v>155.25</v>
      </c>
      <c r="AI597">
        <f>((EX597*1.15))</f>
        <v>0</v>
      </c>
      <c r="AJ597">
        <f>(AS597)</f>
        <v>0</v>
      </c>
      <c r="AK597">
        <v>2847.31</v>
      </c>
      <c r="AL597">
        <v>516.52</v>
      </c>
      <c r="AM597">
        <v>399.88</v>
      </c>
      <c r="AN597">
        <v>36.799999999999997</v>
      </c>
      <c r="AO597">
        <v>1930.91</v>
      </c>
      <c r="AP597">
        <v>0</v>
      </c>
      <c r="AQ597">
        <v>135</v>
      </c>
      <c r="AR597">
        <v>0</v>
      </c>
      <c r="AS597">
        <v>0</v>
      </c>
      <c r="AT597">
        <v>87</v>
      </c>
      <c r="AU597">
        <v>41</v>
      </c>
      <c r="AV597">
        <v>1.0469999999999999</v>
      </c>
      <c r="AW597">
        <v>1</v>
      </c>
      <c r="AZ597">
        <v>1</v>
      </c>
      <c r="BA597">
        <v>26.06</v>
      </c>
      <c r="BB597">
        <v>7.44</v>
      </c>
      <c r="BC597">
        <v>2.65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1</v>
      </c>
      <c r="BJ597" t="s">
        <v>726</v>
      </c>
      <c r="BM597">
        <v>99</v>
      </c>
      <c r="BN597">
        <v>0</v>
      </c>
      <c r="BO597" t="s">
        <v>723</v>
      </c>
      <c r="BP597">
        <v>1</v>
      </c>
      <c r="BQ597">
        <v>30</v>
      </c>
      <c r="BR597">
        <v>0</v>
      </c>
      <c r="BS597">
        <v>26.06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87</v>
      </c>
      <c r="CA597">
        <v>41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143</v>
      </c>
      <c r="CO597">
        <v>0</v>
      </c>
      <c r="CP597">
        <f>(P597+Q597+S597)</f>
        <v>2949.21</v>
      </c>
      <c r="CQ597">
        <f>ROUND((ROUND((AC597*AW597*1),2)*BC597),2)</f>
        <v>1368.78</v>
      </c>
      <c r="CR597">
        <f>(ROUND((ROUND((((ET597*1.15))*AV597*1),2)*BB597),2)+ROUND((ROUND(((AE597-((EU597*1.15)))*AV597*1),2)*BS597),2))</f>
        <v>3582.21</v>
      </c>
      <c r="CS597">
        <f>ROUND((ROUND((AE597*AV597*1),2)*BS597),2)</f>
        <v>1154.72</v>
      </c>
      <c r="CT597">
        <f>ROUND((ROUND((AF597*AV597*1),2)*BA597),2)</f>
        <v>60587.15</v>
      </c>
      <c r="CU597">
        <f>AG597</f>
        <v>0</v>
      </c>
      <c r="CV597">
        <f>(AH597*AV597)</f>
        <v>162.54675</v>
      </c>
      <c r="CW597">
        <f t="shared" ref="CW597:CX599" si="627">AI597</f>
        <v>0</v>
      </c>
      <c r="CX597">
        <f t="shared" si="627"/>
        <v>0</v>
      </c>
      <c r="CY597">
        <f>S597*(BZ597/100)</f>
        <v>2371.9679999999998</v>
      </c>
      <c r="CZ597">
        <f>S597*(CA597/100)</f>
        <v>1117.8240000000001</v>
      </c>
      <c r="DC597" t="s">
        <v>3</v>
      </c>
      <c r="DD597" t="s">
        <v>3</v>
      </c>
      <c r="DE597" t="s">
        <v>134</v>
      </c>
      <c r="DF597" t="s">
        <v>134</v>
      </c>
      <c r="DG597" t="s">
        <v>134</v>
      </c>
      <c r="DH597" t="s">
        <v>3</v>
      </c>
      <c r="DI597" t="s">
        <v>134</v>
      </c>
      <c r="DJ597" t="s">
        <v>134</v>
      </c>
      <c r="DK597" t="s">
        <v>3</v>
      </c>
      <c r="DL597" t="s">
        <v>3</v>
      </c>
      <c r="DM597" t="s">
        <v>3</v>
      </c>
      <c r="DN597">
        <v>105</v>
      </c>
      <c r="DO597">
        <v>77</v>
      </c>
      <c r="DP597">
        <v>1.0469999999999999</v>
      </c>
      <c r="DQ597">
        <v>1</v>
      </c>
      <c r="DU597">
        <v>1013</v>
      </c>
      <c r="DV597" t="s">
        <v>725</v>
      </c>
      <c r="DW597" t="s">
        <v>725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107204379</v>
      </c>
      <c r="EF597">
        <v>30</v>
      </c>
      <c r="EG597" t="s">
        <v>126</v>
      </c>
      <c r="EH597">
        <v>0</v>
      </c>
      <c r="EI597" t="s">
        <v>3</v>
      </c>
      <c r="EJ597">
        <v>1</v>
      </c>
      <c r="EK597">
        <v>99</v>
      </c>
      <c r="EL597" t="s">
        <v>727</v>
      </c>
      <c r="EM597" t="s">
        <v>728</v>
      </c>
      <c r="EO597" t="s">
        <v>146</v>
      </c>
      <c r="EQ597">
        <v>131584</v>
      </c>
      <c r="ER597">
        <v>2847.31</v>
      </c>
      <c r="ES597">
        <v>516.52</v>
      </c>
      <c r="ET597">
        <v>399.88</v>
      </c>
      <c r="EU597">
        <v>36.799999999999997</v>
      </c>
      <c r="EV597">
        <v>1930.91</v>
      </c>
      <c r="EW597">
        <v>135</v>
      </c>
      <c r="EX597">
        <v>0</v>
      </c>
      <c r="EY597">
        <v>0</v>
      </c>
      <c r="FQ597">
        <v>0</v>
      </c>
      <c r="FR597">
        <f>ROUND(IF(AND(BH597=3,BI597=3),P597,0),2)</f>
        <v>0</v>
      </c>
      <c r="FS597">
        <v>0</v>
      </c>
      <c r="FX597">
        <v>105</v>
      </c>
      <c r="FY597">
        <v>77</v>
      </c>
      <c r="GA597" t="s">
        <v>3</v>
      </c>
      <c r="GD597">
        <v>0</v>
      </c>
      <c r="GF597">
        <v>-1243681578</v>
      </c>
      <c r="GG597">
        <v>2</v>
      </c>
      <c r="GH597">
        <v>1</v>
      </c>
      <c r="GI597">
        <v>2</v>
      </c>
      <c r="GJ597">
        <v>0</v>
      </c>
      <c r="GK597">
        <f>ROUND(R597*(R12)/100,2)</f>
        <v>82.98</v>
      </c>
      <c r="GL597">
        <f>ROUND(IF(AND(BH597=3,BI597=3,FS597&lt;&gt;0),P597,0),2)</f>
        <v>0</v>
      </c>
      <c r="GM597">
        <f>ROUND(O597+X597+Y597+GK597,2)+GX597</f>
        <v>6521.98</v>
      </c>
      <c r="GN597">
        <f>IF(OR(BI597=0,BI597=1),ROUND(O597+X597+Y597+GK597,2),0)</f>
        <v>6521.98</v>
      </c>
      <c r="GO597">
        <f>IF(BI597=2,ROUND(O597+X597+Y597+GK597,2),0)</f>
        <v>0</v>
      </c>
      <c r="GP597">
        <f>IF(BI597=4,ROUND(O597+X597+Y597+GK597,2)+GX597,0)</f>
        <v>0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18</v>
      </c>
      <c r="B598">
        <v>1</v>
      </c>
      <c r="C598">
        <v>257</v>
      </c>
      <c r="E598" t="s">
        <v>231</v>
      </c>
      <c r="F598" t="s">
        <v>729</v>
      </c>
      <c r="G598" t="s">
        <v>730</v>
      </c>
      <c r="H598" t="s">
        <v>169</v>
      </c>
      <c r="I598">
        <f>I597*J598</f>
        <v>4.4999999999999997E-3</v>
      </c>
      <c r="J598">
        <v>9.9999999999999992E-2</v>
      </c>
      <c r="K598">
        <v>0.1</v>
      </c>
      <c r="O598">
        <f>ROUND(CP598,2)</f>
        <v>0</v>
      </c>
      <c r="P598">
        <f>ROUND((ROUND((AC598*AW598*I598),2)*BC598),2)</f>
        <v>0</v>
      </c>
      <c r="Q598">
        <f>(ROUND((ROUND(((ET598)*AV598*I598),2)*BB598),2)+ROUND((ROUND(((AE598-(EU598))*AV598*I598),2)*BS598),2))</f>
        <v>0</v>
      </c>
      <c r="R598">
        <f>ROUND((ROUND((AE598*AV598*I598),2)*BS598),2)</f>
        <v>0</v>
      </c>
      <c r="S598">
        <f>ROUND((ROUND((AF598*AV598*I598),2)*BA598),2)</f>
        <v>0</v>
      </c>
      <c r="T598">
        <f>ROUND(CU598*I598,2)</f>
        <v>0</v>
      </c>
      <c r="U598">
        <f>CV598*I598</f>
        <v>0</v>
      </c>
      <c r="V598">
        <f>CW598*I598</f>
        <v>0</v>
      </c>
      <c r="W598">
        <f>ROUND(CX598*I598,2)</f>
        <v>0</v>
      </c>
      <c r="X598">
        <f t="shared" si="626"/>
        <v>0</v>
      </c>
      <c r="Y598">
        <f t="shared" si="626"/>
        <v>0</v>
      </c>
      <c r="AA598">
        <v>109151981</v>
      </c>
      <c r="AB598">
        <f>ROUND((AC598+AD598+AF598),6)</f>
        <v>0</v>
      </c>
      <c r="AC598">
        <f>ROUND((ES598),6)</f>
        <v>0</v>
      </c>
      <c r="AD598">
        <f>ROUND((((ET598)-(EU598))+AE598),6)</f>
        <v>0</v>
      </c>
      <c r="AE598">
        <f>ROUND((EU598),6)</f>
        <v>0</v>
      </c>
      <c r="AF598">
        <f>ROUND((EV598),6)</f>
        <v>0</v>
      </c>
      <c r="AG598">
        <f>ROUND((AP598),6)</f>
        <v>0</v>
      </c>
      <c r="AH598">
        <f>(EW598)</f>
        <v>0</v>
      </c>
      <c r="AI598">
        <f>(EX598)</f>
        <v>0</v>
      </c>
      <c r="AJ598">
        <f>(AS598)</f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6.82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99</v>
      </c>
      <c r="BN598">
        <v>0</v>
      </c>
      <c r="BO598" t="s">
        <v>3</v>
      </c>
      <c r="BP598">
        <v>0</v>
      </c>
      <c r="BQ598">
        <v>30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(P598+Q598+S598)</f>
        <v>0</v>
      </c>
      <c r="CQ598">
        <f>ROUND((ROUND((AC598*AW598*1),2)*BC598),2)</f>
        <v>0</v>
      </c>
      <c r="CR598">
        <f>(ROUND((ROUND(((ET598)*AV598*1),2)*BB598),2)+ROUND((ROUND(((AE598-(EU598))*AV598*1),2)*BS598),2))</f>
        <v>0</v>
      </c>
      <c r="CS598">
        <f>ROUND((ROUND((AE598*AV598*1),2)*BS598),2)</f>
        <v>0</v>
      </c>
      <c r="CT598">
        <f>ROUND((ROUND((AF598*AV598*1),2)*BA598),2)</f>
        <v>0</v>
      </c>
      <c r="CU598">
        <f>AG598</f>
        <v>0</v>
      </c>
      <c r="CV598">
        <f>(AH598*AV598)</f>
        <v>0</v>
      </c>
      <c r="CW598">
        <f t="shared" si="627"/>
        <v>0</v>
      </c>
      <c r="CX598">
        <f t="shared" si="627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105</v>
      </c>
      <c r="DO598">
        <v>77</v>
      </c>
      <c r="DP598">
        <v>1.0469999999999999</v>
      </c>
      <c r="DQ598">
        <v>1</v>
      </c>
      <c r="DU598">
        <v>1009</v>
      </c>
      <c r="DV598" t="s">
        <v>169</v>
      </c>
      <c r="DW598" t="s">
        <v>169</v>
      </c>
      <c r="DX598">
        <v>1000</v>
      </c>
      <c r="DZ598" t="s">
        <v>3</v>
      </c>
      <c r="EA598" t="s">
        <v>3</v>
      </c>
      <c r="EB598" t="s">
        <v>3</v>
      </c>
      <c r="EC598" t="s">
        <v>3</v>
      </c>
      <c r="EE598">
        <v>107204379</v>
      </c>
      <c r="EF598">
        <v>30</v>
      </c>
      <c r="EG598" t="s">
        <v>126</v>
      </c>
      <c r="EH598">
        <v>0</v>
      </c>
      <c r="EI598" t="s">
        <v>3</v>
      </c>
      <c r="EJ598">
        <v>1</v>
      </c>
      <c r="EK598">
        <v>99</v>
      </c>
      <c r="EL598" t="s">
        <v>727</v>
      </c>
      <c r="EM598" t="s">
        <v>728</v>
      </c>
      <c r="EO598" t="s">
        <v>3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f>ROUND(IF(AND(BH598=3,BI598=3),P598,0),2)</f>
        <v>0</v>
      </c>
      <c r="FS598">
        <v>0</v>
      </c>
      <c r="FX598">
        <v>105</v>
      </c>
      <c r="FY598">
        <v>77</v>
      </c>
      <c r="GA598" t="s">
        <v>3</v>
      </c>
      <c r="GD598">
        <v>0</v>
      </c>
      <c r="GF598">
        <v>453367063</v>
      </c>
      <c r="GG598">
        <v>2</v>
      </c>
      <c r="GH598">
        <v>1</v>
      </c>
      <c r="GI598">
        <v>5</v>
      </c>
      <c r="GJ598">
        <v>0</v>
      </c>
      <c r="GK598">
        <f>ROUND(R598*(R12)/100,2)</f>
        <v>0</v>
      </c>
      <c r="GL598">
        <f>ROUND(IF(AND(BH598=3,BI598=3,FS598&lt;&gt;0),P598,0),2)</f>
        <v>0</v>
      </c>
      <c r="GM598">
        <f>ROUND(O598+X598+Y598+GK598,2)+GX598</f>
        <v>0</v>
      </c>
      <c r="GN598">
        <f>IF(OR(BI598=0,BI598=1),ROUND(O598+X598+Y598+GK598,2),0)</f>
        <v>0</v>
      </c>
      <c r="GO598">
        <f>IF(BI598=2,ROUND(O598+X598+Y598+GK598,2),0)</f>
        <v>0</v>
      </c>
      <c r="GP598">
        <f>IF(BI598=4,ROUND(O598+X598+Y598+GK598,2)+GX598,0)</f>
        <v>0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236</v>
      </c>
      <c r="F599" t="s">
        <v>411</v>
      </c>
      <c r="G599" t="s">
        <v>731</v>
      </c>
      <c r="H599" t="s">
        <v>264</v>
      </c>
      <c r="I599">
        <v>4.5</v>
      </c>
      <c r="J599">
        <v>0</v>
      </c>
      <c r="K599">
        <v>4.5</v>
      </c>
      <c r="O599">
        <f>ROUND(CP599,2)</f>
        <v>5436.77</v>
      </c>
      <c r="P599">
        <f>ROUND((ROUND((AC599*AW599*I599),2)*BC599),2)</f>
        <v>5436.77</v>
      </c>
      <c r="Q599">
        <f>(ROUND((ROUND(((ET599)*AV599*I599),2)*BB599),2)+ROUND((ROUND(((AE599-(EU599))*AV599*I599),2)*BS599),2))</f>
        <v>0</v>
      </c>
      <c r="R599">
        <f>ROUND((ROUND((AE599*AV599*I599),2)*BS599),2)</f>
        <v>0</v>
      </c>
      <c r="S599">
        <f>ROUND((ROUND((AF599*AV599*I599),2)*BA599),2)</f>
        <v>0</v>
      </c>
      <c r="T599">
        <f>ROUND(CU599*I599,2)</f>
        <v>0</v>
      </c>
      <c r="U599">
        <f>CV599*I599</f>
        <v>0</v>
      </c>
      <c r="V599">
        <f>CW599*I599</f>
        <v>0</v>
      </c>
      <c r="W599">
        <f>ROUND(CX599*I599,2)</f>
        <v>0</v>
      </c>
      <c r="X599">
        <f t="shared" si="626"/>
        <v>0</v>
      </c>
      <c r="Y599">
        <f t="shared" si="626"/>
        <v>0</v>
      </c>
      <c r="AA599">
        <v>109151981</v>
      </c>
      <c r="AB599">
        <f>ROUND((AC599+AD599+AF599),6)</f>
        <v>177.15</v>
      </c>
      <c r="AC599">
        <f>ROUND((ES599),6)</f>
        <v>177.15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177.15</v>
      </c>
      <c r="AL599">
        <v>177.15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6.82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400002</v>
      </c>
      <c r="BN599">
        <v>0</v>
      </c>
      <c r="BO599" t="s">
        <v>3</v>
      </c>
      <c r="BP599">
        <v>0</v>
      </c>
      <c r="BQ599">
        <v>202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(P599+Q599+S599)</f>
        <v>5436.77</v>
      </c>
      <c r="CQ599">
        <f>ROUND((ROUND((AC599*AW599*1),2)*BC599),2)</f>
        <v>1208.1600000000001</v>
      </c>
      <c r="CR599">
        <f>(ROUND((ROUND(((ET599)*AV599*1),2)*BB599),2)+ROUND((ROUND(((AE599-(EU599))*AV599*1),2)*BS599),2))</f>
        <v>0</v>
      </c>
      <c r="CS599">
        <f>ROUND((ROUND((AE599*AV599*1),2)*BS599),2)</f>
        <v>0</v>
      </c>
      <c r="CT599">
        <f>ROUND((ROUND((AF599*AV599*1),2)*BA599),2)</f>
        <v>0</v>
      </c>
      <c r="CU599">
        <f>AG599</f>
        <v>0</v>
      </c>
      <c r="CV599">
        <f>(AH599*AV599)</f>
        <v>0</v>
      </c>
      <c r="CW599">
        <f t="shared" si="627"/>
        <v>0</v>
      </c>
      <c r="CX599">
        <f t="shared" si="627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1009</v>
      </c>
      <c r="DV599" t="s">
        <v>264</v>
      </c>
      <c r="DW599" t="s">
        <v>264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107206247</v>
      </c>
      <c r="EF599">
        <v>202</v>
      </c>
      <c r="EG599" t="s">
        <v>414</v>
      </c>
      <c r="EH599">
        <v>0</v>
      </c>
      <c r="EI599" t="s">
        <v>3</v>
      </c>
      <c r="EJ599">
        <v>1</v>
      </c>
      <c r="EK599">
        <v>400002</v>
      </c>
      <c r="EL599" t="s">
        <v>415</v>
      </c>
      <c r="EM599" t="s">
        <v>414</v>
      </c>
      <c r="EO599" t="s">
        <v>3</v>
      </c>
      <c r="EQ599">
        <v>131072</v>
      </c>
      <c r="ER599">
        <v>208.3</v>
      </c>
      <c r="ES599">
        <v>177.15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1</v>
      </c>
      <c r="FD599">
        <v>18</v>
      </c>
      <c r="FF599">
        <v>1421.4</v>
      </c>
      <c r="FQ599">
        <v>0</v>
      </c>
      <c r="FR599">
        <f>ROUND(IF(AND(BH599=3,BI599=3),P599,0),2)</f>
        <v>0</v>
      </c>
      <c r="FS599">
        <v>0</v>
      </c>
      <c r="FX599">
        <v>0</v>
      </c>
      <c r="FY599">
        <v>0</v>
      </c>
      <c r="GA599" t="s">
        <v>732</v>
      </c>
      <c r="GD599">
        <v>0</v>
      </c>
      <c r="GF599">
        <v>1466925871</v>
      </c>
      <c r="GG599">
        <v>2</v>
      </c>
      <c r="GH599">
        <v>3</v>
      </c>
      <c r="GI599">
        <v>5</v>
      </c>
      <c r="GJ599">
        <v>0</v>
      </c>
      <c r="GK599">
        <f>ROUND(R599*(R12)/100,2)</f>
        <v>0</v>
      </c>
      <c r="GL599">
        <f>ROUND(IF(AND(BH599=3,BI599=3,FS599&lt;&gt;0),P599,0),2)</f>
        <v>0</v>
      </c>
      <c r="GM599">
        <f>ROUND(O599+X599+Y599+GK599,2)+GX599</f>
        <v>5436.77</v>
      </c>
      <c r="GN599">
        <f>IF(OR(BI599=0,BI599=1),ROUND(O599+X599+Y599+GK599,2),0)</f>
        <v>5436.77</v>
      </c>
      <c r="GO599">
        <f>IF(BI599=2,ROUND(O599+X599+Y599+GK599,2),0)</f>
        <v>0</v>
      </c>
      <c r="GP599">
        <f>IF(BI599=4,ROUND(O599+X599+Y599+GK599,2)+GX599,0)</f>
        <v>0</v>
      </c>
      <c r="GR599">
        <v>1</v>
      </c>
      <c r="GS599">
        <v>1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GV599*GW599</f>
        <v>0</v>
      </c>
      <c r="HE599" t="s">
        <v>417</v>
      </c>
      <c r="HF599" t="s">
        <v>28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1" spans="1:245" x14ac:dyDescent="0.2">
      <c r="A601" s="2">
        <v>51</v>
      </c>
      <c r="B601" s="2">
        <f>B572</f>
        <v>1</v>
      </c>
      <c r="C601" s="2">
        <f>A572</f>
        <v>5</v>
      </c>
      <c r="D601" s="2">
        <f>ROW(A572)</f>
        <v>572</v>
      </c>
      <c r="E601" s="2"/>
      <c r="F601" s="2" t="str">
        <f>IF(F572&lt;&gt;"",F572,"")</f>
        <v>Новый подраздел</v>
      </c>
      <c r="G601" s="2" t="str">
        <f>IF(G572&lt;&gt;"",G572,"")</f>
        <v>Монтажные работы КЛ-10  кВ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628">ROUND(AB601,2)</f>
        <v>394027.17</v>
      </c>
      <c r="P601" s="2">
        <f t="shared" si="628"/>
        <v>342459.25</v>
      </c>
      <c r="Q601" s="2">
        <f t="shared" si="628"/>
        <v>5029.96</v>
      </c>
      <c r="R601" s="2">
        <f t="shared" si="628"/>
        <v>2422.8000000000002</v>
      </c>
      <c r="S601" s="2">
        <f t="shared" si="628"/>
        <v>46537.96</v>
      </c>
      <c r="T601" s="2">
        <f t="shared" si="628"/>
        <v>0</v>
      </c>
      <c r="U601" s="2">
        <f>AH601</f>
        <v>140.23942735</v>
      </c>
      <c r="V601" s="2">
        <f>AI601</f>
        <v>0</v>
      </c>
      <c r="W601" s="2">
        <f>ROUND(AJ601,2)</f>
        <v>0</v>
      </c>
      <c r="X601" s="2">
        <f>ROUND(AK601,2)</f>
        <v>42678.6</v>
      </c>
      <c r="Y601" s="2">
        <f>ROUND(AL601,2)</f>
        <v>19956.8</v>
      </c>
      <c r="Z601" s="2"/>
      <c r="AA601" s="2"/>
      <c r="AB601" s="2">
        <f>ROUND(SUMIF(AA576:AA599,"=109151981",O576:O599),2)</f>
        <v>394027.17</v>
      </c>
      <c r="AC601" s="2">
        <f>ROUND(SUMIF(AA576:AA599,"=109151981",P576:P599),2)</f>
        <v>342459.25</v>
      </c>
      <c r="AD601" s="2">
        <f>ROUND(SUMIF(AA576:AA599,"=109151981",Q576:Q599),2)</f>
        <v>5029.96</v>
      </c>
      <c r="AE601" s="2">
        <f>ROUND(SUMIF(AA576:AA599,"=109151981",R576:R599),2)</f>
        <v>2422.8000000000002</v>
      </c>
      <c r="AF601" s="2">
        <f>ROUND(SUMIF(AA576:AA599,"=109151981",S576:S599),2)</f>
        <v>46537.96</v>
      </c>
      <c r="AG601" s="2">
        <f>ROUND(SUMIF(AA576:AA599,"=109151981",T576:T599),2)</f>
        <v>0</v>
      </c>
      <c r="AH601" s="2">
        <f>SUMIF(AA576:AA599,"=109151981",U576:U599)</f>
        <v>140.23942735</v>
      </c>
      <c r="AI601" s="2">
        <f>SUMIF(AA576:AA599,"=109151981",V576:V599)</f>
        <v>0</v>
      </c>
      <c r="AJ601" s="2">
        <f>ROUND(SUMIF(AA576:AA599,"=109151981",W576:W599),2)</f>
        <v>0</v>
      </c>
      <c r="AK601" s="2">
        <f>ROUND(SUMIF(AA576:AA599,"=109151981",X576:X599),2)</f>
        <v>42678.6</v>
      </c>
      <c r="AL601" s="2">
        <f>ROUND(SUMIF(AA576:AA599,"=109151981",Y576:Y599),2)</f>
        <v>19956.8</v>
      </c>
      <c r="AM601" s="2"/>
      <c r="AN601" s="2"/>
      <c r="AO601" s="2">
        <f t="shared" ref="AO601:BD601" si="629">ROUND(BX601,2)</f>
        <v>0</v>
      </c>
      <c r="AP601" s="2">
        <f t="shared" si="629"/>
        <v>0</v>
      </c>
      <c r="AQ601" s="2">
        <f t="shared" si="629"/>
        <v>0</v>
      </c>
      <c r="AR601" s="2">
        <f t="shared" si="629"/>
        <v>460539.05</v>
      </c>
      <c r="AS601" s="2">
        <f t="shared" si="629"/>
        <v>82767.13</v>
      </c>
      <c r="AT601" s="2">
        <f t="shared" si="629"/>
        <v>377771.92</v>
      </c>
      <c r="AU601" s="2">
        <f t="shared" si="629"/>
        <v>0</v>
      </c>
      <c r="AV601" s="2">
        <f t="shared" si="629"/>
        <v>342459.25</v>
      </c>
      <c r="AW601" s="2">
        <f t="shared" si="629"/>
        <v>342459.25</v>
      </c>
      <c r="AX601" s="2">
        <f t="shared" si="629"/>
        <v>0</v>
      </c>
      <c r="AY601" s="2">
        <f t="shared" si="629"/>
        <v>342459.25</v>
      </c>
      <c r="AZ601" s="2">
        <f t="shared" si="629"/>
        <v>0</v>
      </c>
      <c r="BA601" s="2">
        <f t="shared" si="629"/>
        <v>0</v>
      </c>
      <c r="BB601" s="2">
        <f t="shared" si="629"/>
        <v>0</v>
      </c>
      <c r="BC601" s="2">
        <f t="shared" si="629"/>
        <v>0</v>
      </c>
      <c r="BD601" s="2">
        <f t="shared" si="629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>
        <f>ROUND(SUMIF(AA576:AA599,"=109151981",FQ576:FQ599),2)</f>
        <v>0</v>
      </c>
      <c r="BY601" s="2">
        <f>ROUND(SUMIF(AA576:AA599,"=109151981",FR576:FR599),2)</f>
        <v>0</v>
      </c>
      <c r="BZ601" s="2">
        <f>ROUND(SUMIF(AA576:AA599,"=109151981",GL576:GL599),2)</f>
        <v>0</v>
      </c>
      <c r="CA601" s="2">
        <f>ROUND(SUMIF(AA576:AA599,"=109151981",GM576:GM599),2)</f>
        <v>460539.05</v>
      </c>
      <c r="CB601" s="2">
        <f>ROUND(SUMIF(AA576:AA599,"=109151981",GN576:GN599),2)</f>
        <v>82767.13</v>
      </c>
      <c r="CC601" s="2">
        <f>ROUND(SUMIF(AA576:AA599,"=109151981",GO576:GO599),2)</f>
        <v>377771.92</v>
      </c>
      <c r="CD601" s="2">
        <f>ROUND(SUMIF(AA576:AA599,"=109151981",GP576:GP599),2)</f>
        <v>0</v>
      </c>
      <c r="CE601" s="2">
        <f>AC601-BX601</f>
        <v>342459.25</v>
      </c>
      <c r="CF601" s="2">
        <f>AC601-BY601</f>
        <v>342459.25</v>
      </c>
      <c r="CG601" s="2">
        <f>BX601-BZ601</f>
        <v>0</v>
      </c>
      <c r="CH601" s="2">
        <f>AC601-BX601-BY601+BZ601</f>
        <v>342459.25</v>
      </c>
      <c r="CI601" s="2">
        <f>BY601-BZ601</f>
        <v>0</v>
      </c>
      <c r="CJ601" s="2">
        <f>ROUND(SUMIF(AA576:AA599,"=109151981",GX576:GX599),2)</f>
        <v>0</v>
      </c>
      <c r="CK601" s="2">
        <f>ROUND(SUMIF(AA576:AA599,"=109151981",GY576:GY599),2)</f>
        <v>0</v>
      </c>
      <c r="CL601" s="2">
        <f>ROUND(SUMIF(AA576:AA599,"=109151981",GZ576:GZ599),2)</f>
        <v>0</v>
      </c>
      <c r="CM601" s="2">
        <f>ROUND(SUMIF(AA576:AA599,"=109151981",HD576:HD599),2)</f>
        <v>0</v>
      </c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394027.17</v>
      </c>
      <c r="G603" s="4" t="s">
        <v>72</v>
      </c>
      <c r="H603" s="4" t="s">
        <v>73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394027.17</v>
      </c>
      <c r="X603" s="4">
        <v>1</v>
      </c>
      <c r="Y603" s="4">
        <v>394027.17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342459.25</v>
      </c>
      <c r="G604" s="4" t="s">
        <v>74</v>
      </c>
      <c r="H604" s="4" t="s">
        <v>75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342459.25</v>
      </c>
      <c r="X604" s="4">
        <v>1</v>
      </c>
      <c r="Y604" s="4">
        <v>342459.25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76</v>
      </c>
      <c r="H605" s="4" t="s">
        <v>77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342459.25</v>
      </c>
      <c r="G606" s="4" t="s">
        <v>78</v>
      </c>
      <c r="H606" s="4" t="s">
        <v>79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342459.25</v>
      </c>
      <c r="X606" s="4">
        <v>1</v>
      </c>
      <c r="Y606" s="4">
        <v>342459.25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342459.25</v>
      </c>
      <c r="G607" s="4" t="s">
        <v>80</v>
      </c>
      <c r="H607" s="4" t="s">
        <v>81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342459.25</v>
      </c>
      <c r="X607" s="4">
        <v>1</v>
      </c>
      <c r="Y607" s="4">
        <v>342459.25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82</v>
      </c>
      <c r="H608" s="4" t="s">
        <v>83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342459.25</v>
      </c>
      <c r="G609" s="4" t="s">
        <v>84</v>
      </c>
      <c r="H609" s="4" t="s">
        <v>85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342459.25</v>
      </c>
      <c r="X609" s="4">
        <v>1</v>
      </c>
      <c r="Y609" s="4">
        <v>342459.25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86</v>
      </c>
      <c r="H610" s="4" t="s">
        <v>87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88</v>
      </c>
      <c r="H611" s="4" t="s">
        <v>89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90</v>
      </c>
      <c r="H612" s="4" t="s">
        <v>91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5029.96</v>
      </c>
      <c r="G613" s="4" t="s">
        <v>92</v>
      </c>
      <c r="H613" s="4" t="s">
        <v>93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5029.96</v>
      </c>
      <c r="X613" s="4">
        <v>1</v>
      </c>
      <c r="Y613" s="4">
        <v>5029.96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94</v>
      </c>
      <c r="H614" s="4" t="s">
        <v>95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2422.8000000000002</v>
      </c>
      <c r="G615" s="4" t="s">
        <v>96</v>
      </c>
      <c r="H615" s="4" t="s">
        <v>97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2422.8000000000002</v>
      </c>
      <c r="X615" s="4">
        <v>1</v>
      </c>
      <c r="Y615" s="4">
        <v>2422.8000000000002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46537.96</v>
      </c>
      <c r="G616" s="4" t="s">
        <v>98</v>
      </c>
      <c r="H616" s="4" t="s">
        <v>99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46537.96</v>
      </c>
      <c r="X616" s="4">
        <v>1</v>
      </c>
      <c r="Y616" s="4">
        <v>46537.96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100</v>
      </c>
      <c r="H617" s="4" t="s">
        <v>101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82767.13</v>
      </c>
      <c r="G618" s="4" t="s">
        <v>102</v>
      </c>
      <c r="H618" s="4" t="s">
        <v>103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82767.13</v>
      </c>
      <c r="X618" s="4">
        <v>1</v>
      </c>
      <c r="Y618" s="4">
        <v>82767.13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377771.92</v>
      </c>
      <c r="G619" s="4" t="s">
        <v>104</v>
      </c>
      <c r="H619" s="4" t="s">
        <v>105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377771.92</v>
      </c>
      <c r="X619" s="4">
        <v>1</v>
      </c>
      <c r="Y619" s="4">
        <v>377771.92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0</v>
      </c>
      <c r="G620" s="4" t="s">
        <v>106</v>
      </c>
      <c r="H620" s="4" t="s">
        <v>107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108</v>
      </c>
      <c r="H621" s="4" t="s">
        <v>109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110</v>
      </c>
      <c r="H622" s="4" t="s">
        <v>111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140.23942735</v>
      </c>
      <c r="G623" s="4" t="s">
        <v>112</v>
      </c>
      <c r="H623" s="4" t="s">
        <v>113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140.23942735</v>
      </c>
      <c r="X623" s="4">
        <v>1</v>
      </c>
      <c r="Y623" s="4">
        <v>140.23942735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114</v>
      </c>
      <c r="H624" s="4" t="s">
        <v>115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116</v>
      </c>
      <c r="H625" s="4" t="s">
        <v>117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118</v>
      </c>
      <c r="H626" s="4" t="s">
        <v>119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42678.6</v>
      </c>
      <c r="G627" s="4" t="s">
        <v>120</v>
      </c>
      <c r="H627" s="4" t="s">
        <v>121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42678.6</v>
      </c>
      <c r="X627" s="4">
        <v>1</v>
      </c>
      <c r="Y627" s="4">
        <v>42678.6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19956.8</v>
      </c>
      <c r="G628" s="4" t="s">
        <v>122</v>
      </c>
      <c r="H628" s="4" t="s">
        <v>123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19956.8</v>
      </c>
      <c r="X628" s="4">
        <v>1</v>
      </c>
      <c r="Y628" s="4">
        <v>19956.8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460539.05</v>
      </c>
      <c r="G629" s="4" t="s">
        <v>124</v>
      </c>
      <c r="H629" s="4" t="s">
        <v>125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460539.05</v>
      </c>
      <c r="X629" s="4">
        <v>1</v>
      </c>
      <c r="Y629" s="4">
        <v>460539.05</v>
      </c>
      <c r="Z629" s="4"/>
      <c r="AA629" s="4"/>
      <c r="AB629" s="4"/>
    </row>
    <row r="631" spans="1:245" x14ac:dyDescent="0.2">
      <c r="A631" s="1">
        <v>5</v>
      </c>
      <c r="B631" s="1">
        <v>1</v>
      </c>
      <c r="C631" s="1"/>
      <c r="D631" s="1">
        <f>ROW(A660)</f>
        <v>660</v>
      </c>
      <c r="E631" s="1"/>
      <c r="F631" s="1" t="s">
        <v>127</v>
      </c>
      <c r="G631" s="1" t="s">
        <v>733</v>
      </c>
      <c r="H631" s="1" t="s">
        <v>3</v>
      </c>
      <c r="I631" s="1">
        <v>0</v>
      </c>
      <c r="J631" s="1"/>
      <c r="K631" s="1">
        <v>0</v>
      </c>
      <c r="L631" s="1"/>
      <c r="M631" s="1" t="s">
        <v>3</v>
      </c>
      <c r="N631" s="1"/>
      <c r="O631" s="1"/>
      <c r="P631" s="1"/>
      <c r="Q631" s="1"/>
      <c r="R631" s="1"/>
      <c r="S631" s="1">
        <v>0</v>
      </c>
      <c r="T631" s="1"/>
      <c r="U631" s="1" t="s">
        <v>3</v>
      </c>
      <c r="V631" s="1">
        <v>0</v>
      </c>
      <c r="W631" s="1"/>
      <c r="X631" s="1"/>
      <c r="Y631" s="1"/>
      <c r="Z631" s="1"/>
      <c r="AA631" s="1"/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/>
      <c r="AI631" s="1"/>
      <c r="AJ631" s="1"/>
      <c r="AK631" s="1"/>
      <c r="AL631" s="1"/>
      <c r="AM631" s="1"/>
      <c r="AN631" s="1"/>
      <c r="AO631" s="1"/>
      <c r="AP631" s="1" t="s">
        <v>3</v>
      </c>
      <c r="AQ631" s="1" t="s">
        <v>3</v>
      </c>
      <c r="AR631" s="1" t="s">
        <v>3</v>
      </c>
      <c r="AS631" s="1"/>
      <c r="AT631" s="1"/>
      <c r="AU631" s="1"/>
      <c r="AV631" s="1"/>
      <c r="AW631" s="1"/>
      <c r="AX631" s="1"/>
      <c r="AY631" s="1"/>
      <c r="AZ631" s="1" t="s">
        <v>3</v>
      </c>
      <c r="BA631" s="1"/>
      <c r="BB631" s="1" t="s">
        <v>3</v>
      </c>
      <c r="BC631" s="1" t="s">
        <v>3</v>
      </c>
      <c r="BD631" s="1" t="s">
        <v>3</v>
      </c>
      <c r="BE631" s="1" t="s">
        <v>3</v>
      </c>
      <c r="BF631" s="1" t="s">
        <v>3</v>
      </c>
      <c r="BG631" s="1" t="s">
        <v>3</v>
      </c>
      <c r="BH631" s="1" t="s">
        <v>3</v>
      </c>
      <c r="BI631" s="1" t="s">
        <v>3</v>
      </c>
      <c r="BJ631" s="1" t="s">
        <v>3</v>
      </c>
      <c r="BK631" s="1" t="s">
        <v>3</v>
      </c>
      <c r="BL631" s="1" t="s">
        <v>3</v>
      </c>
      <c r="BM631" s="1" t="s">
        <v>3</v>
      </c>
      <c r="BN631" s="1" t="s">
        <v>3</v>
      </c>
      <c r="BO631" s="1" t="s">
        <v>3</v>
      </c>
      <c r="BP631" s="1" t="s">
        <v>3</v>
      </c>
      <c r="BQ631" s="1"/>
      <c r="BR631" s="1"/>
      <c r="BS631" s="1"/>
      <c r="BT631" s="1"/>
      <c r="BU631" s="1"/>
      <c r="BV631" s="1"/>
      <c r="BW631" s="1"/>
      <c r="BX631" s="1">
        <v>0</v>
      </c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>
        <v>0</v>
      </c>
    </row>
    <row r="633" spans="1:245" x14ac:dyDescent="0.2">
      <c r="A633" s="2">
        <v>52</v>
      </c>
      <c r="B633" s="2">
        <f t="shared" ref="B633:G633" si="630">B660</f>
        <v>1</v>
      </c>
      <c r="C633" s="2">
        <f t="shared" si="630"/>
        <v>5</v>
      </c>
      <c r="D633" s="2">
        <f t="shared" si="630"/>
        <v>631</v>
      </c>
      <c r="E633" s="2">
        <f t="shared" si="630"/>
        <v>0</v>
      </c>
      <c r="F633" s="2" t="str">
        <f t="shared" si="630"/>
        <v>Новый подраздел</v>
      </c>
      <c r="G633" s="2" t="str">
        <f t="shared" si="630"/>
        <v>Монтажные работы КЛ-0,4 кВ</v>
      </c>
      <c r="H633" s="2"/>
      <c r="I633" s="2"/>
      <c r="J633" s="2"/>
      <c r="K633" s="2"/>
      <c r="L633" s="2"/>
      <c r="M633" s="2"/>
      <c r="N633" s="2"/>
      <c r="O633" s="2">
        <f t="shared" ref="O633:AT633" si="631">O660</f>
        <v>200777.09</v>
      </c>
      <c r="P633" s="2">
        <f t="shared" si="631"/>
        <v>161542.21</v>
      </c>
      <c r="Q633" s="2">
        <f t="shared" si="631"/>
        <v>5425.13</v>
      </c>
      <c r="R633" s="2">
        <f t="shared" si="631"/>
        <v>2525.73</v>
      </c>
      <c r="S633" s="2">
        <f t="shared" si="631"/>
        <v>33809.75</v>
      </c>
      <c r="T633" s="2">
        <f t="shared" si="631"/>
        <v>0</v>
      </c>
      <c r="U633" s="2">
        <f t="shared" si="631"/>
        <v>103.28339870000001</v>
      </c>
      <c r="V633" s="2">
        <f t="shared" si="631"/>
        <v>0</v>
      </c>
      <c r="W633" s="2">
        <f t="shared" si="631"/>
        <v>0</v>
      </c>
      <c r="X633" s="2">
        <f t="shared" si="631"/>
        <v>30989.85</v>
      </c>
      <c r="Y633" s="2">
        <f t="shared" si="631"/>
        <v>14492.13</v>
      </c>
      <c r="Z633" s="2">
        <f t="shared" si="631"/>
        <v>0</v>
      </c>
      <c r="AA633" s="2">
        <f t="shared" si="631"/>
        <v>0</v>
      </c>
      <c r="AB633" s="2">
        <f t="shared" si="631"/>
        <v>200777.09</v>
      </c>
      <c r="AC633" s="2">
        <f t="shared" si="631"/>
        <v>161542.21</v>
      </c>
      <c r="AD633" s="2">
        <f t="shared" si="631"/>
        <v>5425.13</v>
      </c>
      <c r="AE633" s="2">
        <f t="shared" si="631"/>
        <v>2525.73</v>
      </c>
      <c r="AF633" s="2">
        <f t="shared" si="631"/>
        <v>33809.75</v>
      </c>
      <c r="AG633" s="2">
        <f t="shared" si="631"/>
        <v>0</v>
      </c>
      <c r="AH633" s="2">
        <f t="shared" si="631"/>
        <v>103.28339870000001</v>
      </c>
      <c r="AI633" s="2">
        <f t="shared" si="631"/>
        <v>0</v>
      </c>
      <c r="AJ633" s="2">
        <f t="shared" si="631"/>
        <v>0</v>
      </c>
      <c r="AK633" s="2">
        <f t="shared" si="631"/>
        <v>30989.85</v>
      </c>
      <c r="AL633" s="2">
        <f t="shared" si="631"/>
        <v>14492.13</v>
      </c>
      <c r="AM633" s="2">
        <f t="shared" si="631"/>
        <v>0</v>
      </c>
      <c r="AN633" s="2">
        <f t="shared" si="631"/>
        <v>0</v>
      </c>
      <c r="AO633" s="2">
        <f t="shared" si="631"/>
        <v>0</v>
      </c>
      <c r="AP633" s="2">
        <f t="shared" si="631"/>
        <v>0</v>
      </c>
      <c r="AQ633" s="2">
        <f t="shared" si="631"/>
        <v>0</v>
      </c>
      <c r="AR633" s="2">
        <f t="shared" si="631"/>
        <v>250300.23</v>
      </c>
      <c r="AS633" s="2">
        <f t="shared" si="631"/>
        <v>69996.11</v>
      </c>
      <c r="AT633" s="2">
        <f t="shared" si="631"/>
        <v>180304.12</v>
      </c>
      <c r="AU633" s="2">
        <f t="shared" ref="AU633:BZ633" si="632">AU660</f>
        <v>0</v>
      </c>
      <c r="AV633" s="2">
        <f t="shared" si="632"/>
        <v>161542.21</v>
      </c>
      <c r="AW633" s="2">
        <f t="shared" si="632"/>
        <v>161542.21</v>
      </c>
      <c r="AX633" s="2">
        <f t="shared" si="632"/>
        <v>0</v>
      </c>
      <c r="AY633" s="2">
        <f t="shared" si="632"/>
        <v>161542.21</v>
      </c>
      <c r="AZ633" s="2">
        <f t="shared" si="632"/>
        <v>0</v>
      </c>
      <c r="BA633" s="2">
        <f t="shared" si="632"/>
        <v>0</v>
      </c>
      <c r="BB633" s="2">
        <f t="shared" si="632"/>
        <v>0</v>
      </c>
      <c r="BC633" s="2">
        <f t="shared" si="632"/>
        <v>0</v>
      </c>
      <c r="BD633" s="2">
        <f t="shared" si="632"/>
        <v>0</v>
      </c>
      <c r="BE633" s="2">
        <f t="shared" si="632"/>
        <v>0</v>
      </c>
      <c r="BF633" s="2">
        <f t="shared" si="632"/>
        <v>0</v>
      </c>
      <c r="BG633" s="2">
        <f t="shared" si="632"/>
        <v>0</v>
      </c>
      <c r="BH633" s="2">
        <f t="shared" si="632"/>
        <v>0</v>
      </c>
      <c r="BI633" s="2">
        <f t="shared" si="632"/>
        <v>0</v>
      </c>
      <c r="BJ633" s="2">
        <f t="shared" si="632"/>
        <v>0</v>
      </c>
      <c r="BK633" s="2">
        <f t="shared" si="632"/>
        <v>0</v>
      </c>
      <c r="BL633" s="2">
        <f t="shared" si="632"/>
        <v>0</v>
      </c>
      <c r="BM633" s="2">
        <f t="shared" si="632"/>
        <v>0</v>
      </c>
      <c r="BN633" s="2">
        <f t="shared" si="632"/>
        <v>0</v>
      </c>
      <c r="BO633" s="2">
        <f t="shared" si="632"/>
        <v>0</v>
      </c>
      <c r="BP633" s="2">
        <f t="shared" si="632"/>
        <v>0</v>
      </c>
      <c r="BQ633" s="2">
        <f t="shared" si="632"/>
        <v>0</v>
      </c>
      <c r="BR633" s="2">
        <f t="shared" si="632"/>
        <v>0</v>
      </c>
      <c r="BS633" s="2">
        <f t="shared" si="632"/>
        <v>0</v>
      </c>
      <c r="BT633" s="2">
        <f t="shared" si="632"/>
        <v>0</v>
      </c>
      <c r="BU633" s="2">
        <f t="shared" si="632"/>
        <v>0</v>
      </c>
      <c r="BV633" s="2">
        <f t="shared" si="632"/>
        <v>0</v>
      </c>
      <c r="BW633" s="2">
        <f t="shared" si="632"/>
        <v>0</v>
      </c>
      <c r="BX633" s="2">
        <f t="shared" si="632"/>
        <v>0</v>
      </c>
      <c r="BY633" s="2">
        <f t="shared" si="632"/>
        <v>0</v>
      </c>
      <c r="BZ633" s="2">
        <f t="shared" si="632"/>
        <v>0</v>
      </c>
      <c r="CA633" s="2">
        <f t="shared" ref="CA633:DF633" si="633">CA660</f>
        <v>250300.23</v>
      </c>
      <c r="CB633" s="2">
        <f t="shared" si="633"/>
        <v>69996.11</v>
      </c>
      <c r="CC633" s="2">
        <f t="shared" si="633"/>
        <v>180304.12</v>
      </c>
      <c r="CD633" s="2">
        <f t="shared" si="633"/>
        <v>0</v>
      </c>
      <c r="CE633" s="2">
        <f t="shared" si="633"/>
        <v>161542.21</v>
      </c>
      <c r="CF633" s="2">
        <f t="shared" si="633"/>
        <v>161542.21</v>
      </c>
      <c r="CG633" s="2">
        <f t="shared" si="633"/>
        <v>0</v>
      </c>
      <c r="CH633" s="2">
        <f t="shared" si="633"/>
        <v>161542.21</v>
      </c>
      <c r="CI633" s="2">
        <f t="shared" si="633"/>
        <v>0</v>
      </c>
      <c r="CJ633" s="2">
        <f t="shared" si="633"/>
        <v>0</v>
      </c>
      <c r="CK633" s="2">
        <f t="shared" si="633"/>
        <v>0</v>
      </c>
      <c r="CL633" s="2">
        <f t="shared" si="633"/>
        <v>0</v>
      </c>
      <c r="CM633" s="2">
        <f t="shared" si="633"/>
        <v>0</v>
      </c>
      <c r="CN633" s="2">
        <f t="shared" si="633"/>
        <v>0</v>
      </c>
      <c r="CO633" s="2">
        <f t="shared" si="633"/>
        <v>0</v>
      </c>
      <c r="CP633" s="2">
        <f t="shared" si="633"/>
        <v>0</v>
      </c>
      <c r="CQ633" s="2">
        <f t="shared" si="633"/>
        <v>0</v>
      </c>
      <c r="CR633" s="2">
        <f t="shared" si="633"/>
        <v>0</v>
      </c>
      <c r="CS633" s="2">
        <f t="shared" si="633"/>
        <v>0</v>
      </c>
      <c r="CT633" s="2">
        <f t="shared" si="633"/>
        <v>0</v>
      </c>
      <c r="CU633" s="2">
        <f t="shared" si="633"/>
        <v>0</v>
      </c>
      <c r="CV633" s="2">
        <f t="shared" si="633"/>
        <v>0</v>
      </c>
      <c r="CW633" s="2">
        <f t="shared" si="633"/>
        <v>0</v>
      </c>
      <c r="CX633" s="2">
        <f t="shared" si="633"/>
        <v>0</v>
      </c>
      <c r="CY633" s="2">
        <f t="shared" si="633"/>
        <v>0</v>
      </c>
      <c r="CZ633" s="2">
        <f t="shared" si="633"/>
        <v>0</v>
      </c>
      <c r="DA633" s="2">
        <f t="shared" si="633"/>
        <v>0</v>
      </c>
      <c r="DB633" s="2">
        <f t="shared" si="633"/>
        <v>0</v>
      </c>
      <c r="DC633" s="2">
        <f t="shared" si="633"/>
        <v>0</v>
      </c>
      <c r="DD633" s="2">
        <f t="shared" si="633"/>
        <v>0</v>
      </c>
      <c r="DE633" s="2">
        <f t="shared" si="633"/>
        <v>0</v>
      </c>
      <c r="DF633" s="2">
        <f t="shared" si="633"/>
        <v>0</v>
      </c>
      <c r="DG633" s="3">
        <f t="shared" ref="DG633:EL633" si="634">DG660</f>
        <v>0</v>
      </c>
      <c r="DH633" s="3">
        <f t="shared" si="634"/>
        <v>0</v>
      </c>
      <c r="DI633" s="3">
        <f t="shared" si="634"/>
        <v>0</v>
      </c>
      <c r="DJ633" s="3">
        <f t="shared" si="634"/>
        <v>0</v>
      </c>
      <c r="DK633" s="3">
        <f t="shared" si="634"/>
        <v>0</v>
      </c>
      <c r="DL633" s="3">
        <f t="shared" si="634"/>
        <v>0</v>
      </c>
      <c r="DM633" s="3">
        <f t="shared" si="634"/>
        <v>0</v>
      </c>
      <c r="DN633" s="3">
        <f t="shared" si="634"/>
        <v>0</v>
      </c>
      <c r="DO633" s="3">
        <f t="shared" si="634"/>
        <v>0</v>
      </c>
      <c r="DP633" s="3">
        <f t="shared" si="634"/>
        <v>0</v>
      </c>
      <c r="DQ633" s="3">
        <f t="shared" si="634"/>
        <v>0</v>
      </c>
      <c r="DR633" s="3">
        <f t="shared" si="634"/>
        <v>0</v>
      </c>
      <c r="DS633" s="3">
        <f t="shared" si="634"/>
        <v>0</v>
      </c>
      <c r="DT633" s="3">
        <f t="shared" si="634"/>
        <v>0</v>
      </c>
      <c r="DU633" s="3">
        <f t="shared" si="634"/>
        <v>0</v>
      </c>
      <c r="DV633" s="3">
        <f t="shared" si="634"/>
        <v>0</v>
      </c>
      <c r="DW633" s="3">
        <f t="shared" si="634"/>
        <v>0</v>
      </c>
      <c r="DX633" s="3">
        <f t="shared" si="634"/>
        <v>0</v>
      </c>
      <c r="DY633" s="3">
        <f t="shared" si="634"/>
        <v>0</v>
      </c>
      <c r="DZ633" s="3">
        <f t="shared" si="634"/>
        <v>0</v>
      </c>
      <c r="EA633" s="3">
        <f t="shared" si="634"/>
        <v>0</v>
      </c>
      <c r="EB633" s="3">
        <f t="shared" si="634"/>
        <v>0</v>
      </c>
      <c r="EC633" s="3">
        <f t="shared" si="634"/>
        <v>0</v>
      </c>
      <c r="ED633" s="3">
        <f t="shared" si="634"/>
        <v>0</v>
      </c>
      <c r="EE633" s="3">
        <f t="shared" si="634"/>
        <v>0</v>
      </c>
      <c r="EF633" s="3">
        <f t="shared" si="634"/>
        <v>0</v>
      </c>
      <c r="EG633" s="3">
        <f t="shared" si="634"/>
        <v>0</v>
      </c>
      <c r="EH633" s="3">
        <f t="shared" si="634"/>
        <v>0</v>
      </c>
      <c r="EI633" s="3">
        <f t="shared" si="634"/>
        <v>0</v>
      </c>
      <c r="EJ633" s="3">
        <f t="shared" si="634"/>
        <v>0</v>
      </c>
      <c r="EK633" s="3">
        <f t="shared" si="634"/>
        <v>0</v>
      </c>
      <c r="EL633" s="3">
        <f t="shared" si="634"/>
        <v>0</v>
      </c>
      <c r="EM633" s="3">
        <f t="shared" ref="EM633:FR633" si="635">EM660</f>
        <v>0</v>
      </c>
      <c r="EN633" s="3">
        <f t="shared" si="635"/>
        <v>0</v>
      </c>
      <c r="EO633" s="3">
        <f t="shared" si="635"/>
        <v>0</v>
      </c>
      <c r="EP633" s="3">
        <f t="shared" si="635"/>
        <v>0</v>
      </c>
      <c r="EQ633" s="3">
        <f t="shared" si="635"/>
        <v>0</v>
      </c>
      <c r="ER633" s="3">
        <f t="shared" si="635"/>
        <v>0</v>
      </c>
      <c r="ES633" s="3">
        <f t="shared" si="635"/>
        <v>0</v>
      </c>
      <c r="ET633" s="3">
        <f t="shared" si="635"/>
        <v>0</v>
      </c>
      <c r="EU633" s="3">
        <f t="shared" si="635"/>
        <v>0</v>
      </c>
      <c r="EV633" s="3">
        <f t="shared" si="635"/>
        <v>0</v>
      </c>
      <c r="EW633" s="3">
        <f t="shared" si="635"/>
        <v>0</v>
      </c>
      <c r="EX633" s="3">
        <f t="shared" si="635"/>
        <v>0</v>
      </c>
      <c r="EY633" s="3">
        <f t="shared" si="635"/>
        <v>0</v>
      </c>
      <c r="EZ633" s="3">
        <f t="shared" si="635"/>
        <v>0</v>
      </c>
      <c r="FA633" s="3">
        <f t="shared" si="635"/>
        <v>0</v>
      </c>
      <c r="FB633" s="3">
        <f t="shared" si="635"/>
        <v>0</v>
      </c>
      <c r="FC633" s="3">
        <f t="shared" si="635"/>
        <v>0</v>
      </c>
      <c r="FD633" s="3">
        <f t="shared" si="635"/>
        <v>0</v>
      </c>
      <c r="FE633" s="3">
        <f t="shared" si="635"/>
        <v>0</v>
      </c>
      <c r="FF633" s="3">
        <f t="shared" si="635"/>
        <v>0</v>
      </c>
      <c r="FG633" s="3">
        <f t="shared" si="635"/>
        <v>0</v>
      </c>
      <c r="FH633" s="3">
        <f t="shared" si="635"/>
        <v>0</v>
      </c>
      <c r="FI633" s="3">
        <f t="shared" si="635"/>
        <v>0</v>
      </c>
      <c r="FJ633" s="3">
        <f t="shared" si="635"/>
        <v>0</v>
      </c>
      <c r="FK633" s="3">
        <f t="shared" si="635"/>
        <v>0</v>
      </c>
      <c r="FL633" s="3">
        <f t="shared" si="635"/>
        <v>0</v>
      </c>
      <c r="FM633" s="3">
        <f t="shared" si="635"/>
        <v>0</v>
      </c>
      <c r="FN633" s="3">
        <f t="shared" si="635"/>
        <v>0</v>
      </c>
      <c r="FO633" s="3">
        <f t="shared" si="635"/>
        <v>0</v>
      </c>
      <c r="FP633" s="3">
        <f t="shared" si="635"/>
        <v>0</v>
      </c>
      <c r="FQ633" s="3">
        <f t="shared" si="635"/>
        <v>0</v>
      </c>
      <c r="FR633" s="3">
        <f t="shared" si="635"/>
        <v>0</v>
      </c>
      <c r="FS633" s="3">
        <f t="shared" ref="FS633:GX633" si="636">FS660</f>
        <v>0</v>
      </c>
      <c r="FT633" s="3">
        <f t="shared" si="636"/>
        <v>0</v>
      </c>
      <c r="FU633" s="3">
        <f t="shared" si="636"/>
        <v>0</v>
      </c>
      <c r="FV633" s="3">
        <f t="shared" si="636"/>
        <v>0</v>
      </c>
      <c r="FW633" s="3">
        <f t="shared" si="636"/>
        <v>0</v>
      </c>
      <c r="FX633" s="3">
        <f t="shared" si="636"/>
        <v>0</v>
      </c>
      <c r="FY633" s="3">
        <f t="shared" si="636"/>
        <v>0</v>
      </c>
      <c r="FZ633" s="3">
        <f t="shared" si="636"/>
        <v>0</v>
      </c>
      <c r="GA633" s="3">
        <f t="shared" si="636"/>
        <v>0</v>
      </c>
      <c r="GB633" s="3">
        <f t="shared" si="636"/>
        <v>0</v>
      </c>
      <c r="GC633" s="3">
        <f t="shared" si="636"/>
        <v>0</v>
      </c>
      <c r="GD633" s="3">
        <f t="shared" si="636"/>
        <v>0</v>
      </c>
      <c r="GE633" s="3">
        <f t="shared" si="636"/>
        <v>0</v>
      </c>
      <c r="GF633" s="3">
        <f t="shared" si="636"/>
        <v>0</v>
      </c>
      <c r="GG633" s="3">
        <f t="shared" si="636"/>
        <v>0</v>
      </c>
      <c r="GH633" s="3">
        <f t="shared" si="636"/>
        <v>0</v>
      </c>
      <c r="GI633" s="3">
        <f t="shared" si="636"/>
        <v>0</v>
      </c>
      <c r="GJ633" s="3">
        <f t="shared" si="636"/>
        <v>0</v>
      </c>
      <c r="GK633" s="3">
        <f t="shared" si="636"/>
        <v>0</v>
      </c>
      <c r="GL633" s="3">
        <f t="shared" si="636"/>
        <v>0</v>
      </c>
      <c r="GM633" s="3">
        <f t="shared" si="636"/>
        <v>0</v>
      </c>
      <c r="GN633" s="3">
        <f t="shared" si="636"/>
        <v>0</v>
      </c>
      <c r="GO633" s="3">
        <f t="shared" si="636"/>
        <v>0</v>
      </c>
      <c r="GP633" s="3">
        <f t="shared" si="636"/>
        <v>0</v>
      </c>
      <c r="GQ633" s="3">
        <f t="shared" si="636"/>
        <v>0</v>
      </c>
      <c r="GR633" s="3">
        <f t="shared" si="636"/>
        <v>0</v>
      </c>
      <c r="GS633" s="3">
        <f t="shared" si="636"/>
        <v>0</v>
      </c>
      <c r="GT633" s="3">
        <f t="shared" si="636"/>
        <v>0</v>
      </c>
      <c r="GU633" s="3">
        <f t="shared" si="636"/>
        <v>0</v>
      </c>
      <c r="GV633" s="3">
        <f t="shared" si="636"/>
        <v>0</v>
      </c>
      <c r="GW633" s="3">
        <f t="shared" si="636"/>
        <v>0</v>
      </c>
      <c r="GX633" s="3">
        <f t="shared" si="636"/>
        <v>0</v>
      </c>
    </row>
    <row r="635" spans="1:245" x14ac:dyDescent="0.2">
      <c r="A635">
        <v>17</v>
      </c>
      <c r="B635">
        <v>1</v>
      </c>
      <c r="C635">
        <f>ROW(SmtRes!A259)</f>
        <v>259</v>
      </c>
      <c r="D635">
        <f>ROW(EtalonRes!A267)</f>
        <v>267</v>
      </c>
      <c r="E635" t="s">
        <v>17</v>
      </c>
      <c r="F635" t="s">
        <v>665</v>
      </c>
      <c r="G635" t="s">
        <v>666</v>
      </c>
      <c r="H635" t="s">
        <v>60</v>
      </c>
      <c r="I635">
        <f>ROUND(26/100,9)</f>
        <v>0.26</v>
      </c>
      <c r="J635">
        <v>0</v>
      </c>
      <c r="K635">
        <f>ROUND(26/100,9)</f>
        <v>0.26</v>
      </c>
      <c r="O635">
        <f t="shared" ref="O635:O654" si="637">ROUND(CP635,2)</f>
        <v>1737.75</v>
      </c>
      <c r="P635">
        <f t="shared" ref="P635:P654" si="638">ROUND((ROUND((AC635*AW635*I635),2)*BC635),2)</f>
        <v>1.1200000000000001</v>
      </c>
      <c r="Q635">
        <f t="shared" ref="Q635:Q654" si="639">(ROUND((ROUND(((ET635)*AV635*I635),2)*BB635),2)+ROUND((ROUND(((AE635-(EU635))*AV635*I635),2)*BS635),2))</f>
        <v>1194.58</v>
      </c>
      <c r="R635">
        <f t="shared" ref="R635:R654" si="640">ROUND((ROUND((AE635*AV635*I635),2)*BS635),2)</f>
        <v>649.67999999999995</v>
      </c>
      <c r="S635">
        <f t="shared" ref="S635:S654" si="641">ROUND((ROUND((AF635*AV635*I635),2)*BA635),2)</f>
        <v>542.04999999999995</v>
      </c>
      <c r="T635">
        <f t="shared" ref="T635:T654" si="642">ROUND(CU635*I635,2)</f>
        <v>0</v>
      </c>
      <c r="U635">
        <f t="shared" ref="U635:U654" si="643">CV635*I635</f>
        <v>1.6867136</v>
      </c>
      <c r="V635">
        <f t="shared" ref="V635:V654" si="644">CW635*I635</f>
        <v>0</v>
      </c>
      <c r="W635">
        <f t="shared" ref="W635:W654" si="645">ROUND(CX635*I635,2)</f>
        <v>0</v>
      </c>
      <c r="X635">
        <f t="shared" ref="X635:X654" si="646">ROUND(CY635,2)</f>
        <v>498.69</v>
      </c>
      <c r="Y635">
        <f t="shared" ref="Y635:Y654" si="647">ROUND(CZ635,2)</f>
        <v>233.08</v>
      </c>
      <c r="AA635">
        <v>109151981</v>
      </c>
      <c r="AB635">
        <f t="shared" ref="AB635:AB654" si="648">ROUND((AC635+AD635+AF635),6)</f>
        <v>462.43</v>
      </c>
      <c r="AC635">
        <f t="shared" ref="AC635:AC654" si="649">ROUND((ES635),6)</f>
        <v>0.56000000000000005</v>
      </c>
      <c r="AD635">
        <f t="shared" ref="AD635:AD654" si="650">ROUND((((ET635)-(EU635))+AE635),6)</f>
        <v>386.9</v>
      </c>
      <c r="AE635">
        <f t="shared" ref="AE635:AE654" si="651">ROUND((EU635),6)</f>
        <v>89.85</v>
      </c>
      <c r="AF635">
        <f t="shared" ref="AF635:AF654" si="652">ROUND((EV635),6)</f>
        <v>74.97</v>
      </c>
      <c r="AG635">
        <f t="shared" ref="AG635:AG654" si="653">ROUND((AP635),6)</f>
        <v>0</v>
      </c>
      <c r="AH635">
        <f t="shared" ref="AH635:AH654" si="654">(EW635)</f>
        <v>6.08</v>
      </c>
      <c r="AI635">
        <f t="shared" ref="AI635:AI654" si="655">(EX635)</f>
        <v>0</v>
      </c>
      <c r="AJ635">
        <f t="shared" ref="AJ635:AJ654" si="656">(AS635)</f>
        <v>0</v>
      </c>
      <c r="AK635">
        <v>462.43</v>
      </c>
      <c r="AL635">
        <v>0.56000000000000005</v>
      </c>
      <c r="AM635">
        <v>386.9</v>
      </c>
      <c r="AN635">
        <v>89.85</v>
      </c>
      <c r="AO635">
        <v>74.97</v>
      </c>
      <c r="AP635">
        <v>0</v>
      </c>
      <c r="AQ635">
        <v>6.08</v>
      </c>
      <c r="AR635">
        <v>0</v>
      </c>
      <c r="AS635">
        <v>0</v>
      </c>
      <c r="AT635">
        <v>92</v>
      </c>
      <c r="AU635">
        <v>43</v>
      </c>
      <c r="AV635">
        <v>1.0669999999999999</v>
      </c>
      <c r="AW635">
        <v>1.081</v>
      </c>
      <c r="AZ635">
        <v>1</v>
      </c>
      <c r="BA635">
        <v>26.06</v>
      </c>
      <c r="BB635">
        <v>11.13</v>
      </c>
      <c r="BC635">
        <v>6.98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2</v>
      </c>
      <c r="BJ635" t="s">
        <v>667</v>
      </c>
      <c r="BM635">
        <v>318</v>
      </c>
      <c r="BN635">
        <v>0</v>
      </c>
      <c r="BO635" t="s">
        <v>665</v>
      </c>
      <c r="BP635">
        <v>1</v>
      </c>
      <c r="BQ635">
        <v>40</v>
      </c>
      <c r="BR635">
        <v>0</v>
      </c>
      <c r="BS635">
        <v>26.06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92</v>
      </c>
      <c r="CA635">
        <v>43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ref="CP635:CP654" si="657">(P635+Q635+S635)</f>
        <v>1737.7499999999998</v>
      </c>
      <c r="CQ635">
        <f t="shared" ref="CQ635:CQ654" si="658">ROUND((ROUND((AC635*AW635*1),2)*BC635),2)</f>
        <v>4.26</v>
      </c>
      <c r="CR635">
        <f t="shared" ref="CR635:CR654" si="659">(ROUND((ROUND(((ET635)*AV635*1),2)*BB635),2)+ROUND((ROUND(((AE635-(EU635))*AV635*1),2)*BS635),2))</f>
        <v>4594.6899999999996</v>
      </c>
      <c r="CS635">
        <f t="shared" ref="CS635:CS654" si="660">ROUND((ROUND((AE635*AV635*1),2)*BS635),2)</f>
        <v>2498.37</v>
      </c>
      <c r="CT635">
        <f t="shared" ref="CT635:CT654" si="661">ROUND((ROUND((AF635*AV635*1),2)*BA635),2)</f>
        <v>2084.54</v>
      </c>
      <c r="CU635">
        <f t="shared" ref="CU635:CU654" si="662">AG635</f>
        <v>0</v>
      </c>
      <c r="CV635">
        <f t="shared" ref="CV635:CV654" si="663">(AH635*AV635)</f>
        <v>6.4873599999999998</v>
      </c>
      <c r="CW635">
        <f t="shared" ref="CW635:CW654" si="664">AI635</f>
        <v>0</v>
      </c>
      <c r="CX635">
        <f t="shared" ref="CX635:CX654" si="665">AJ635</f>
        <v>0</v>
      </c>
      <c r="CY635">
        <f t="shared" ref="CY635:CY654" si="666">S635*(BZ635/100)</f>
        <v>498.68599999999998</v>
      </c>
      <c r="CZ635">
        <f t="shared" ref="CZ635:CZ654" si="667">S635*(CA635/100)</f>
        <v>233.08149999999998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112</v>
      </c>
      <c r="DO635">
        <v>70</v>
      </c>
      <c r="DP635">
        <v>1.0669999999999999</v>
      </c>
      <c r="DQ635">
        <v>1.081</v>
      </c>
      <c r="DU635">
        <v>1013</v>
      </c>
      <c r="DV635" t="s">
        <v>60</v>
      </c>
      <c r="DW635" t="s">
        <v>60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107204598</v>
      </c>
      <c r="EF635">
        <v>40</v>
      </c>
      <c r="EG635" t="s">
        <v>24</v>
      </c>
      <c r="EH635">
        <v>0</v>
      </c>
      <c r="EI635" t="s">
        <v>3</v>
      </c>
      <c r="EJ635">
        <v>2</v>
      </c>
      <c r="EK635">
        <v>318</v>
      </c>
      <c r="EL635" t="s">
        <v>62</v>
      </c>
      <c r="EM635" t="s">
        <v>63</v>
      </c>
      <c r="EO635" t="s">
        <v>3</v>
      </c>
      <c r="EQ635">
        <v>131072</v>
      </c>
      <c r="ER635">
        <v>462.43</v>
      </c>
      <c r="ES635">
        <v>0.56000000000000005</v>
      </c>
      <c r="ET635">
        <v>386.9</v>
      </c>
      <c r="EU635">
        <v>89.85</v>
      </c>
      <c r="EV635">
        <v>74.97</v>
      </c>
      <c r="EW635">
        <v>6.08</v>
      </c>
      <c r="EX635">
        <v>0</v>
      </c>
      <c r="EY635">
        <v>0</v>
      </c>
      <c r="FQ635">
        <v>0</v>
      </c>
      <c r="FR635">
        <f t="shared" ref="FR635:FR654" si="668">ROUND(IF(AND(BH635=3,BI635=3),P635,0),2)</f>
        <v>0</v>
      </c>
      <c r="FS635">
        <v>0</v>
      </c>
      <c r="FX635">
        <v>112</v>
      </c>
      <c r="FY635">
        <v>70</v>
      </c>
      <c r="GA635" t="s">
        <v>3</v>
      </c>
      <c r="GD635">
        <v>0</v>
      </c>
      <c r="GF635">
        <v>-2060361142</v>
      </c>
      <c r="GG635">
        <v>2</v>
      </c>
      <c r="GH635">
        <v>1</v>
      </c>
      <c r="GI635">
        <v>2</v>
      </c>
      <c r="GJ635">
        <v>0</v>
      </c>
      <c r="GK635">
        <f>ROUND(R635*(R12)/100,2)</f>
        <v>1039.49</v>
      </c>
      <c r="GL635">
        <f t="shared" ref="GL635:GL654" si="669">ROUND(IF(AND(BH635=3,BI635=3,FS635&lt;&gt;0),P635,0),2)</f>
        <v>0</v>
      </c>
      <c r="GM635">
        <f t="shared" ref="GM635:GM654" si="670">ROUND(O635+X635+Y635+GK635,2)+GX635</f>
        <v>3509.01</v>
      </c>
      <c r="GN635">
        <f t="shared" ref="GN635:GN654" si="671">IF(OR(BI635=0,BI635=1),ROUND(O635+X635+Y635+GK635,2),0)</f>
        <v>0</v>
      </c>
      <c r="GO635">
        <f t="shared" ref="GO635:GO654" si="672">IF(BI635=2,ROUND(O635+X635+Y635+GK635,2),0)</f>
        <v>3509.01</v>
      </c>
      <c r="GP635">
        <f t="shared" ref="GP635:GP654" si="673">IF(BI635=4,ROUND(O635+X635+Y635+GK635,2)+GX635,0)</f>
        <v>0</v>
      </c>
      <c r="GR635">
        <v>0</v>
      </c>
      <c r="GS635">
        <v>3</v>
      </c>
      <c r="GT635">
        <v>0</v>
      </c>
      <c r="GU635" t="s">
        <v>3</v>
      </c>
      <c r="GV635">
        <f t="shared" ref="GV635:GV654" si="674">ROUND((GT635),6)</f>
        <v>0</v>
      </c>
      <c r="GW635">
        <v>1</v>
      </c>
      <c r="GX635">
        <f t="shared" ref="GX635:GX654" si="675">ROUND(HC635*I635,2)</f>
        <v>0</v>
      </c>
      <c r="HA635">
        <v>0</v>
      </c>
      <c r="HB635">
        <v>0</v>
      </c>
      <c r="HC635">
        <f t="shared" ref="HC635:HC654" si="676">GV635*GW635</f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1</v>
      </c>
      <c r="C636">
        <f>ROW(SmtRes!A260)</f>
        <v>260</v>
      </c>
      <c r="D636">
        <f>ROW(EtalonRes!A268)</f>
        <v>268</v>
      </c>
      <c r="E636" t="s">
        <v>28</v>
      </c>
      <c r="F636" t="s">
        <v>668</v>
      </c>
      <c r="G636" t="s">
        <v>669</v>
      </c>
      <c r="H636" t="s">
        <v>60</v>
      </c>
      <c r="I636">
        <f>ROUND(16/100,9)</f>
        <v>0.16</v>
      </c>
      <c r="J636">
        <v>0</v>
      </c>
      <c r="K636">
        <f>ROUND(16/100,9)</f>
        <v>0.16</v>
      </c>
      <c r="O636">
        <f t="shared" si="637"/>
        <v>336.06</v>
      </c>
      <c r="P636">
        <f t="shared" si="638"/>
        <v>0.28000000000000003</v>
      </c>
      <c r="Q636">
        <f t="shared" si="639"/>
        <v>210.69</v>
      </c>
      <c r="R636">
        <f t="shared" si="640"/>
        <v>114.66</v>
      </c>
      <c r="S636">
        <f t="shared" si="641"/>
        <v>125.09</v>
      </c>
      <c r="T636">
        <f t="shared" si="642"/>
        <v>0</v>
      </c>
      <c r="U636">
        <f t="shared" si="643"/>
        <v>0.38924159999999997</v>
      </c>
      <c r="V636">
        <f t="shared" si="644"/>
        <v>0</v>
      </c>
      <c r="W636">
        <f t="shared" si="645"/>
        <v>0</v>
      </c>
      <c r="X636">
        <f t="shared" si="646"/>
        <v>115.08</v>
      </c>
      <c r="Y636">
        <f t="shared" si="647"/>
        <v>53.79</v>
      </c>
      <c r="AA636">
        <v>109151981</v>
      </c>
      <c r="AB636">
        <f t="shared" si="648"/>
        <v>139.22</v>
      </c>
      <c r="AC636">
        <f t="shared" si="649"/>
        <v>0.21</v>
      </c>
      <c r="AD636">
        <f t="shared" si="650"/>
        <v>110.9</v>
      </c>
      <c r="AE636">
        <f t="shared" si="651"/>
        <v>25.75</v>
      </c>
      <c r="AF636">
        <f t="shared" si="652"/>
        <v>28.11</v>
      </c>
      <c r="AG636">
        <f t="shared" si="653"/>
        <v>0</v>
      </c>
      <c r="AH636">
        <f t="shared" si="654"/>
        <v>2.2799999999999998</v>
      </c>
      <c r="AI636">
        <f t="shared" si="655"/>
        <v>0</v>
      </c>
      <c r="AJ636">
        <f t="shared" si="656"/>
        <v>0</v>
      </c>
      <c r="AK636">
        <v>139.22</v>
      </c>
      <c r="AL636">
        <v>0.21</v>
      </c>
      <c r="AM636">
        <v>110.9</v>
      </c>
      <c r="AN636">
        <v>25.75</v>
      </c>
      <c r="AO636">
        <v>28.11</v>
      </c>
      <c r="AP636">
        <v>0</v>
      </c>
      <c r="AQ636">
        <v>2.2799999999999998</v>
      </c>
      <c r="AR636">
        <v>0</v>
      </c>
      <c r="AS636">
        <v>0</v>
      </c>
      <c r="AT636">
        <v>92</v>
      </c>
      <c r="AU636">
        <v>43</v>
      </c>
      <c r="AV636">
        <v>1.0669999999999999</v>
      </c>
      <c r="AW636">
        <v>1.081</v>
      </c>
      <c r="AZ636">
        <v>1</v>
      </c>
      <c r="BA636">
        <v>26.06</v>
      </c>
      <c r="BB636">
        <v>11.13</v>
      </c>
      <c r="BC636">
        <v>7</v>
      </c>
      <c r="BD636" t="s">
        <v>3</v>
      </c>
      <c r="BE636" t="s">
        <v>3</v>
      </c>
      <c r="BF636" t="s">
        <v>3</v>
      </c>
      <c r="BG636" t="s">
        <v>3</v>
      </c>
      <c r="BH636">
        <v>0</v>
      </c>
      <c r="BI636">
        <v>2</v>
      </c>
      <c r="BJ636" t="s">
        <v>670</v>
      </c>
      <c r="BM636">
        <v>318</v>
      </c>
      <c r="BN636">
        <v>0</v>
      </c>
      <c r="BO636" t="s">
        <v>668</v>
      </c>
      <c r="BP636">
        <v>1</v>
      </c>
      <c r="BQ636">
        <v>40</v>
      </c>
      <c r="BR636">
        <v>0</v>
      </c>
      <c r="BS636">
        <v>26.06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92</v>
      </c>
      <c r="CA636">
        <v>43</v>
      </c>
      <c r="CB636" t="s">
        <v>3</v>
      </c>
      <c r="CE636">
        <v>30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657"/>
        <v>336.06</v>
      </c>
      <c r="CQ636">
        <f t="shared" si="658"/>
        <v>1.61</v>
      </c>
      <c r="CR636">
        <f t="shared" si="659"/>
        <v>1317.01</v>
      </c>
      <c r="CS636">
        <f t="shared" si="660"/>
        <v>716.13</v>
      </c>
      <c r="CT636">
        <f t="shared" si="661"/>
        <v>781.54</v>
      </c>
      <c r="CU636">
        <f t="shared" si="662"/>
        <v>0</v>
      </c>
      <c r="CV636">
        <f t="shared" si="663"/>
        <v>2.4327599999999996</v>
      </c>
      <c r="CW636">
        <f t="shared" si="664"/>
        <v>0</v>
      </c>
      <c r="CX636">
        <f t="shared" si="665"/>
        <v>0</v>
      </c>
      <c r="CY636">
        <f t="shared" si="666"/>
        <v>115.08280000000001</v>
      </c>
      <c r="CZ636">
        <f t="shared" si="667"/>
        <v>53.788699999999999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112</v>
      </c>
      <c r="DO636">
        <v>70</v>
      </c>
      <c r="DP636">
        <v>1.0669999999999999</v>
      </c>
      <c r="DQ636">
        <v>1.081</v>
      </c>
      <c r="DU636">
        <v>1013</v>
      </c>
      <c r="DV636" t="s">
        <v>60</v>
      </c>
      <c r="DW636" t="s">
        <v>60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107204598</v>
      </c>
      <c r="EF636">
        <v>40</v>
      </c>
      <c r="EG636" t="s">
        <v>24</v>
      </c>
      <c r="EH636">
        <v>0</v>
      </c>
      <c r="EI636" t="s">
        <v>3</v>
      </c>
      <c r="EJ636">
        <v>2</v>
      </c>
      <c r="EK636">
        <v>318</v>
      </c>
      <c r="EL636" t="s">
        <v>62</v>
      </c>
      <c r="EM636" t="s">
        <v>63</v>
      </c>
      <c r="EO636" t="s">
        <v>3</v>
      </c>
      <c r="EQ636">
        <v>131072</v>
      </c>
      <c r="ER636">
        <v>139.22</v>
      </c>
      <c r="ES636">
        <v>0.21</v>
      </c>
      <c r="ET636">
        <v>110.9</v>
      </c>
      <c r="EU636">
        <v>25.75</v>
      </c>
      <c r="EV636">
        <v>28.11</v>
      </c>
      <c r="EW636">
        <v>2.2799999999999998</v>
      </c>
      <c r="EX636">
        <v>0</v>
      </c>
      <c r="EY636">
        <v>0</v>
      </c>
      <c r="FQ636">
        <v>0</v>
      </c>
      <c r="FR636">
        <f t="shared" si="668"/>
        <v>0</v>
      </c>
      <c r="FS636">
        <v>0</v>
      </c>
      <c r="FX636">
        <v>112</v>
      </c>
      <c r="FY636">
        <v>70</v>
      </c>
      <c r="GA636" t="s">
        <v>3</v>
      </c>
      <c r="GD636">
        <v>0</v>
      </c>
      <c r="GF636">
        <v>1462964722</v>
      </c>
      <c r="GG636">
        <v>2</v>
      </c>
      <c r="GH636">
        <v>1</v>
      </c>
      <c r="GI636">
        <v>2</v>
      </c>
      <c r="GJ636">
        <v>0</v>
      </c>
      <c r="GK636">
        <f>ROUND(R636*(R12)/100,2)</f>
        <v>183.46</v>
      </c>
      <c r="GL636">
        <f t="shared" si="669"/>
        <v>0</v>
      </c>
      <c r="GM636">
        <f t="shared" si="670"/>
        <v>688.39</v>
      </c>
      <c r="GN636">
        <f t="shared" si="671"/>
        <v>0</v>
      </c>
      <c r="GO636">
        <f t="shared" si="672"/>
        <v>688.39</v>
      </c>
      <c r="GP636">
        <f t="shared" si="673"/>
        <v>0</v>
      </c>
      <c r="GR636">
        <v>0</v>
      </c>
      <c r="GS636">
        <v>3</v>
      </c>
      <c r="GT636">
        <v>0</v>
      </c>
      <c r="GU636" t="s">
        <v>3</v>
      </c>
      <c r="GV636">
        <f t="shared" si="674"/>
        <v>0</v>
      </c>
      <c r="GW636">
        <v>1</v>
      </c>
      <c r="GX636">
        <f t="shared" si="675"/>
        <v>0</v>
      </c>
      <c r="HA636">
        <v>0</v>
      </c>
      <c r="HB636">
        <v>0</v>
      </c>
      <c r="HC636">
        <f t="shared" si="676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ROW(SmtRes!A261)</f>
        <v>261</v>
      </c>
      <c r="D637">
        <f>ROW(EtalonRes!A269)</f>
        <v>269</v>
      </c>
      <c r="E637" t="s">
        <v>33</v>
      </c>
      <c r="F637" t="s">
        <v>734</v>
      </c>
      <c r="G637" t="s">
        <v>735</v>
      </c>
      <c r="H637" t="s">
        <v>60</v>
      </c>
      <c r="I637">
        <f>ROUND(8/100,9)</f>
        <v>0.08</v>
      </c>
      <c r="J637">
        <v>0</v>
      </c>
      <c r="K637">
        <f>ROUND(8/100,9)</f>
        <v>0.08</v>
      </c>
      <c r="O637">
        <f t="shared" si="637"/>
        <v>687.69</v>
      </c>
      <c r="P637">
        <f t="shared" si="638"/>
        <v>14.94</v>
      </c>
      <c r="Q637">
        <f t="shared" si="639"/>
        <v>338.14</v>
      </c>
      <c r="R637">
        <f t="shared" si="640"/>
        <v>152.19</v>
      </c>
      <c r="S637">
        <f t="shared" si="641"/>
        <v>334.61</v>
      </c>
      <c r="T637">
        <f t="shared" si="642"/>
        <v>0</v>
      </c>
      <c r="U637">
        <f t="shared" si="643"/>
        <v>1.0413919999999999</v>
      </c>
      <c r="V637">
        <f t="shared" si="644"/>
        <v>0</v>
      </c>
      <c r="W637">
        <f t="shared" si="645"/>
        <v>0</v>
      </c>
      <c r="X637">
        <f t="shared" si="646"/>
        <v>307.83999999999997</v>
      </c>
      <c r="Y637">
        <f t="shared" si="647"/>
        <v>143.88</v>
      </c>
      <c r="AA637">
        <v>109151981</v>
      </c>
      <c r="AB637">
        <f t="shared" si="648"/>
        <v>572.92999999999995</v>
      </c>
      <c r="AC637">
        <f t="shared" si="649"/>
        <v>24.78</v>
      </c>
      <c r="AD637">
        <f t="shared" si="650"/>
        <v>397.72</v>
      </c>
      <c r="AE637">
        <f t="shared" si="651"/>
        <v>68.400000000000006</v>
      </c>
      <c r="AF637">
        <f t="shared" si="652"/>
        <v>150.43</v>
      </c>
      <c r="AG637">
        <f t="shared" si="653"/>
        <v>0</v>
      </c>
      <c r="AH637">
        <f t="shared" si="654"/>
        <v>12.2</v>
      </c>
      <c r="AI637">
        <f t="shared" si="655"/>
        <v>0</v>
      </c>
      <c r="AJ637">
        <f t="shared" si="656"/>
        <v>0</v>
      </c>
      <c r="AK637">
        <v>572.92999999999995</v>
      </c>
      <c r="AL637">
        <v>24.78</v>
      </c>
      <c r="AM637">
        <v>397.72</v>
      </c>
      <c r="AN637">
        <v>68.400000000000006</v>
      </c>
      <c r="AO637">
        <v>150.43</v>
      </c>
      <c r="AP637">
        <v>0</v>
      </c>
      <c r="AQ637">
        <v>12.2</v>
      </c>
      <c r="AR637">
        <v>0</v>
      </c>
      <c r="AS637">
        <v>0</v>
      </c>
      <c r="AT637">
        <v>92</v>
      </c>
      <c r="AU637">
        <v>43</v>
      </c>
      <c r="AV637">
        <v>1.0669999999999999</v>
      </c>
      <c r="AW637">
        <v>1.081</v>
      </c>
      <c r="AZ637">
        <v>1</v>
      </c>
      <c r="BA637">
        <v>26.06</v>
      </c>
      <c r="BB637">
        <v>9.9600000000000009</v>
      </c>
      <c r="BC637">
        <v>6.98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2</v>
      </c>
      <c r="BJ637" t="s">
        <v>736</v>
      </c>
      <c r="BM637">
        <v>318</v>
      </c>
      <c r="BN637">
        <v>0</v>
      </c>
      <c r="BO637" t="s">
        <v>734</v>
      </c>
      <c r="BP637">
        <v>1</v>
      </c>
      <c r="BQ637">
        <v>40</v>
      </c>
      <c r="BR637">
        <v>0</v>
      </c>
      <c r="BS637">
        <v>26.06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92</v>
      </c>
      <c r="CA637">
        <v>43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657"/>
        <v>687.69</v>
      </c>
      <c r="CQ637">
        <f t="shared" si="658"/>
        <v>186.99</v>
      </c>
      <c r="CR637">
        <f t="shared" si="659"/>
        <v>4226.7299999999996</v>
      </c>
      <c r="CS637">
        <f t="shared" si="660"/>
        <v>1901.86</v>
      </c>
      <c r="CT637">
        <f t="shared" si="661"/>
        <v>4182.8900000000003</v>
      </c>
      <c r="CU637">
        <f t="shared" si="662"/>
        <v>0</v>
      </c>
      <c r="CV637">
        <f t="shared" si="663"/>
        <v>13.017399999999999</v>
      </c>
      <c r="CW637">
        <f t="shared" si="664"/>
        <v>0</v>
      </c>
      <c r="CX637">
        <f t="shared" si="665"/>
        <v>0</v>
      </c>
      <c r="CY637">
        <f t="shared" si="666"/>
        <v>307.84120000000001</v>
      </c>
      <c r="CZ637">
        <f t="shared" si="667"/>
        <v>143.88230000000001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112</v>
      </c>
      <c r="DO637">
        <v>70</v>
      </c>
      <c r="DP637">
        <v>1.0669999999999999</v>
      </c>
      <c r="DQ637">
        <v>1.081</v>
      </c>
      <c r="DU637">
        <v>1013</v>
      </c>
      <c r="DV637" t="s">
        <v>60</v>
      </c>
      <c r="DW637" t="s">
        <v>60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107204598</v>
      </c>
      <c r="EF637">
        <v>40</v>
      </c>
      <c r="EG637" t="s">
        <v>24</v>
      </c>
      <c r="EH637">
        <v>0</v>
      </c>
      <c r="EI637" t="s">
        <v>3</v>
      </c>
      <c r="EJ637">
        <v>2</v>
      </c>
      <c r="EK637">
        <v>318</v>
      </c>
      <c r="EL637" t="s">
        <v>62</v>
      </c>
      <c r="EM637" t="s">
        <v>63</v>
      </c>
      <c r="EO637" t="s">
        <v>3</v>
      </c>
      <c r="EQ637">
        <v>131072</v>
      </c>
      <c r="ER637">
        <v>572.92999999999995</v>
      </c>
      <c r="ES637">
        <v>24.78</v>
      </c>
      <c r="ET637">
        <v>397.72</v>
      </c>
      <c r="EU637">
        <v>68.400000000000006</v>
      </c>
      <c r="EV637">
        <v>150.43</v>
      </c>
      <c r="EW637">
        <v>12.2</v>
      </c>
      <c r="EX637">
        <v>0</v>
      </c>
      <c r="EY637">
        <v>0</v>
      </c>
      <c r="FQ637">
        <v>0</v>
      </c>
      <c r="FR637">
        <f t="shared" si="668"/>
        <v>0</v>
      </c>
      <c r="FS637">
        <v>0</v>
      </c>
      <c r="FX637">
        <v>112</v>
      </c>
      <c r="FY637">
        <v>70</v>
      </c>
      <c r="GA637" t="s">
        <v>3</v>
      </c>
      <c r="GD637">
        <v>0</v>
      </c>
      <c r="GF637">
        <v>-244866229</v>
      </c>
      <c r="GG637">
        <v>2</v>
      </c>
      <c r="GH637">
        <v>1</v>
      </c>
      <c r="GI637">
        <v>2</v>
      </c>
      <c r="GJ637">
        <v>0</v>
      </c>
      <c r="GK637">
        <f>ROUND(R637*(R12)/100,2)</f>
        <v>243.5</v>
      </c>
      <c r="GL637">
        <f t="shared" si="669"/>
        <v>0</v>
      </c>
      <c r="GM637">
        <f t="shared" si="670"/>
        <v>1382.91</v>
      </c>
      <c r="GN637">
        <f t="shared" si="671"/>
        <v>0</v>
      </c>
      <c r="GO637">
        <f t="shared" si="672"/>
        <v>1382.91</v>
      </c>
      <c r="GP637">
        <f t="shared" si="673"/>
        <v>0</v>
      </c>
      <c r="GR637">
        <v>0</v>
      </c>
      <c r="GS637">
        <v>3</v>
      </c>
      <c r="GT637">
        <v>0</v>
      </c>
      <c r="GU637" t="s">
        <v>3</v>
      </c>
      <c r="GV637">
        <f t="shared" si="674"/>
        <v>0</v>
      </c>
      <c r="GW637">
        <v>1</v>
      </c>
      <c r="GX637">
        <f t="shared" si="675"/>
        <v>0</v>
      </c>
      <c r="HA637">
        <v>0</v>
      </c>
      <c r="HB637">
        <v>0</v>
      </c>
      <c r="HC637">
        <f t="shared" si="67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1</v>
      </c>
      <c r="C638">
        <f>ROW(SmtRes!A262)</f>
        <v>262</v>
      </c>
      <c r="D638">
        <f>ROW(EtalonRes!A270)</f>
        <v>270</v>
      </c>
      <c r="E638" t="s">
        <v>37</v>
      </c>
      <c r="F638" t="s">
        <v>737</v>
      </c>
      <c r="G638" t="s">
        <v>738</v>
      </c>
      <c r="H638" t="s">
        <v>60</v>
      </c>
      <c r="I638">
        <f>ROUND(32/100,9)</f>
        <v>0.32</v>
      </c>
      <c r="J638">
        <v>0</v>
      </c>
      <c r="K638">
        <f>ROUND(32/100,9)</f>
        <v>0.32</v>
      </c>
      <c r="O638">
        <f t="shared" si="637"/>
        <v>4165.7299999999996</v>
      </c>
      <c r="P638">
        <f t="shared" si="638"/>
        <v>62.4</v>
      </c>
      <c r="Q638">
        <f t="shared" si="639"/>
        <v>2040.68</v>
      </c>
      <c r="R638">
        <f t="shared" si="640"/>
        <v>913.92</v>
      </c>
      <c r="S638">
        <f t="shared" si="641"/>
        <v>2062.65</v>
      </c>
      <c r="T638">
        <f t="shared" si="642"/>
        <v>0</v>
      </c>
      <c r="U638">
        <f t="shared" si="643"/>
        <v>6.4190719999999999</v>
      </c>
      <c r="V638">
        <f t="shared" si="644"/>
        <v>0</v>
      </c>
      <c r="W638">
        <f t="shared" si="645"/>
        <v>0</v>
      </c>
      <c r="X638">
        <f t="shared" si="646"/>
        <v>1897.64</v>
      </c>
      <c r="Y638">
        <f t="shared" si="647"/>
        <v>886.94</v>
      </c>
      <c r="AA638">
        <v>109151981</v>
      </c>
      <c r="AB638">
        <f t="shared" si="648"/>
        <v>858.92</v>
      </c>
      <c r="AC638">
        <f t="shared" si="649"/>
        <v>25.83</v>
      </c>
      <c r="AD638">
        <f t="shared" si="650"/>
        <v>601.29</v>
      </c>
      <c r="AE638">
        <f t="shared" si="651"/>
        <v>102.7</v>
      </c>
      <c r="AF638">
        <f t="shared" si="652"/>
        <v>231.8</v>
      </c>
      <c r="AG638">
        <f t="shared" si="653"/>
        <v>0</v>
      </c>
      <c r="AH638">
        <f t="shared" si="654"/>
        <v>18.8</v>
      </c>
      <c r="AI638">
        <f t="shared" si="655"/>
        <v>0</v>
      </c>
      <c r="AJ638">
        <f t="shared" si="656"/>
        <v>0</v>
      </c>
      <c r="AK638">
        <v>858.92</v>
      </c>
      <c r="AL638">
        <v>25.83</v>
      </c>
      <c r="AM638">
        <v>601.29</v>
      </c>
      <c r="AN638">
        <v>102.7</v>
      </c>
      <c r="AO638">
        <v>231.8</v>
      </c>
      <c r="AP638">
        <v>0</v>
      </c>
      <c r="AQ638">
        <v>18.8</v>
      </c>
      <c r="AR638">
        <v>0</v>
      </c>
      <c r="AS638">
        <v>0</v>
      </c>
      <c r="AT638">
        <v>92</v>
      </c>
      <c r="AU638">
        <v>43</v>
      </c>
      <c r="AV638">
        <v>1.0669999999999999</v>
      </c>
      <c r="AW638">
        <v>1.081</v>
      </c>
      <c r="AZ638">
        <v>1</v>
      </c>
      <c r="BA638">
        <v>26.06</v>
      </c>
      <c r="BB638">
        <v>9.94</v>
      </c>
      <c r="BC638">
        <v>6.98</v>
      </c>
      <c r="BD638" t="s">
        <v>3</v>
      </c>
      <c r="BE638" t="s">
        <v>3</v>
      </c>
      <c r="BF638" t="s">
        <v>3</v>
      </c>
      <c r="BG638" t="s">
        <v>3</v>
      </c>
      <c r="BH638">
        <v>0</v>
      </c>
      <c r="BI638">
        <v>2</v>
      </c>
      <c r="BJ638" t="s">
        <v>739</v>
      </c>
      <c r="BM638">
        <v>318</v>
      </c>
      <c r="BN638">
        <v>0</v>
      </c>
      <c r="BO638" t="s">
        <v>737</v>
      </c>
      <c r="BP638">
        <v>1</v>
      </c>
      <c r="BQ638">
        <v>40</v>
      </c>
      <c r="BR638">
        <v>0</v>
      </c>
      <c r="BS638">
        <v>26.06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92</v>
      </c>
      <c r="CA638">
        <v>43</v>
      </c>
      <c r="CB638" t="s">
        <v>3</v>
      </c>
      <c r="CE638">
        <v>30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657"/>
        <v>4165.7299999999996</v>
      </c>
      <c r="CQ638">
        <f t="shared" si="658"/>
        <v>194.88</v>
      </c>
      <c r="CR638">
        <f t="shared" si="659"/>
        <v>6377.31</v>
      </c>
      <c r="CS638">
        <f t="shared" si="660"/>
        <v>2855.65</v>
      </c>
      <c r="CT638">
        <f t="shared" si="661"/>
        <v>6445.42</v>
      </c>
      <c r="CU638">
        <f t="shared" si="662"/>
        <v>0</v>
      </c>
      <c r="CV638">
        <f t="shared" si="663"/>
        <v>20.0596</v>
      </c>
      <c r="CW638">
        <f t="shared" si="664"/>
        <v>0</v>
      </c>
      <c r="CX638">
        <f t="shared" si="665"/>
        <v>0</v>
      </c>
      <c r="CY638">
        <f t="shared" si="666"/>
        <v>1897.6380000000001</v>
      </c>
      <c r="CZ638">
        <f t="shared" si="667"/>
        <v>886.93950000000007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112</v>
      </c>
      <c r="DO638">
        <v>70</v>
      </c>
      <c r="DP638">
        <v>1.0669999999999999</v>
      </c>
      <c r="DQ638">
        <v>1.081</v>
      </c>
      <c r="DU638">
        <v>1013</v>
      </c>
      <c r="DV638" t="s">
        <v>60</v>
      </c>
      <c r="DW638" t="s">
        <v>60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107204598</v>
      </c>
      <c r="EF638">
        <v>40</v>
      </c>
      <c r="EG638" t="s">
        <v>24</v>
      </c>
      <c r="EH638">
        <v>0</v>
      </c>
      <c r="EI638" t="s">
        <v>3</v>
      </c>
      <c r="EJ638">
        <v>2</v>
      </c>
      <c r="EK638">
        <v>318</v>
      </c>
      <c r="EL638" t="s">
        <v>62</v>
      </c>
      <c r="EM638" t="s">
        <v>63</v>
      </c>
      <c r="EO638" t="s">
        <v>3</v>
      </c>
      <c r="EQ638">
        <v>131072</v>
      </c>
      <c r="ER638">
        <v>858.92</v>
      </c>
      <c r="ES638">
        <v>25.83</v>
      </c>
      <c r="ET638">
        <v>601.29</v>
      </c>
      <c r="EU638">
        <v>102.7</v>
      </c>
      <c r="EV638">
        <v>231.8</v>
      </c>
      <c r="EW638">
        <v>18.8</v>
      </c>
      <c r="EX638">
        <v>0</v>
      </c>
      <c r="EY638">
        <v>0</v>
      </c>
      <c r="FQ638">
        <v>0</v>
      </c>
      <c r="FR638">
        <f t="shared" si="668"/>
        <v>0</v>
      </c>
      <c r="FS638">
        <v>0</v>
      </c>
      <c r="FX638">
        <v>112</v>
      </c>
      <c r="FY638">
        <v>70</v>
      </c>
      <c r="GA638" t="s">
        <v>3</v>
      </c>
      <c r="GD638">
        <v>0</v>
      </c>
      <c r="GF638">
        <v>-1058142386</v>
      </c>
      <c r="GG638">
        <v>2</v>
      </c>
      <c r="GH638">
        <v>1</v>
      </c>
      <c r="GI638">
        <v>2</v>
      </c>
      <c r="GJ638">
        <v>0</v>
      </c>
      <c r="GK638">
        <f>ROUND(R638*(R12)/100,2)</f>
        <v>1462.27</v>
      </c>
      <c r="GL638">
        <f t="shared" si="669"/>
        <v>0</v>
      </c>
      <c r="GM638">
        <f t="shared" si="670"/>
        <v>8412.58</v>
      </c>
      <c r="GN638">
        <f t="shared" si="671"/>
        <v>0</v>
      </c>
      <c r="GO638">
        <f t="shared" si="672"/>
        <v>8412.58</v>
      </c>
      <c r="GP638">
        <f t="shared" si="673"/>
        <v>0</v>
      </c>
      <c r="GR638">
        <v>0</v>
      </c>
      <c r="GS638">
        <v>3</v>
      </c>
      <c r="GT638">
        <v>0</v>
      </c>
      <c r="GU638" t="s">
        <v>3</v>
      </c>
      <c r="GV638">
        <f t="shared" si="674"/>
        <v>0</v>
      </c>
      <c r="GW638">
        <v>1</v>
      </c>
      <c r="GX638">
        <f t="shared" si="675"/>
        <v>0</v>
      </c>
      <c r="HA638">
        <v>0</v>
      </c>
      <c r="HB638">
        <v>0</v>
      </c>
      <c r="HC638">
        <f t="shared" si="676"/>
        <v>0</v>
      </c>
      <c r="HE638" t="s">
        <v>3</v>
      </c>
      <c r="HF638" t="s">
        <v>3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ROW(SmtRes!A263)</f>
        <v>263</v>
      </c>
      <c r="D639">
        <f>ROW(EtalonRes!A271)</f>
        <v>271</v>
      </c>
      <c r="E639" t="s">
        <v>44</v>
      </c>
      <c r="F639" t="s">
        <v>740</v>
      </c>
      <c r="G639" t="s">
        <v>741</v>
      </c>
      <c r="H639" t="s">
        <v>60</v>
      </c>
      <c r="I639">
        <f>ROUND(2/100,9)</f>
        <v>0.02</v>
      </c>
      <c r="J639">
        <v>0</v>
      </c>
      <c r="K639">
        <f>ROUND(2/100,9)</f>
        <v>0.02</v>
      </c>
      <c r="O639">
        <f t="shared" si="637"/>
        <v>164.49</v>
      </c>
      <c r="P639">
        <f t="shared" si="638"/>
        <v>5.44</v>
      </c>
      <c r="Q639">
        <f t="shared" si="639"/>
        <v>21.97</v>
      </c>
      <c r="R639">
        <f t="shared" si="640"/>
        <v>11.73</v>
      </c>
      <c r="S639">
        <f t="shared" si="641"/>
        <v>137.08000000000001</v>
      </c>
      <c r="T639">
        <f t="shared" si="642"/>
        <v>0</v>
      </c>
      <c r="U639">
        <f t="shared" si="643"/>
        <v>0.42680000000000001</v>
      </c>
      <c r="V639">
        <f t="shared" si="644"/>
        <v>0</v>
      </c>
      <c r="W639">
        <f t="shared" si="645"/>
        <v>0</v>
      </c>
      <c r="X639">
        <f t="shared" si="646"/>
        <v>126.11</v>
      </c>
      <c r="Y639">
        <f t="shared" si="647"/>
        <v>58.94</v>
      </c>
      <c r="AA639">
        <v>109151981</v>
      </c>
      <c r="AB639">
        <f t="shared" si="648"/>
        <v>375.93</v>
      </c>
      <c r="AC639">
        <f t="shared" si="649"/>
        <v>35.909999999999997</v>
      </c>
      <c r="AD639">
        <f t="shared" si="650"/>
        <v>93.42</v>
      </c>
      <c r="AE639">
        <f t="shared" si="651"/>
        <v>21.25</v>
      </c>
      <c r="AF639">
        <f t="shared" si="652"/>
        <v>246.6</v>
      </c>
      <c r="AG639">
        <f t="shared" si="653"/>
        <v>0</v>
      </c>
      <c r="AH639">
        <f t="shared" si="654"/>
        <v>20</v>
      </c>
      <c r="AI639">
        <f t="shared" si="655"/>
        <v>0</v>
      </c>
      <c r="AJ639">
        <f t="shared" si="656"/>
        <v>0</v>
      </c>
      <c r="AK639">
        <v>375.93</v>
      </c>
      <c r="AL639">
        <v>35.909999999999997</v>
      </c>
      <c r="AM639">
        <v>93.42</v>
      </c>
      <c r="AN639">
        <v>21.25</v>
      </c>
      <c r="AO639">
        <v>246.6</v>
      </c>
      <c r="AP639">
        <v>0</v>
      </c>
      <c r="AQ639">
        <v>20</v>
      </c>
      <c r="AR639">
        <v>0</v>
      </c>
      <c r="AS639">
        <v>0</v>
      </c>
      <c r="AT639">
        <v>92</v>
      </c>
      <c r="AU639">
        <v>43</v>
      </c>
      <c r="AV639">
        <v>1.0669999999999999</v>
      </c>
      <c r="AW639">
        <v>1.081</v>
      </c>
      <c r="AZ639">
        <v>1</v>
      </c>
      <c r="BA639">
        <v>26.06</v>
      </c>
      <c r="BB639">
        <v>11.04</v>
      </c>
      <c r="BC639">
        <v>6.98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2</v>
      </c>
      <c r="BJ639" t="s">
        <v>742</v>
      </c>
      <c r="BM639">
        <v>318</v>
      </c>
      <c r="BN639">
        <v>0</v>
      </c>
      <c r="BO639" t="s">
        <v>740</v>
      </c>
      <c r="BP639">
        <v>1</v>
      </c>
      <c r="BQ639">
        <v>40</v>
      </c>
      <c r="BR639">
        <v>0</v>
      </c>
      <c r="BS639">
        <v>26.06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92</v>
      </c>
      <c r="CA639">
        <v>43</v>
      </c>
      <c r="CB639" t="s">
        <v>3</v>
      </c>
      <c r="CE639">
        <v>30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657"/>
        <v>164.49</v>
      </c>
      <c r="CQ639">
        <f t="shared" si="658"/>
        <v>270.95999999999998</v>
      </c>
      <c r="CR639">
        <f t="shared" si="659"/>
        <v>1100.47</v>
      </c>
      <c r="CS639">
        <f t="shared" si="660"/>
        <v>590.78</v>
      </c>
      <c r="CT639">
        <f t="shared" si="661"/>
        <v>6856.91</v>
      </c>
      <c r="CU639">
        <f t="shared" si="662"/>
        <v>0</v>
      </c>
      <c r="CV639">
        <f t="shared" si="663"/>
        <v>21.34</v>
      </c>
      <c r="CW639">
        <f t="shared" si="664"/>
        <v>0</v>
      </c>
      <c r="CX639">
        <f t="shared" si="665"/>
        <v>0</v>
      </c>
      <c r="CY639">
        <f t="shared" si="666"/>
        <v>126.11360000000002</v>
      </c>
      <c r="CZ639">
        <f t="shared" si="667"/>
        <v>58.944400000000002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112</v>
      </c>
      <c r="DO639">
        <v>70</v>
      </c>
      <c r="DP639">
        <v>1.0669999999999999</v>
      </c>
      <c r="DQ639">
        <v>1.081</v>
      </c>
      <c r="DU639">
        <v>1013</v>
      </c>
      <c r="DV639" t="s">
        <v>60</v>
      </c>
      <c r="DW639" t="s">
        <v>60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107204598</v>
      </c>
      <c r="EF639">
        <v>40</v>
      </c>
      <c r="EG639" t="s">
        <v>24</v>
      </c>
      <c r="EH639">
        <v>0</v>
      </c>
      <c r="EI639" t="s">
        <v>3</v>
      </c>
      <c r="EJ639">
        <v>2</v>
      </c>
      <c r="EK639">
        <v>318</v>
      </c>
      <c r="EL639" t="s">
        <v>62</v>
      </c>
      <c r="EM639" t="s">
        <v>63</v>
      </c>
      <c r="EO639" t="s">
        <v>3</v>
      </c>
      <c r="EQ639">
        <v>131072</v>
      </c>
      <c r="ER639">
        <v>375.93</v>
      </c>
      <c r="ES639">
        <v>35.909999999999997</v>
      </c>
      <c r="ET639">
        <v>93.42</v>
      </c>
      <c r="EU639">
        <v>21.25</v>
      </c>
      <c r="EV639">
        <v>246.6</v>
      </c>
      <c r="EW639">
        <v>20</v>
      </c>
      <c r="EX639">
        <v>0</v>
      </c>
      <c r="EY639">
        <v>0</v>
      </c>
      <c r="FQ639">
        <v>0</v>
      </c>
      <c r="FR639">
        <f t="shared" si="668"/>
        <v>0</v>
      </c>
      <c r="FS639">
        <v>0</v>
      </c>
      <c r="FX639">
        <v>112</v>
      </c>
      <c r="FY639">
        <v>70</v>
      </c>
      <c r="GA639" t="s">
        <v>3</v>
      </c>
      <c r="GD639">
        <v>0</v>
      </c>
      <c r="GF639">
        <v>2120432455</v>
      </c>
      <c r="GG639">
        <v>2</v>
      </c>
      <c r="GH639">
        <v>1</v>
      </c>
      <c r="GI639">
        <v>2</v>
      </c>
      <c r="GJ639">
        <v>0</v>
      </c>
      <c r="GK639">
        <f>ROUND(R639*(R12)/100,2)</f>
        <v>18.77</v>
      </c>
      <c r="GL639">
        <f t="shared" si="669"/>
        <v>0</v>
      </c>
      <c r="GM639">
        <f t="shared" si="670"/>
        <v>368.31</v>
      </c>
      <c r="GN639">
        <f t="shared" si="671"/>
        <v>0</v>
      </c>
      <c r="GO639">
        <f t="shared" si="672"/>
        <v>368.31</v>
      </c>
      <c r="GP639">
        <f t="shared" si="673"/>
        <v>0</v>
      </c>
      <c r="GR639">
        <v>0</v>
      </c>
      <c r="GS639">
        <v>3</v>
      </c>
      <c r="GT639">
        <v>0</v>
      </c>
      <c r="GU639" t="s">
        <v>3</v>
      </c>
      <c r="GV639">
        <f t="shared" si="674"/>
        <v>0</v>
      </c>
      <c r="GW639">
        <v>1</v>
      </c>
      <c r="GX639">
        <f t="shared" si="675"/>
        <v>0</v>
      </c>
      <c r="HA639">
        <v>0</v>
      </c>
      <c r="HB639">
        <v>0</v>
      </c>
      <c r="HC639">
        <f t="shared" si="67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1</v>
      </c>
      <c r="C640">
        <f>ROW(SmtRes!A264)</f>
        <v>264</v>
      </c>
      <c r="D640">
        <f>ROW(EtalonRes!A272)</f>
        <v>272</v>
      </c>
      <c r="E640" t="s">
        <v>48</v>
      </c>
      <c r="F640" t="s">
        <v>686</v>
      </c>
      <c r="G640" t="s">
        <v>687</v>
      </c>
      <c r="H640" t="s">
        <v>60</v>
      </c>
      <c r="I640">
        <f>ROUND(8/100,9)</f>
        <v>0.08</v>
      </c>
      <c r="J640">
        <v>0</v>
      </c>
      <c r="K640">
        <f>ROUND(8/100,9)</f>
        <v>0.08</v>
      </c>
      <c r="O640">
        <f t="shared" si="637"/>
        <v>825.34</v>
      </c>
      <c r="P640">
        <f t="shared" si="638"/>
        <v>21.85</v>
      </c>
      <c r="Q640">
        <f t="shared" si="639"/>
        <v>123.32</v>
      </c>
      <c r="R640">
        <f t="shared" si="640"/>
        <v>66.19</v>
      </c>
      <c r="S640">
        <f t="shared" si="641"/>
        <v>680.17</v>
      </c>
      <c r="T640">
        <f t="shared" si="642"/>
        <v>0</v>
      </c>
      <c r="U640">
        <f t="shared" si="643"/>
        <v>2.1169280000000001</v>
      </c>
      <c r="V640">
        <f t="shared" si="644"/>
        <v>0</v>
      </c>
      <c r="W640">
        <f t="shared" si="645"/>
        <v>0</v>
      </c>
      <c r="X640">
        <f t="shared" si="646"/>
        <v>625.76</v>
      </c>
      <c r="Y640">
        <f t="shared" si="647"/>
        <v>292.47000000000003</v>
      </c>
      <c r="AA640">
        <v>109151981</v>
      </c>
      <c r="AB640">
        <f t="shared" si="648"/>
        <v>472.54</v>
      </c>
      <c r="AC640">
        <f t="shared" si="649"/>
        <v>36.19</v>
      </c>
      <c r="AD640">
        <f t="shared" si="650"/>
        <v>130.57</v>
      </c>
      <c r="AE640">
        <f t="shared" si="651"/>
        <v>29.79</v>
      </c>
      <c r="AF640">
        <f t="shared" si="652"/>
        <v>305.77999999999997</v>
      </c>
      <c r="AG640">
        <f t="shared" si="653"/>
        <v>0</v>
      </c>
      <c r="AH640">
        <f t="shared" si="654"/>
        <v>24.8</v>
      </c>
      <c r="AI640">
        <f t="shared" si="655"/>
        <v>0</v>
      </c>
      <c r="AJ640">
        <f t="shared" si="656"/>
        <v>0</v>
      </c>
      <c r="AK640">
        <v>472.54</v>
      </c>
      <c r="AL640">
        <v>36.19</v>
      </c>
      <c r="AM640">
        <v>130.57</v>
      </c>
      <c r="AN640">
        <v>29.79</v>
      </c>
      <c r="AO640">
        <v>305.77999999999997</v>
      </c>
      <c r="AP640">
        <v>0</v>
      </c>
      <c r="AQ640">
        <v>24.8</v>
      </c>
      <c r="AR640">
        <v>0</v>
      </c>
      <c r="AS640">
        <v>0</v>
      </c>
      <c r="AT640">
        <v>92</v>
      </c>
      <c r="AU640">
        <v>43</v>
      </c>
      <c r="AV640">
        <v>1.0669999999999999</v>
      </c>
      <c r="AW640">
        <v>1.081</v>
      </c>
      <c r="AZ640">
        <v>1</v>
      </c>
      <c r="BA640">
        <v>26.06</v>
      </c>
      <c r="BB640">
        <v>11.06</v>
      </c>
      <c r="BC640">
        <v>6.98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2</v>
      </c>
      <c r="BJ640" t="s">
        <v>688</v>
      </c>
      <c r="BM640">
        <v>318</v>
      </c>
      <c r="BN640">
        <v>0</v>
      </c>
      <c r="BO640" t="s">
        <v>686</v>
      </c>
      <c r="BP640">
        <v>1</v>
      </c>
      <c r="BQ640">
        <v>40</v>
      </c>
      <c r="BR640">
        <v>0</v>
      </c>
      <c r="BS640">
        <v>26.06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92</v>
      </c>
      <c r="CA640">
        <v>43</v>
      </c>
      <c r="CB640" t="s">
        <v>3</v>
      </c>
      <c r="CE640">
        <v>30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657"/>
        <v>825.33999999999992</v>
      </c>
      <c r="CQ640">
        <f t="shared" si="658"/>
        <v>273.06</v>
      </c>
      <c r="CR640">
        <f t="shared" si="659"/>
        <v>1540.88</v>
      </c>
      <c r="CS640">
        <f t="shared" si="660"/>
        <v>828.45</v>
      </c>
      <c r="CT640">
        <f t="shared" si="661"/>
        <v>8502.6</v>
      </c>
      <c r="CU640">
        <f t="shared" si="662"/>
        <v>0</v>
      </c>
      <c r="CV640">
        <f t="shared" si="663"/>
        <v>26.461600000000001</v>
      </c>
      <c r="CW640">
        <f t="shared" si="664"/>
        <v>0</v>
      </c>
      <c r="CX640">
        <f t="shared" si="665"/>
        <v>0</v>
      </c>
      <c r="CY640">
        <f t="shared" si="666"/>
        <v>625.75639999999999</v>
      </c>
      <c r="CZ640">
        <f t="shared" si="667"/>
        <v>292.47309999999999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112</v>
      </c>
      <c r="DO640">
        <v>70</v>
      </c>
      <c r="DP640">
        <v>1.0669999999999999</v>
      </c>
      <c r="DQ640">
        <v>1.081</v>
      </c>
      <c r="DU640">
        <v>1013</v>
      </c>
      <c r="DV640" t="s">
        <v>60</v>
      </c>
      <c r="DW640" t="s">
        <v>60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107204598</v>
      </c>
      <c r="EF640">
        <v>40</v>
      </c>
      <c r="EG640" t="s">
        <v>24</v>
      </c>
      <c r="EH640">
        <v>0</v>
      </c>
      <c r="EI640" t="s">
        <v>3</v>
      </c>
      <c r="EJ640">
        <v>2</v>
      </c>
      <c r="EK640">
        <v>318</v>
      </c>
      <c r="EL640" t="s">
        <v>62</v>
      </c>
      <c r="EM640" t="s">
        <v>63</v>
      </c>
      <c r="EO640" t="s">
        <v>3</v>
      </c>
      <c r="EQ640">
        <v>131072</v>
      </c>
      <c r="ER640">
        <v>472.54</v>
      </c>
      <c r="ES640">
        <v>36.19</v>
      </c>
      <c r="ET640">
        <v>130.57</v>
      </c>
      <c r="EU640">
        <v>29.79</v>
      </c>
      <c r="EV640">
        <v>305.77999999999997</v>
      </c>
      <c r="EW640">
        <v>24.8</v>
      </c>
      <c r="EX640">
        <v>0</v>
      </c>
      <c r="EY640">
        <v>0</v>
      </c>
      <c r="FQ640">
        <v>0</v>
      </c>
      <c r="FR640">
        <f t="shared" si="668"/>
        <v>0</v>
      </c>
      <c r="FS640">
        <v>0</v>
      </c>
      <c r="FX640">
        <v>112</v>
      </c>
      <c r="FY640">
        <v>70</v>
      </c>
      <c r="GA640" t="s">
        <v>3</v>
      </c>
      <c r="GD640">
        <v>0</v>
      </c>
      <c r="GF640">
        <v>-365136807</v>
      </c>
      <c r="GG640">
        <v>2</v>
      </c>
      <c r="GH640">
        <v>1</v>
      </c>
      <c r="GI640">
        <v>2</v>
      </c>
      <c r="GJ640">
        <v>0</v>
      </c>
      <c r="GK640">
        <f>ROUND(R640*(R12)/100,2)</f>
        <v>105.9</v>
      </c>
      <c r="GL640">
        <f t="shared" si="669"/>
        <v>0</v>
      </c>
      <c r="GM640">
        <f t="shared" si="670"/>
        <v>1849.47</v>
      </c>
      <c r="GN640">
        <f t="shared" si="671"/>
        <v>0</v>
      </c>
      <c r="GO640">
        <f t="shared" si="672"/>
        <v>1849.47</v>
      </c>
      <c r="GP640">
        <f t="shared" si="673"/>
        <v>0</v>
      </c>
      <c r="GR640">
        <v>0</v>
      </c>
      <c r="GS640">
        <v>3</v>
      </c>
      <c r="GT640">
        <v>0</v>
      </c>
      <c r="GU640" t="s">
        <v>3</v>
      </c>
      <c r="GV640">
        <f t="shared" si="674"/>
        <v>0</v>
      </c>
      <c r="GW640">
        <v>1</v>
      </c>
      <c r="GX640">
        <f t="shared" si="675"/>
        <v>0</v>
      </c>
      <c r="HA640">
        <v>0</v>
      </c>
      <c r="HB640">
        <v>0</v>
      </c>
      <c r="HC640">
        <f t="shared" si="676"/>
        <v>0</v>
      </c>
      <c r="HE640" t="s">
        <v>3</v>
      </c>
      <c r="HF640" t="s">
        <v>3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ROW(SmtRes!A265)</f>
        <v>265</v>
      </c>
      <c r="D641">
        <f>ROW(EtalonRes!A273)</f>
        <v>273</v>
      </c>
      <c r="E641" t="s">
        <v>52</v>
      </c>
      <c r="F641" t="s">
        <v>743</v>
      </c>
      <c r="G641" t="s">
        <v>744</v>
      </c>
      <c r="H641" t="s">
        <v>60</v>
      </c>
      <c r="I641">
        <f>ROUND(5/100,9)</f>
        <v>0.05</v>
      </c>
      <c r="J641">
        <v>0</v>
      </c>
      <c r="K641">
        <f>ROUND(5/100,9)</f>
        <v>0.05</v>
      </c>
      <c r="O641">
        <f t="shared" si="637"/>
        <v>304.57</v>
      </c>
      <c r="P641">
        <f t="shared" si="638"/>
        <v>13.26</v>
      </c>
      <c r="Q641">
        <f t="shared" si="639"/>
        <v>153.97</v>
      </c>
      <c r="R641">
        <f t="shared" si="640"/>
        <v>71.14</v>
      </c>
      <c r="S641">
        <f t="shared" si="641"/>
        <v>137.34</v>
      </c>
      <c r="T641">
        <f t="shared" si="642"/>
        <v>0</v>
      </c>
      <c r="U641">
        <f t="shared" si="643"/>
        <v>0.42733349999999998</v>
      </c>
      <c r="V641">
        <f t="shared" si="644"/>
        <v>0</v>
      </c>
      <c r="W641">
        <f t="shared" si="645"/>
        <v>0</v>
      </c>
      <c r="X641">
        <f t="shared" si="646"/>
        <v>126.35</v>
      </c>
      <c r="Y641">
        <f t="shared" si="647"/>
        <v>59.06</v>
      </c>
      <c r="AA641">
        <v>109151981</v>
      </c>
      <c r="AB641">
        <f t="shared" si="648"/>
        <v>419.97</v>
      </c>
      <c r="AC641">
        <f t="shared" si="649"/>
        <v>35.21</v>
      </c>
      <c r="AD641">
        <f t="shared" si="650"/>
        <v>286</v>
      </c>
      <c r="AE641">
        <f t="shared" si="651"/>
        <v>51.11</v>
      </c>
      <c r="AF641">
        <f t="shared" si="652"/>
        <v>98.76</v>
      </c>
      <c r="AG641">
        <f t="shared" si="653"/>
        <v>0</v>
      </c>
      <c r="AH641">
        <f t="shared" si="654"/>
        <v>8.01</v>
      </c>
      <c r="AI641">
        <f t="shared" si="655"/>
        <v>0</v>
      </c>
      <c r="AJ641">
        <f t="shared" si="656"/>
        <v>0</v>
      </c>
      <c r="AK641">
        <v>419.97</v>
      </c>
      <c r="AL641">
        <v>35.21</v>
      </c>
      <c r="AM641">
        <v>286</v>
      </c>
      <c r="AN641">
        <v>51.11</v>
      </c>
      <c r="AO641">
        <v>98.76</v>
      </c>
      <c r="AP641">
        <v>0</v>
      </c>
      <c r="AQ641">
        <v>8.01</v>
      </c>
      <c r="AR641">
        <v>0</v>
      </c>
      <c r="AS641">
        <v>0</v>
      </c>
      <c r="AT641">
        <v>92</v>
      </c>
      <c r="AU641">
        <v>43</v>
      </c>
      <c r="AV641">
        <v>1.0669999999999999</v>
      </c>
      <c r="AW641">
        <v>1.081</v>
      </c>
      <c r="AZ641">
        <v>1</v>
      </c>
      <c r="BA641">
        <v>26.06</v>
      </c>
      <c r="BB641">
        <v>10.09</v>
      </c>
      <c r="BC641">
        <v>6.98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2</v>
      </c>
      <c r="BJ641" t="s">
        <v>745</v>
      </c>
      <c r="BM641">
        <v>318</v>
      </c>
      <c r="BN641">
        <v>0</v>
      </c>
      <c r="BO641" t="s">
        <v>743</v>
      </c>
      <c r="BP641">
        <v>1</v>
      </c>
      <c r="BQ641">
        <v>40</v>
      </c>
      <c r="BR641">
        <v>0</v>
      </c>
      <c r="BS641">
        <v>26.06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92</v>
      </c>
      <c r="CA641">
        <v>43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657"/>
        <v>304.57</v>
      </c>
      <c r="CQ641">
        <f t="shared" si="658"/>
        <v>265.66000000000003</v>
      </c>
      <c r="CR641">
        <f t="shared" si="659"/>
        <v>3079.06</v>
      </c>
      <c r="CS641">
        <f t="shared" si="660"/>
        <v>1421.05</v>
      </c>
      <c r="CT641">
        <f t="shared" si="661"/>
        <v>2746.2</v>
      </c>
      <c r="CU641">
        <f t="shared" si="662"/>
        <v>0</v>
      </c>
      <c r="CV641">
        <f t="shared" si="663"/>
        <v>8.5466699999999989</v>
      </c>
      <c r="CW641">
        <f t="shared" si="664"/>
        <v>0</v>
      </c>
      <c r="CX641">
        <f t="shared" si="665"/>
        <v>0</v>
      </c>
      <c r="CY641">
        <f t="shared" si="666"/>
        <v>126.3528</v>
      </c>
      <c r="CZ641">
        <f t="shared" si="667"/>
        <v>59.056200000000004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112</v>
      </c>
      <c r="DO641">
        <v>70</v>
      </c>
      <c r="DP641">
        <v>1.0669999999999999</v>
      </c>
      <c r="DQ641">
        <v>1.081</v>
      </c>
      <c r="DU641">
        <v>1013</v>
      </c>
      <c r="DV641" t="s">
        <v>60</v>
      </c>
      <c r="DW641" t="s">
        <v>60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107204598</v>
      </c>
      <c r="EF641">
        <v>40</v>
      </c>
      <c r="EG641" t="s">
        <v>24</v>
      </c>
      <c r="EH641">
        <v>0</v>
      </c>
      <c r="EI641" t="s">
        <v>3</v>
      </c>
      <c r="EJ641">
        <v>2</v>
      </c>
      <c r="EK641">
        <v>318</v>
      </c>
      <c r="EL641" t="s">
        <v>62</v>
      </c>
      <c r="EM641" t="s">
        <v>63</v>
      </c>
      <c r="EO641" t="s">
        <v>3</v>
      </c>
      <c r="EQ641">
        <v>131072</v>
      </c>
      <c r="ER641">
        <v>419.97</v>
      </c>
      <c r="ES641">
        <v>35.21</v>
      </c>
      <c r="ET641">
        <v>286</v>
      </c>
      <c r="EU641">
        <v>51.11</v>
      </c>
      <c r="EV641">
        <v>98.76</v>
      </c>
      <c r="EW641">
        <v>8.01</v>
      </c>
      <c r="EX641">
        <v>0</v>
      </c>
      <c r="EY641">
        <v>0</v>
      </c>
      <c r="FQ641">
        <v>0</v>
      </c>
      <c r="FR641">
        <f t="shared" si="668"/>
        <v>0</v>
      </c>
      <c r="FS641">
        <v>0</v>
      </c>
      <c r="FX641">
        <v>112</v>
      </c>
      <c r="FY641">
        <v>70</v>
      </c>
      <c r="GA641" t="s">
        <v>3</v>
      </c>
      <c r="GD641">
        <v>0</v>
      </c>
      <c r="GF641">
        <v>-951805254</v>
      </c>
      <c r="GG641">
        <v>2</v>
      </c>
      <c r="GH641">
        <v>1</v>
      </c>
      <c r="GI641">
        <v>2</v>
      </c>
      <c r="GJ641">
        <v>0</v>
      </c>
      <c r="GK641">
        <f>ROUND(R641*(R12)/100,2)</f>
        <v>113.82</v>
      </c>
      <c r="GL641">
        <f t="shared" si="669"/>
        <v>0</v>
      </c>
      <c r="GM641">
        <f t="shared" si="670"/>
        <v>603.79999999999995</v>
      </c>
      <c r="GN641">
        <f t="shared" si="671"/>
        <v>0</v>
      </c>
      <c r="GO641">
        <f t="shared" si="672"/>
        <v>603.79999999999995</v>
      </c>
      <c r="GP641">
        <f t="shared" si="673"/>
        <v>0</v>
      </c>
      <c r="GR641">
        <v>0</v>
      </c>
      <c r="GS641">
        <v>3</v>
      </c>
      <c r="GT641">
        <v>0</v>
      </c>
      <c r="GU641" t="s">
        <v>3</v>
      </c>
      <c r="GV641">
        <f t="shared" si="674"/>
        <v>0</v>
      </c>
      <c r="GW641">
        <v>1</v>
      </c>
      <c r="GX641">
        <f t="shared" si="675"/>
        <v>0</v>
      </c>
      <c r="HA641">
        <v>0</v>
      </c>
      <c r="HB641">
        <v>0</v>
      </c>
      <c r="HC641">
        <f t="shared" si="67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ROW(SmtRes!A266)</f>
        <v>266</v>
      </c>
      <c r="D642">
        <f>ROW(EtalonRes!A274)</f>
        <v>274</v>
      </c>
      <c r="E642" t="s">
        <v>57</v>
      </c>
      <c r="F642" t="s">
        <v>689</v>
      </c>
      <c r="G642" t="s">
        <v>690</v>
      </c>
      <c r="H642" t="s">
        <v>60</v>
      </c>
      <c r="I642">
        <f>ROUND(20/100,9)</f>
        <v>0.2</v>
      </c>
      <c r="J642">
        <v>0</v>
      </c>
      <c r="K642">
        <f>ROUND(20/100,9)</f>
        <v>0.2</v>
      </c>
      <c r="O642">
        <f t="shared" si="637"/>
        <v>1650.95</v>
      </c>
      <c r="P642">
        <f t="shared" si="638"/>
        <v>53.12</v>
      </c>
      <c r="Q642">
        <f t="shared" si="639"/>
        <v>843.65</v>
      </c>
      <c r="R642">
        <f t="shared" si="640"/>
        <v>390.12</v>
      </c>
      <c r="S642">
        <f t="shared" si="641"/>
        <v>754.18</v>
      </c>
      <c r="T642">
        <f t="shared" si="642"/>
        <v>0</v>
      </c>
      <c r="U642">
        <f t="shared" si="643"/>
        <v>2.3473999999999999</v>
      </c>
      <c r="V642">
        <f t="shared" si="644"/>
        <v>0</v>
      </c>
      <c r="W642">
        <f t="shared" si="645"/>
        <v>0</v>
      </c>
      <c r="X642">
        <f t="shared" si="646"/>
        <v>693.85</v>
      </c>
      <c r="Y642">
        <f t="shared" si="647"/>
        <v>324.3</v>
      </c>
      <c r="AA642">
        <v>109151981</v>
      </c>
      <c r="AB642">
        <f t="shared" si="648"/>
        <v>562.25</v>
      </c>
      <c r="AC642">
        <f t="shared" si="649"/>
        <v>35.21</v>
      </c>
      <c r="AD642">
        <f t="shared" si="650"/>
        <v>391.41</v>
      </c>
      <c r="AE642">
        <f t="shared" si="651"/>
        <v>70.14</v>
      </c>
      <c r="AF642">
        <f t="shared" si="652"/>
        <v>135.63</v>
      </c>
      <c r="AG642">
        <f t="shared" si="653"/>
        <v>0</v>
      </c>
      <c r="AH642">
        <f t="shared" si="654"/>
        <v>11</v>
      </c>
      <c r="AI642">
        <f t="shared" si="655"/>
        <v>0</v>
      </c>
      <c r="AJ642">
        <f t="shared" si="656"/>
        <v>0</v>
      </c>
      <c r="AK642">
        <v>562.25</v>
      </c>
      <c r="AL642">
        <v>35.21</v>
      </c>
      <c r="AM642">
        <v>391.41</v>
      </c>
      <c r="AN642">
        <v>70.14</v>
      </c>
      <c r="AO642">
        <v>135.63</v>
      </c>
      <c r="AP642">
        <v>0</v>
      </c>
      <c r="AQ642">
        <v>11</v>
      </c>
      <c r="AR642">
        <v>0</v>
      </c>
      <c r="AS642">
        <v>0</v>
      </c>
      <c r="AT642">
        <v>92</v>
      </c>
      <c r="AU642">
        <v>43</v>
      </c>
      <c r="AV642">
        <v>1.0669999999999999</v>
      </c>
      <c r="AW642">
        <v>1.081</v>
      </c>
      <c r="AZ642">
        <v>1</v>
      </c>
      <c r="BA642">
        <v>26.06</v>
      </c>
      <c r="BB642">
        <v>10.1</v>
      </c>
      <c r="BC642">
        <v>6.98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2</v>
      </c>
      <c r="BJ642" t="s">
        <v>691</v>
      </c>
      <c r="BM642">
        <v>318</v>
      </c>
      <c r="BN642">
        <v>0</v>
      </c>
      <c r="BO642" t="s">
        <v>689</v>
      </c>
      <c r="BP642">
        <v>1</v>
      </c>
      <c r="BQ642">
        <v>40</v>
      </c>
      <c r="BR642">
        <v>0</v>
      </c>
      <c r="BS642">
        <v>26.06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92</v>
      </c>
      <c r="CA642">
        <v>43</v>
      </c>
      <c r="CB642" t="s">
        <v>3</v>
      </c>
      <c r="CE642">
        <v>30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657"/>
        <v>1650.9499999999998</v>
      </c>
      <c r="CQ642">
        <f t="shared" si="658"/>
        <v>265.66000000000003</v>
      </c>
      <c r="CR642">
        <f t="shared" si="659"/>
        <v>4218.0600000000004</v>
      </c>
      <c r="CS642">
        <f t="shared" si="660"/>
        <v>1950.33</v>
      </c>
      <c r="CT642">
        <f t="shared" si="661"/>
        <v>3771.4</v>
      </c>
      <c r="CU642">
        <f t="shared" si="662"/>
        <v>0</v>
      </c>
      <c r="CV642">
        <f t="shared" si="663"/>
        <v>11.737</v>
      </c>
      <c r="CW642">
        <f t="shared" si="664"/>
        <v>0</v>
      </c>
      <c r="CX642">
        <f t="shared" si="665"/>
        <v>0</v>
      </c>
      <c r="CY642">
        <f t="shared" si="666"/>
        <v>693.84559999999999</v>
      </c>
      <c r="CZ642">
        <f t="shared" si="667"/>
        <v>324.29739999999998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112</v>
      </c>
      <c r="DO642">
        <v>70</v>
      </c>
      <c r="DP642">
        <v>1.0669999999999999</v>
      </c>
      <c r="DQ642">
        <v>1.081</v>
      </c>
      <c r="DU642">
        <v>1013</v>
      </c>
      <c r="DV642" t="s">
        <v>60</v>
      </c>
      <c r="DW642" t="s">
        <v>60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107204598</v>
      </c>
      <c r="EF642">
        <v>40</v>
      </c>
      <c r="EG642" t="s">
        <v>24</v>
      </c>
      <c r="EH642">
        <v>0</v>
      </c>
      <c r="EI642" t="s">
        <v>3</v>
      </c>
      <c r="EJ642">
        <v>2</v>
      </c>
      <c r="EK642">
        <v>318</v>
      </c>
      <c r="EL642" t="s">
        <v>62</v>
      </c>
      <c r="EM642" t="s">
        <v>63</v>
      </c>
      <c r="EO642" t="s">
        <v>3</v>
      </c>
      <c r="EQ642">
        <v>131072</v>
      </c>
      <c r="ER642">
        <v>562.25</v>
      </c>
      <c r="ES642">
        <v>35.21</v>
      </c>
      <c r="ET642">
        <v>391.41</v>
      </c>
      <c r="EU642">
        <v>70.14</v>
      </c>
      <c r="EV642">
        <v>135.63</v>
      </c>
      <c r="EW642">
        <v>11</v>
      </c>
      <c r="EX642">
        <v>0</v>
      </c>
      <c r="EY642">
        <v>0</v>
      </c>
      <c r="FQ642">
        <v>0</v>
      </c>
      <c r="FR642">
        <f t="shared" si="668"/>
        <v>0</v>
      </c>
      <c r="FS642">
        <v>0</v>
      </c>
      <c r="FX642">
        <v>112</v>
      </c>
      <c r="FY642">
        <v>70</v>
      </c>
      <c r="GA642" t="s">
        <v>3</v>
      </c>
      <c r="GD642">
        <v>0</v>
      </c>
      <c r="GF642">
        <v>180837129</v>
      </c>
      <c r="GG642">
        <v>2</v>
      </c>
      <c r="GH642">
        <v>1</v>
      </c>
      <c r="GI642">
        <v>2</v>
      </c>
      <c r="GJ642">
        <v>0</v>
      </c>
      <c r="GK642">
        <f>ROUND(R642*(R12)/100,2)</f>
        <v>624.19000000000005</v>
      </c>
      <c r="GL642">
        <f t="shared" si="669"/>
        <v>0</v>
      </c>
      <c r="GM642">
        <f t="shared" si="670"/>
        <v>3293.29</v>
      </c>
      <c r="GN642">
        <f t="shared" si="671"/>
        <v>0</v>
      </c>
      <c r="GO642">
        <f t="shared" si="672"/>
        <v>3293.29</v>
      </c>
      <c r="GP642">
        <f t="shared" si="673"/>
        <v>0</v>
      </c>
      <c r="GR642">
        <v>0</v>
      </c>
      <c r="GS642">
        <v>3</v>
      </c>
      <c r="GT642">
        <v>0</v>
      </c>
      <c r="GU642" t="s">
        <v>3</v>
      </c>
      <c r="GV642">
        <f t="shared" si="674"/>
        <v>0</v>
      </c>
      <c r="GW642">
        <v>1</v>
      </c>
      <c r="GX642">
        <f t="shared" si="675"/>
        <v>0</v>
      </c>
      <c r="HA642">
        <v>0</v>
      </c>
      <c r="HB642">
        <v>0</v>
      </c>
      <c r="HC642">
        <f t="shared" si="67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E643" t="s">
        <v>64</v>
      </c>
      <c r="F643" t="s">
        <v>746</v>
      </c>
      <c r="G643" t="s">
        <v>747</v>
      </c>
      <c r="H643" t="s">
        <v>406</v>
      </c>
      <c r="I643">
        <v>0.06</v>
      </c>
      <c r="J643">
        <v>0</v>
      </c>
      <c r="K643">
        <v>0.06</v>
      </c>
      <c r="O643">
        <f t="shared" si="637"/>
        <v>73626.64</v>
      </c>
      <c r="P643">
        <f t="shared" si="638"/>
        <v>73626.64</v>
      </c>
      <c r="Q643">
        <f t="shared" si="639"/>
        <v>0</v>
      </c>
      <c r="R643">
        <f t="shared" si="640"/>
        <v>0</v>
      </c>
      <c r="S643">
        <f t="shared" si="641"/>
        <v>0</v>
      </c>
      <c r="T643">
        <f t="shared" si="642"/>
        <v>0</v>
      </c>
      <c r="U643">
        <f t="shared" si="643"/>
        <v>0</v>
      </c>
      <c r="V643">
        <f t="shared" si="644"/>
        <v>0</v>
      </c>
      <c r="W643">
        <f t="shared" si="645"/>
        <v>0</v>
      </c>
      <c r="X643">
        <f t="shared" si="646"/>
        <v>0</v>
      </c>
      <c r="Y643">
        <f t="shared" si="647"/>
        <v>0</v>
      </c>
      <c r="AA643">
        <v>109151981</v>
      </c>
      <c r="AB643">
        <f t="shared" si="648"/>
        <v>387101.13</v>
      </c>
      <c r="AC643">
        <f t="shared" si="649"/>
        <v>387101.13</v>
      </c>
      <c r="AD643">
        <f t="shared" si="650"/>
        <v>0</v>
      </c>
      <c r="AE643">
        <f t="shared" si="651"/>
        <v>0</v>
      </c>
      <c r="AF643">
        <f t="shared" si="652"/>
        <v>0</v>
      </c>
      <c r="AG643">
        <f t="shared" si="653"/>
        <v>0</v>
      </c>
      <c r="AH643">
        <f t="shared" si="654"/>
        <v>0</v>
      </c>
      <c r="AI643">
        <f t="shared" si="655"/>
        <v>0</v>
      </c>
      <c r="AJ643">
        <f t="shared" si="656"/>
        <v>0</v>
      </c>
      <c r="AK643">
        <v>387101.13</v>
      </c>
      <c r="AL643">
        <v>387101.13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3.17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2</v>
      </c>
      <c r="BJ643" t="s">
        <v>748</v>
      </c>
      <c r="BM643">
        <v>1618</v>
      </c>
      <c r="BN643">
        <v>0</v>
      </c>
      <c r="BO643" t="s">
        <v>746</v>
      </c>
      <c r="BP643">
        <v>1</v>
      </c>
      <c r="BQ643">
        <v>201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30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657"/>
        <v>73626.64</v>
      </c>
      <c r="CQ643">
        <f t="shared" si="658"/>
        <v>1227110.58</v>
      </c>
      <c r="CR643">
        <f t="shared" si="659"/>
        <v>0</v>
      </c>
      <c r="CS643">
        <f t="shared" si="660"/>
        <v>0</v>
      </c>
      <c r="CT643">
        <f t="shared" si="661"/>
        <v>0</v>
      </c>
      <c r="CU643">
        <f t="shared" si="662"/>
        <v>0</v>
      </c>
      <c r="CV643">
        <f t="shared" si="663"/>
        <v>0</v>
      </c>
      <c r="CW643">
        <f t="shared" si="664"/>
        <v>0</v>
      </c>
      <c r="CX643">
        <f t="shared" si="665"/>
        <v>0</v>
      </c>
      <c r="CY643">
        <f t="shared" si="666"/>
        <v>0</v>
      </c>
      <c r="CZ643">
        <f t="shared" si="66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1003</v>
      </c>
      <c r="DV643" t="s">
        <v>406</v>
      </c>
      <c r="DW643" t="s">
        <v>406</v>
      </c>
      <c r="DX643">
        <v>1000</v>
      </c>
      <c r="DZ643" t="s">
        <v>3</v>
      </c>
      <c r="EA643" t="s">
        <v>3</v>
      </c>
      <c r="EB643" t="s">
        <v>3</v>
      </c>
      <c r="EC643" t="s">
        <v>3</v>
      </c>
      <c r="EE643">
        <v>107205898</v>
      </c>
      <c r="EF643">
        <v>201</v>
      </c>
      <c r="EG643" t="s">
        <v>392</v>
      </c>
      <c r="EH643">
        <v>0</v>
      </c>
      <c r="EI643" t="s">
        <v>3</v>
      </c>
      <c r="EJ643">
        <v>2</v>
      </c>
      <c r="EK643">
        <v>1618</v>
      </c>
      <c r="EL643" t="s">
        <v>393</v>
      </c>
      <c r="EM643" t="s">
        <v>394</v>
      </c>
      <c r="EO643" t="s">
        <v>3</v>
      </c>
      <c r="EQ643">
        <v>131072</v>
      </c>
      <c r="ER643">
        <v>387101.13</v>
      </c>
      <c r="ES643">
        <v>387101.13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668"/>
        <v>0</v>
      </c>
      <c r="FS643">
        <v>0</v>
      </c>
      <c r="FX643">
        <v>0</v>
      </c>
      <c r="FY643">
        <v>0</v>
      </c>
      <c r="GA643" t="s">
        <v>3</v>
      </c>
      <c r="GD643">
        <v>0</v>
      </c>
      <c r="GF643">
        <v>1049038098</v>
      </c>
      <c r="GG643">
        <v>2</v>
      </c>
      <c r="GH643">
        <v>1</v>
      </c>
      <c r="GI643">
        <v>2</v>
      </c>
      <c r="GJ643">
        <v>0</v>
      </c>
      <c r="GK643">
        <f>ROUND(R643*(R12)/100,2)</f>
        <v>0</v>
      </c>
      <c r="GL643">
        <f t="shared" si="669"/>
        <v>0</v>
      </c>
      <c r="GM643">
        <f t="shared" si="670"/>
        <v>73626.64</v>
      </c>
      <c r="GN643">
        <f t="shared" si="671"/>
        <v>0</v>
      </c>
      <c r="GO643">
        <f t="shared" si="672"/>
        <v>73626.64</v>
      </c>
      <c r="GP643">
        <f t="shared" si="673"/>
        <v>0</v>
      </c>
      <c r="GR643">
        <v>0</v>
      </c>
      <c r="GS643">
        <v>3</v>
      </c>
      <c r="GT643">
        <v>0</v>
      </c>
      <c r="GU643" t="s">
        <v>3</v>
      </c>
      <c r="GV643">
        <f t="shared" si="674"/>
        <v>0</v>
      </c>
      <c r="GW643">
        <v>1</v>
      </c>
      <c r="GX643">
        <f t="shared" si="675"/>
        <v>0</v>
      </c>
      <c r="HA643">
        <v>0</v>
      </c>
      <c r="HB643">
        <v>0</v>
      </c>
      <c r="HC643">
        <f t="shared" si="676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E644" t="s">
        <v>68</v>
      </c>
      <c r="F644" t="s">
        <v>749</v>
      </c>
      <c r="G644" t="s">
        <v>750</v>
      </c>
      <c r="H644" t="s">
        <v>406</v>
      </c>
      <c r="I644">
        <v>1.4999999999999999E-2</v>
      </c>
      <c r="J644">
        <v>0</v>
      </c>
      <c r="K644">
        <v>1.4999999999999999E-2</v>
      </c>
      <c r="O644">
        <f t="shared" si="637"/>
        <v>9511.4500000000007</v>
      </c>
      <c r="P644">
        <f t="shared" si="638"/>
        <v>9511.4500000000007</v>
      </c>
      <c r="Q644">
        <f t="shared" si="639"/>
        <v>0</v>
      </c>
      <c r="R644">
        <f t="shared" si="640"/>
        <v>0</v>
      </c>
      <c r="S644">
        <f t="shared" si="641"/>
        <v>0</v>
      </c>
      <c r="T644">
        <f t="shared" si="642"/>
        <v>0</v>
      </c>
      <c r="U644">
        <f t="shared" si="643"/>
        <v>0</v>
      </c>
      <c r="V644">
        <f t="shared" si="644"/>
        <v>0</v>
      </c>
      <c r="W644">
        <f t="shared" si="645"/>
        <v>0</v>
      </c>
      <c r="X644">
        <f t="shared" si="646"/>
        <v>0</v>
      </c>
      <c r="Y644">
        <f t="shared" si="647"/>
        <v>0</v>
      </c>
      <c r="AA644">
        <v>109151981</v>
      </c>
      <c r="AB644">
        <f t="shared" si="648"/>
        <v>216415.27</v>
      </c>
      <c r="AC644">
        <f t="shared" si="649"/>
        <v>216415.27</v>
      </c>
      <c r="AD644">
        <f t="shared" si="650"/>
        <v>0</v>
      </c>
      <c r="AE644">
        <f t="shared" si="651"/>
        <v>0</v>
      </c>
      <c r="AF644">
        <f t="shared" si="652"/>
        <v>0</v>
      </c>
      <c r="AG644">
        <f t="shared" si="653"/>
        <v>0</v>
      </c>
      <c r="AH644">
        <f t="shared" si="654"/>
        <v>0</v>
      </c>
      <c r="AI644">
        <f t="shared" si="655"/>
        <v>0</v>
      </c>
      <c r="AJ644">
        <f t="shared" si="656"/>
        <v>0</v>
      </c>
      <c r="AK644">
        <v>216415.27</v>
      </c>
      <c r="AL644">
        <v>216415.27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2.93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751</v>
      </c>
      <c r="BM644">
        <v>1618</v>
      </c>
      <c r="BN644">
        <v>0</v>
      </c>
      <c r="BO644" t="s">
        <v>749</v>
      </c>
      <c r="BP644">
        <v>1</v>
      </c>
      <c r="BQ644">
        <v>201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30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657"/>
        <v>9511.4500000000007</v>
      </c>
      <c r="CQ644">
        <f t="shared" si="658"/>
        <v>634096.74</v>
      </c>
      <c r="CR644">
        <f t="shared" si="659"/>
        <v>0</v>
      </c>
      <c r="CS644">
        <f t="shared" si="660"/>
        <v>0</v>
      </c>
      <c r="CT644">
        <f t="shared" si="661"/>
        <v>0</v>
      </c>
      <c r="CU644">
        <f t="shared" si="662"/>
        <v>0</v>
      </c>
      <c r="CV644">
        <f t="shared" si="663"/>
        <v>0</v>
      </c>
      <c r="CW644">
        <f t="shared" si="664"/>
        <v>0</v>
      </c>
      <c r="CX644">
        <f t="shared" si="665"/>
        <v>0</v>
      </c>
      <c r="CY644">
        <f t="shared" si="666"/>
        <v>0</v>
      </c>
      <c r="CZ644">
        <f t="shared" si="66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406</v>
      </c>
      <c r="DW644" t="s">
        <v>406</v>
      </c>
      <c r="DX644">
        <v>1000</v>
      </c>
      <c r="DZ644" t="s">
        <v>3</v>
      </c>
      <c r="EA644" t="s">
        <v>3</v>
      </c>
      <c r="EB644" t="s">
        <v>3</v>
      </c>
      <c r="EC644" t="s">
        <v>3</v>
      </c>
      <c r="EE644">
        <v>107205898</v>
      </c>
      <c r="EF644">
        <v>201</v>
      </c>
      <c r="EG644" t="s">
        <v>392</v>
      </c>
      <c r="EH644">
        <v>0</v>
      </c>
      <c r="EI644" t="s">
        <v>3</v>
      </c>
      <c r="EJ644">
        <v>2</v>
      </c>
      <c r="EK644">
        <v>1618</v>
      </c>
      <c r="EL644" t="s">
        <v>393</v>
      </c>
      <c r="EM644" t="s">
        <v>394</v>
      </c>
      <c r="EO644" t="s">
        <v>3</v>
      </c>
      <c r="EQ644">
        <v>131072</v>
      </c>
      <c r="ER644">
        <v>216415.27</v>
      </c>
      <c r="ES644">
        <v>216415.27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668"/>
        <v>0</v>
      </c>
      <c r="FS644">
        <v>0</v>
      </c>
      <c r="FX644">
        <v>0</v>
      </c>
      <c r="FY644">
        <v>0</v>
      </c>
      <c r="GA644" t="s">
        <v>3</v>
      </c>
      <c r="GD644">
        <v>0</v>
      </c>
      <c r="GF644">
        <v>-1274596103</v>
      </c>
      <c r="GG644">
        <v>2</v>
      </c>
      <c r="GH644">
        <v>1</v>
      </c>
      <c r="GI644">
        <v>2</v>
      </c>
      <c r="GJ644">
        <v>0</v>
      </c>
      <c r="GK644">
        <f>ROUND(R644*(R12)/100,2)</f>
        <v>0</v>
      </c>
      <c r="GL644">
        <f t="shared" si="669"/>
        <v>0</v>
      </c>
      <c r="GM644">
        <f t="shared" si="670"/>
        <v>9511.4500000000007</v>
      </c>
      <c r="GN644">
        <f t="shared" si="671"/>
        <v>0</v>
      </c>
      <c r="GO644">
        <f t="shared" si="672"/>
        <v>9511.4500000000007</v>
      </c>
      <c r="GP644">
        <f t="shared" si="673"/>
        <v>0</v>
      </c>
      <c r="GR644">
        <v>0</v>
      </c>
      <c r="GS644">
        <v>3</v>
      </c>
      <c r="GT644">
        <v>0</v>
      </c>
      <c r="GU644" t="s">
        <v>3</v>
      </c>
      <c r="GV644">
        <f t="shared" si="674"/>
        <v>0</v>
      </c>
      <c r="GW644">
        <v>1</v>
      </c>
      <c r="GX644">
        <f t="shared" si="675"/>
        <v>0</v>
      </c>
      <c r="HA644">
        <v>0</v>
      </c>
      <c r="HB644">
        <v>0</v>
      </c>
      <c r="HC644">
        <f t="shared" si="67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C645">
        <f>ROW(SmtRes!A267)</f>
        <v>267</v>
      </c>
      <c r="D645">
        <f>ROW(EtalonRes!A275)</f>
        <v>275</v>
      </c>
      <c r="E645" t="s">
        <v>213</v>
      </c>
      <c r="F645" t="s">
        <v>752</v>
      </c>
      <c r="G645" t="s">
        <v>753</v>
      </c>
      <c r="H645" t="s">
        <v>20</v>
      </c>
      <c r="I645">
        <v>1</v>
      </c>
      <c r="J645">
        <v>0</v>
      </c>
      <c r="K645">
        <v>1</v>
      </c>
      <c r="O645">
        <f t="shared" si="637"/>
        <v>3164.85</v>
      </c>
      <c r="P645">
        <f t="shared" si="638"/>
        <v>223.43</v>
      </c>
      <c r="Q645">
        <f t="shared" si="639"/>
        <v>10.19</v>
      </c>
      <c r="R645">
        <f t="shared" si="640"/>
        <v>5.47</v>
      </c>
      <c r="S645">
        <f t="shared" si="641"/>
        <v>2931.23</v>
      </c>
      <c r="T645">
        <f t="shared" si="642"/>
        <v>0</v>
      </c>
      <c r="U645">
        <f t="shared" si="643"/>
        <v>9.1228499999999997</v>
      </c>
      <c r="V645">
        <f t="shared" si="644"/>
        <v>0</v>
      </c>
      <c r="W645">
        <f t="shared" si="645"/>
        <v>0</v>
      </c>
      <c r="X645">
        <f t="shared" si="646"/>
        <v>2696.73</v>
      </c>
      <c r="Y645">
        <f t="shared" si="647"/>
        <v>1260.43</v>
      </c>
      <c r="AA645">
        <v>109151981</v>
      </c>
      <c r="AB645">
        <f t="shared" si="648"/>
        <v>135.88</v>
      </c>
      <c r="AC645">
        <f t="shared" si="649"/>
        <v>29.61</v>
      </c>
      <c r="AD645">
        <f t="shared" si="650"/>
        <v>0.85</v>
      </c>
      <c r="AE645">
        <f t="shared" si="651"/>
        <v>0.2</v>
      </c>
      <c r="AF645">
        <f t="shared" si="652"/>
        <v>105.42</v>
      </c>
      <c r="AG645">
        <f t="shared" si="653"/>
        <v>0</v>
      </c>
      <c r="AH645">
        <f t="shared" si="654"/>
        <v>8.5500000000000007</v>
      </c>
      <c r="AI645">
        <f t="shared" si="655"/>
        <v>0</v>
      </c>
      <c r="AJ645">
        <f t="shared" si="656"/>
        <v>0</v>
      </c>
      <c r="AK645">
        <v>135.88</v>
      </c>
      <c r="AL645">
        <v>29.61</v>
      </c>
      <c r="AM645">
        <v>0.85</v>
      </c>
      <c r="AN645">
        <v>0.2</v>
      </c>
      <c r="AO645">
        <v>105.42</v>
      </c>
      <c r="AP645">
        <v>0</v>
      </c>
      <c r="AQ645">
        <v>8.5500000000000007</v>
      </c>
      <c r="AR645">
        <v>0</v>
      </c>
      <c r="AS645">
        <v>0</v>
      </c>
      <c r="AT645">
        <v>92</v>
      </c>
      <c r="AU645">
        <v>43</v>
      </c>
      <c r="AV645">
        <v>1.0669999999999999</v>
      </c>
      <c r="AW645">
        <v>1.081</v>
      </c>
      <c r="AZ645">
        <v>1</v>
      </c>
      <c r="BA645">
        <v>26.06</v>
      </c>
      <c r="BB645">
        <v>11.2</v>
      </c>
      <c r="BC645">
        <v>6.98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2</v>
      </c>
      <c r="BJ645" t="s">
        <v>754</v>
      </c>
      <c r="BM645">
        <v>323</v>
      </c>
      <c r="BN645">
        <v>0</v>
      </c>
      <c r="BO645" t="s">
        <v>752</v>
      </c>
      <c r="BP645">
        <v>1</v>
      </c>
      <c r="BQ645">
        <v>40</v>
      </c>
      <c r="BR645">
        <v>0</v>
      </c>
      <c r="BS645">
        <v>26.06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92</v>
      </c>
      <c r="CA645">
        <v>43</v>
      </c>
      <c r="CB645" t="s">
        <v>3</v>
      </c>
      <c r="CE645">
        <v>30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657"/>
        <v>3164.85</v>
      </c>
      <c r="CQ645">
        <f t="shared" si="658"/>
        <v>223.43</v>
      </c>
      <c r="CR645">
        <f t="shared" si="659"/>
        <v>10.19</v>
      </c>
      <c r="CS645">
        <f t="shared" si="660"/>
        <v>5.47</v>
      </c>
      <c r="CT645">
        <f t="shared" si="661"/>
        <v>2931.23</v>
      </c>
      <c r="CU645">
        <f t="shared" si="662"/>
        <v>0</v>
      </c>
      <c r="CV645">
        <f t="shared" si="663"/>
        <v>9.1228499999999997</v>
      </c>
      <c r="CW645">
        <f t="shared" si="664"/>
        <v>0</v>
      </c>
      <c r="CX645">
        <f t="shared" si="665"/>
        <v>0</v>
      </c>
      <c r="CY645">
        <f t="shared" si="666"/>
        <v>2696.7316000000001</v>
      </c>
      <c r="CZ645">
        <f t="shared" si="667"/>
        <v>1260.4288999999999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112</v>
      </c>
      <c r="DO645">
        <v>70</v>
      </c>
      <c r="DP645">
        <v>1.0669999999999999</v>
      </c>
      <c r="DQ645">
        <v>1.081</v>
      </c>
      <c r="DU645">
        <v>1013</v>
      </c>
      <c r="DV645" t="s">
        <v>20</v>
      </c>
      <c r="DW645" t="s">
        <v>20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107204603</v>
      </c>
      <c r="EF645">
        <v>40</v>
      </c>
      <c r="EG645" t="s">
        <v>24</v>
      </c>
      <c r="EH645">
        <v>0</v>
      </c>
      <c r="EI645" t="s">
        <v>3</v>
      </c>
      <c r="EJ645">
        <v>2</v>
      </c>
      <c r="EK645">
        <v>323</v>
      </c>
      <c r="EL645" t="s">
        <v>698</v>
      </c>
      <c r="EM645" t="s">
        <v>699</v>
      </c>
      <c r="EO645" t="s">
        <v>3</v>
      </c>
      <c r="EQ645">
        <v>131072</v>
      </c>
      <c r="ER645">
        <v>135.88</v>
      </c>
      <c r="ES645">
        <v>29.61</v>
      </c>
      <c r="ET645">
        <v>0.85</v>
      </c>
      <c r="EU645">
        <v>0.2</v>
      </c>
      <c r="EV645">
        <v>105.42</v>
      </c>
      <c r="EW645">
        <v>8.5500000000000007</v>
      </c>
      <c r="EX645">
        <v>0</v>
      </c>
      <c r="EY645">
        <v>0</v>
      </c>
      <c r="FQ645">
        <v>0</v>
      </c>
      <c r="FR645">
        <f t="shared" si="668"/>
        <v>0</v>
      </c>
      <c r="FS645">
        <v>0</v>
      </c>
      <c r="FX645">
        <v>112</v>
      </c>
      <c r="FY645">
        <v>70</v>
      </c>
      <c r="GA645" t="s">
        <v>3</v>
      </c>
      <c r="GD645">
        <v>0</v>
      </c>
      <c r="GF645">
        <v>-10522483</v>
      </c>
      <c r="GG645">
        <v>2</v>
      </c>
      <c r="GH645">
        <v>1</v>
      </c>
      <c r="GI645">
        <v>2</v>
      </c>
      <c r="GJ645">
        <v>0</v>
      </c>
      <c r="GK645">
        <f>ROUND(R645*(R12)/100,2)</f>
        <v>8.75</v>
      </c>
      <c r="GL645">
        <f t="shared" si="669"/>
        <v>0</v>
      </c>
      <c r="GM645">
        <f t="shared" si="670"/>
        <v>7130.76</v>
      </c>
      <c r="GN645">
        <f t="shared" si="671"/>
        <v>0</v>
      </c>
      <c r="GO645">
        <f t="shared" si="672"/>
        <v>7130.76</v>
      </c>
      <c r="GP645">
        <f t="shared" si="673"/>
        <v>0</v>
      </c>
      <c r="GR645">
        <v>0</v>
      </c>
      <c r="GS645">
        <v>3</v>
      </c>
      <c r="GT645">
        <v>0</v>
      </c>
      <c r="GU645" t="s">
        <v>3</v>
      </c>
      <c r="GV645">
        <f t="shared" si="674"/>
        <v>0</v>
      </c>
      <c r="GW645">
        <v>1</v>
      </c>
      <c r="GX645">
        <f t="shared" si="675"/>
        <v>0</v>
      </c>
      <c r="HA645">
        <v>0</v>
      </c>
      <c r="HB645">
        <v>0</v>
      </c>
      <c r="HC645">
        <f t="shared" si="676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17</v>
      </c>
      <c r="B646">
        <v>1</v>
      </c>
      <c r="E646" t="s">
        <v>215</v>
      </c>
      <c r="F646" t="s">
        <v>411</v>
      </c>
      <c r="G646" t="s">
        <v>755</v>
      </c>
      <c r="H646" t="s">
        <v>413</v>
      </c>
      <c r="I646">
        <v>1</v>
      </c>
      <c r="J646">
        <v>0</v>
      </c>
      <c r="K646">
        <v>1</v>
      </c>
      <c r="O646">
        <f t="shared" si="637"/>
        <v>9917.44</v>
      </c>
      <c r="P646">
        <f t="shared" si="638"/>
        <v>9917.44</v>
      </c>
      <c r="Q646">
        <f t="shared" si="639"/>
        <v>0</v>
      </c>
      <c r="R646">
        <f t="shared" si="640"/>
        <v>0</v>
      </c>
      <c r="S646">
        <f t="shared" si="641"/>
        <v>0</v>
      </c>
      <c r="T646">
        <f t="shared" si="642"/>
        <v>0</v>
      </c>
      <c r="U646">
        <f t="shared" si="643"/>
        <v>0</v>
      </c>
      <c r="V646">
        <f t="shared" si="644"/>
        <v>0</v>
      </c>
      <c r="W646">
        <f t="shared" si="645"/>
        <v>0</v>
      </c>
      <c r="X646">
        <f t="shared" si="646"/>
        <v>0</v>
      </c>
      <c r="Y646">
        <f t="shared" si="647"/>
        <v>0</v>
      </c>
      <c r="AA646">
        <v>109151981</v>
      </c>
      <c r="AB646">
        <f t="shared" si="648"/>
        <v>1454.17</v>
      </c>
      <c r="AC646">
        <f t="shared" si="649"/>
        <v>1454.17</v>
      </c>
      <c r="AD646">
        <f t="shared" si="650"/>
        <v>0</v>
      </c>
      <c r="AE646">
        <f t="shared" si="651"/>
        <v>0</v>
      </c>
      <c r="AF646">
        <f t="shared" si="652"/>
        <v>0</v>
      </c>
      <c r="AG646">
        <f t="shared" si="653"/>
        <v>0</v>
      </c>
      <c r="AH646">
        <f t="shared" si="654"/>
        <v>0</v>
      </c>
      <c r="AI646">
        <f t="shared" si="655"/>
        <v>0</v>
      </c>
      <c r="AJ646">
        <f t="shared" si="656"/>
        <v>0</v>
      </c>
      <c r="AK646">
        <v>1454.17</v>
      </c>
      <c r="AL646">
        <v>1454.17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6.82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1</v>
      </c>
      <c r="BJ646" t="s">
        <v>3</v>
      </c>
      <c r="BM646">
        <v>400002</v>
      </c>
      <c r="BN646">
        <v>0</v>
      </c>
      <c r="BO646" t="s">
        <v>3</v>
      </c>
      <c r="BP646">
        <v>0</v>
      </c>
      <c r="BQ646">
        <v>202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0</v>
      </c>
      <c r="CA646">
        <v>0</v>
      </c>
      <c r="CB646" t="s">
        <v>3</v>
      </c>
      <c r="CE646">
        <v>30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657"/>
        <v>9917.44</v>
      </c>
      <c r="CQ646">
        <f t="shared" si="658"/>
        <v>9917.44</v>
      </c>
      <c r="CR646">
        <f t="shared" si="659"/>
        <v>0</v>
      </c>
      <c r="CS646">
        <f t="shared" si="660"/>
        <v>0</v>
      </c>
      <c r="CT646">
        <f t="shared" si="661"/>
        <v>0</v>
      </c>
      <c r="CU646">
        <f t="shared" si="662"/>
        <v>0</v>
      </c>
      <c r="CV646">
        <f t="shared" si="663"/>
        <v>0</v>
      </c>
      <c r="CW646">
        <f t="shared" si="664"/>
        <v>0</v>
      </c>
      <c r="CX646">
        <f t="shared" si="665"/>
        <v>0</v>
      </c>
      <c r="CY646">
        <f t="shared" si="666"/>
        <v>0</v>
      </c>
      <c r="CZ646">
        <f t="shared" si="667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413</v>
      </c>
      <c r="DW646" t="s">
        <v>413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107206247</v>
      </c>
      <c r="EF646">
        <v>202</v>
      </c>
      <c r="EG646" t="s">
        <v>414</v>
      </c>
      <c r="EH646">
        <v>0</v>
      </c>
      <c r="EI646" t="s">
        <v>3</v>
      </c>
      <c r="EJ646">
        <v>1</v>
      </c>
      <c r="EK646">
        <v>400002</v>
      </c>
      <c r="EL646" t="s">
        <v>415</v>
      </c>
      <c r="EM646" t="s">
        <v>414</v>
      </c>
      <c r="EO646" t="s">
        <v>3</v>
      </c>
      <c r="EQ646">
        <v>131072</v>
      </c>
      <c r="ER646">
        <v>1454.17</v>
      </c>
      <c r="ES646">
        <v>1454.17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1</v>
      </c>
      <c r="FD646">
        <v>18</v>
      </c>
      <c r="FF646">
        <v>11667.6</v>
      </c>
      <c r="FQ646">
        <v>0</v>
      </c>
      <c r="FR646">
        <f t="shared" si="668"/>
        <v>0</v>
      </c>
      <c r="FS646">
        <v>0</v>
      </c>
      <c r="FX646">
        <v>0</v>
      </c>
      <c r="FY646">
        <v>0</v>
      </c>
      <c r="GA646" t="s">
        <v>756</v>
      </c>
      <c r="GD646">
        <v>0</v>
      </c>
      <c r="GF646">
        <v>-1143497399</v>
      </c>
      <c r="GG646">
        <v>2</v>
      </c>
      <c r="GH646">
        <v>3</v>
      </c>
      <c r="GI646">
        <v>5</v>
      </c>
      <c r="GJ646">
        <v>0</v>
      </c>
      <c r="GK646">
        <f>ROUND(R646*(R12)/100,2)</f>
        <v>0</v>
      </c>
      <c r="GL646">
        <f t="shared" si="669"/>
        <v>0</v>
      </c>
      <c r="GM646">
        <f t="shared" si="670"/>
        <v>9917.44</v>
      </c>
      <c r="GN646">
        <f t="shared" si="671"/>
        <v>9917.44</v>
      </c>
      <c r="GO646">
        <f t="shared" si="672"/>
        <v>0</v>
      </c>
      <c r="GP646">
        <f t="shared" si="673"/>
        <v>0</v>
      </c>
      <c r="GR646">
        <v>1</v>
      </c>
      <c r="GS646">
        <v>1</v>
      </c>
      <c r="GT646">
        <v>0</v>
      </c>
      <c r="GU646" t="s">
        <v>3</v>
      </c>
      <c r="GV646">
        <f t="shared" si="674"/>
        <v>0</v>
      </c>
      <c r="GW646">
        <v>1</v>
      </c>
      <c r="GX646">
        <f t="shared" si="675"/>
        <v>0</v>
      </c>
      <c r="HA646">
        <v>0</v>
      </c>
      <c r="HB646">
        <v>0</v>
      </c>
      <c r="HC646">
        <f t="shared" si="676"/>
        <v>0</v>
      </c>
      <c r="HE646" t="s">
        <v>417</v>
      </c>
      <c r="HF646" t="s">
        <v>28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45" x14ac:dyDescent="0.2">
      <c r="A647">
        <v>17</v>
      </c>
      <c r="B647">
        <v>1</v>
      </c>
      <c r="C647">
        <f>ROW(SmtRes!A268)</f>
        <v>268</v>
      </c>
      <c r="D647">
        <f>ROW(EtalonRes!A276)</f>
        <v>276</v>
      </c>
      <c r="E647" t="s">
        <v>216</v>
      </c>
      <c r="F647" t="s">
        <v>757</v>
      </c>
      <c r="G647" t="s">
        <v>758</v>
      </c>
      <c r="H647" t="s">
        <v>20</v>
      </c>
      <c r="I647">
        <v>4</v>
      </c>
      <c r="J647">
        <v>0</v>
      </c>
      <c r="K647">
        <v>4</v>
      </c>
      <c r="O647">
        <f t="shared" si="637"/>
        <v>17133.23</v>
      </c>
      <c r="P647">
        <f t="shared" si="638"/>
        <v>910.61</v>
      </c>
      <c r="Q647">
        <f t="shared" si="639"/>
        <v>40.659999999999997</v>
      </c>
      <c r="R647">
        <f t="shared" si="640"/>
        <v>22.15</v>
      </c>
      <c r="S647">
        <f t="shared" si="641"/>
        <v>16181.96</v>
      </c>
      <c r="T647">
        <f t="shared" si="642"/>
        <v>0</v>
      </c>
      <c r="U647">
        <f t="shared" si="643"/>
        <v>50.362400000000001</v>
      </c>
      <c r="V647">
        <f t="shared" si="644"/>
        <v>0</v>
      </c>
      <c r="W647">
        <f t="shared" si="645"/>
        <v>0</v>
      </c>
      <c r="X647">
        <f t="shared" si="646"/>
        <v>14887.4</v>
      </c>
      <c r="Y647">
        <f t="shared" si="647"/>
        <v>6958.24</v>
      </c>
      <c r="AA647">
        <v>109151981</v>
      </c>
      <c r="AB647">
        <f t="shared" si="648"/>
        <v>176.51</v>
      </c>
      <c r="AC647">
        <f t="shared" si="649"/>
        <v>30.17</v>
      </c>
      <c r="AD647">
        <f t="shared" si="650"/>
        <v>0.85</v>
      </c>
      <c r="AE647">
        <f t="shared" si="651"/>
        <v>0.2</v>
      </c>
      <c r="AF647">
        <f t="shared" si="652"/>
        <v>145.49</v>
      </c>
      <c r="AG647">
        <f t="shared" si="653"/>
        <v>0</v>
      </c>
      <c r="AH647">
        <f t="shared" si="654"/>
        <v>11.8</v>
      </c>
      <c r="AI647">
        <f t="shared" si="655"/>
        <v>0</v>
      </c>
      <c r="AJ647">
        <f t="shared" si="656"/>
        <v>0</v>
      </c>
      <c r="AK647">
        <v>176.51</v>
      </c>
      <c r="AL647">
        <v>30.17</v>
      </c>
      <c r="AM647">
        <v>0.85</v>
      </c>
      <c r="AN647">
        <v>0.2</v>
      </c>
      <c r="AO647">
        <v>145.49</v>
      </c>
      <c r="AP647">
        <v>0</v>
      </c>
      <c r="AQ647">
        <v>11.8</v>
      </c>
      <c r="AR647">
        <v>0</v>
      </c>
      <c r="AS647">
        <v>0</v>
      </c>
      <c r="AT647">
        <v>92</v>
      </c>
      <c r="AU647">
        <v>43</v>
      </c>
      <c r="AV647">
        <v>1.0669999999999999</v>
      </c>
      <c r="AW647">
        <v>1.081</v>
      </c>
      <c r="AZ647">
        <v>1</v>
      </c>
      <c r="BA647">
        <v>26.06</v>
      </c>
      <c r="BB647">
        <v>11.2</v>
      </c>
      <c r="BC647">
        <v>6.98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2</v>
      </c>
      <c r="BJ647" t="s">
        <v>759</v>
      </c>
      <c r="BM647">
        <v>323</v>
      </c>
      <c r="BN647">
        <v>0</v>
      </c>
      <c r="BO647" t="s">
        <v>757</v>
      </c>
      <c r="BP647">
        <v>1</v>
      </c>
      <c r="BQ647">
        <v>40</v>
      </c>
      <c r="BR647">
        <v>0</v>
      </c>
      <c r="BS647">
        <v>26.06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92</v>
      </c>
      <c r="CA647">
        <v>43</v>
      </c>
      <c r="CB647" t="s">
        <v>3</v>
      </c>
      <c r="CE647">
        <v>30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657"/>
        <v>17133.23</v>
      </c>
      <c r="CQ647">
        <f t="shared" si="658"/>
        <v>227.62</v>
      </c>
      <c r="CR647">
        <f t="shared" si="659"/>
        <v>10.19</v>
      </c>
      <c r="CS647">
        <f t="shared" si="660"/>
        <v>5.47</v>
      </c>
      <c r="CT647">
        <f t="shared" si="661"/>
        <v>4045.55</v>
      </c>
      <c r="CU647">
        <f t="shared" si="662"/>
        <v>0</v>
      </c>
      <c r="CV647">
        <f t="shared" si="663"/>
        <v>12.5906</v>
      </c>
      <c r="CW647">
        <f t="shared" si="664"/>
        <v>0</v>
      </c>
      <c r="CX647">
        <f t="shared" si="665"/>
        <v>0</v>
      </c>
      <c r="CY647">
        <f t="shared" si="666"/>
        <v>14887.403200000001</v>
      </c>
      <c r="CZ647">
        <f t="shared" si="667"/>
        <v>6958.2427999999991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112</v>
      </c>
      <c r="DO647">
        <v>70</v>
      </c>
      <c r="DP647">
        <v>1.0669999999999999</v>
      </c>
      <c r="DQ647">
        <v>1.081</v>
      </c>
      <c r="DU647">
        <v>1013</v>
      </c>
      <c r="DV647" t="s">
        <v>20</v>
      </c>
      <c r="DW647" t="s">
        <v>20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107204603</v>
      </c>
      <c r="EF647">
        <v>40</v>
      </c>
      <c r="EG647" t="s">
        <v>24</v>
      </c>
      <c r="EH647">
        <v>0</v>
      </c>
      <c r="EI647" t="s">
        <v>3</v>
      </c>
      <c r="EJ647">
        <v>2</v>
      </c>
      <c r="EK647">
        <v>323</v>
      </c>
      <c r="EL647" t="s">
        <v>698</v>
      </c>
      <c r="EM647" t="s">
        <v>699</v>
      </c>
      <c r="EO647" t="s">
        <v>3</v>
      </c>
      <c r="EQ647">
        <v>131072</v>
      </c>
      <c r="ER647">
        <v>176.51</v>
      </c>
      <c r="ES647">
        <v>30.17</v>
      </c>
      <c r="ET647">
        <v>0.85</v>
      </c>
      <c r="EU647">
        <v>0.2</v>
      </c>
      <c r="EV647">
        <v>145.49</v>
      </c>
      <c r="EW647">
        <v>11.8</v>
      </c>
      <c r="EX647">
        <v>0</v>
      </c>
      <c r="EY647">
        <v>0</v>
      </c>
      <c r="FQ647">
        <v>0</v>
      </c>
      <c r="FR647">
        <f t="shared" si="668"/>
        <v>0</v>
      </c>
      <c r="FS647">
        <v>0</v>
      </c>
      <c r="FX647">
        <v>112</v>
      </c>
      <c r="FY647">
        <v>70</v>
      </c>
      <c r="GA647" t="s">
        <v>3</v>
      </c>
      <c r="GD647">
        <v>0</v>
      </c>
      <c r="GF647">
        <v>2039679041</v>
      </c>
      <c r="GG647">
        <v>2</v>
      </c>
      <c r="GH647">
        <v>1</v>
      </c>
      <c r="GI647">
        <v>2</v>
      </c>
      <c r="GJ647">
        <v>0</v>
      </c>
      <c r="GK647">
        <f>ROUND(R647*(R12)/100,2)</f>
        <v>35.44</v>
      </c>
      <c r="GL647">
        <f t="shared" si="669"/>
        <v>0</v>
      </c>
      <c r="GM647">
        <f t="shared" si="670"/>
        <v>39014.31</v>
      </c>
      <c r="GN647">
        <f t="shared" si="671"/>
        <v>0</v>
      </c>
      <c r="GO647">
        <f t="shared" si="672"/>
        <v>39014.31</v>
      </c>
      <c r="GP647">
        <f t="shared" si="673"/>
        <v>0</v>
      </c>
      <c r="GR647">
        <v>0</v>
      </c>
      <c r="GS647">
        <v>3</v>
      </c>
      <c r="GT647">
        <v>0</v>
      </c>
      <c r="GU647" t="s">
        <v>3</v>
      </c>
      <c r="GV647">
        <f t="shared" si="674"/>
        <v>0</v>
      </c>
      <c r="GW647">
        <v>1</v>
      </c>
      <c r="GX647">
        <f t="shared" si="675"/>
        <v>0</v>
      </c>
      <c r="HA647">
        <v>0</v>
      </c>
      <c r="HB647">
        <v>0</v>
      </c>
      <c r="HC647">
        <f t="shared" si="676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1</v>
      </c>
      <c r="E648" t="s">
        <v>220</v>
      </c>
      <c r="F648" t="s">
        <v>411</v>
      </c>
      <c r="G648" t="s">
        <v>760</v>
      </c>
      <c r="H648" t="s">
        <v>413</v>
      </c>
      <c r="I648">
        <v>4</v>
      </c>
      <c r="J648">
        <v>0</v>
      </c>
      <c r="K648">
        <v>4</v>
      </c>
      <c r="O648">
        <f t="shared" si="637"/>
        <v>49979.96</v>
      </c>
      <c r="P648">
        <f t="shared" si="638"/>
        <v>49979.96</v>
      </c>
      <c r="Q648">
        <f t="shared" si="639"/>
        <v>0</v>
      </c>
      <c r="R648">
        <f t="shared" si="640"/>
        <v>0</v>
      </c>
      <c r="S648">
        <f t="shared" si="641"/>
        <v>0</v>
      </c>
      <c r="T648">
        <f t="shared" si="642"/>
        <v>0</v>
      </c>
      <c r="U648">
        <f t="shared" si="643"/>
        <v>0</v>
      </c>
      <c r="V648">
        <f t="shared" si="644"/>
        <v>0</v>
      </c>
      <c r="W648">
        <f t="shared" si="645"/>
        <v>0</v>
      </c>
      <c r="X648">
        <f t="shared" si="646"/>
        <v>0</v>
      </c>
      <c r="Y648">
        <f t="shared" si="647"/>
        <v>0</v>
      </c>
      <c r="AA648">
        <v>109151981</v>
      </c>
      <c r="AB648">
        <f t="shared" si="648"/>
        <v>1832.11</v>
      </c>
      <c r="AC648">
        <f t="shared" si="649"/>
        <v>1832.11</v>
      </c>
      <c r="AD648">
        <f t="shared" si="650"/>
        <v>0</v>
      </c>
      <c r="AE648">
        <f t="shared" si="651"/>
        <v>0</v>
      </c>
      <c r="AF648">
        <f t="shared" si="652"/>
        <v>0</v>
      </c>
      <c r="AG648">
        <f t="shared" si="653"/>
        <v>0</v>
      </c>
      <c r="AH648">
        <f t="shared" si="654"/>
        <v>0</v>
      </c>
      <c r="AI648">
        <f t="shared" si="655"/>
        <v>0</v>
      </c>
      <c r="AJ648">
        <f t="shared" si="656"/>
        <v>0</v>
      </c>
      <c r="AK648">
        <v>1832.1100000000001</v>
      </c>
      <c r="AL648">
        <v>1832.1100000000001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6.82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1</v>
      </c>
      <c r="BJ648" t="s">
        <v>3</v>
      </c>
      <c r="BM648">
        <v>400002</v>
      </c>
      <c r="BN648">
        <v>0</v>
      </c>
      <c r="BO648" t="s">
        <v>3</v>
      </c>
      <c r="BP648">
        <v>0</v>
      </c>
      <c r="BQ648">
        <v>202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30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657"/>
        <v>49979.96</v>
      </c>
      <c r="CQ648">
        <f t="shared" si="658"/>
        <v>12494.99</v>
      </c>
      <c r="CR648">
        <f t="shared" si="659"/>
        <v>0</v>
      </c>
      <c r="CS648">
        <f t="shared" si="660"/>
        <v>0</v>
      </c>
      <c r="CT648">
        <f t="shared" si="661"/>
        <v>0</v>
      </c>
      <c r="CU648">
        <f t="shared" si="662"/>
        <v>0</v>
      </c>
      <c r="CV648">
        <f t="shared" si="663"/>
        <v>0</v>
      </c>
      <c r="CW648">
        <f t="shared" si="664"/>
        <v>0</v>
      </c>
      <c r="CX648">
        <f t="shared" si="665"/>
        <v>0</v>
      </c>
      <c r="CY648">
        <f t="shared" si="666"/>
        <v>0</v>
      </c>
      <c r="CZ648">
        <f t="shared" si="667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1013</v>
      </c>
      <c r="DV648" t="s">
        <v>413</v>
      </c>
      <c r="DW648" t="s">
        <v>413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107206247</v>
      </c>
      <c r="EF648">
        <v>202</v>
      </c>
      <c r="EG648" t="s">
        <v>414</v>
      </c>
      <c r="EH648">
        <v>0</v>
      </c>
      <c r="EI648" t="s">
        <v>3</v>
      </c>
      <c r="EJ648">
        <v>1</v>
      </c>
      <c r="EK648">
        <v>400002</v>
      </c>
      <c r="EL648" t="s">
        <v>415</v>
      </c>
      <c r="EM648" t="s">
        <v>414</v>
      </c>
      <c r="EO648" t="s">
        <v>3</v>
      </c>
      <c r="EQ648">
        <v>131072</v>
      </c>
      <c r="ER648">
        <v>1832.1100000000001</v>
      </c>
      <c r="ES648">
        <v>1832.1100000000001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5</v>
      </c>
      <c r="FC648">
        <v>1</v>
      </c>
      <c r="FD648">
        <v>18</v>
      </c>
      <c r="FF648">
        <v>14700</v>
      </c>
      <c r="FQ648">
        <v>0</v>
      </c>
      <c r="FR648">
        <f t="shared" si="668"/>
        <v>0</v>
      </c>
      <c r="FS648">
        <v>0</v>
      </c>
      <c r="FX648">
        <v>0</v>
      </c>
      <c r="FY648">
        <v>0</v>
      </c>
      <c r="GA648" t="s">
        <v>761</v>
      </c>
      <c r="GD648">
        <v>0</v>
      </c>
      <c r="GF648">
        <v>-940964634</v>
      </c>
      <c r="GG648">
        <v>2</v>
      </c>
      <c r="GH648">
        <v>3</v>
      </c>
      <c r="GI648">
        <v>5</v>
      </c>
      <c r="GJ648">
        <v>0</v>
      </c>
      <c r="GK648">
        <f>ROUND(R648*(R12)/100,2)</f>
        <v>0</v>
      </c>
      <c r="GL648">
        <f t="shared" si="669"/>
        <v>0</v>
      </c>
      <c r="GM648">
        <f t="shared" si="670"/>
        <v>49979.96</v>
      </c>
      <c r="GN648">
        <f t="shared" si="671"/>
        <v>49979.96</v>
      </c>
      <c r="GO648">
        <f t="shared" si="672"/>
        <v>0</v>
      </c>
      <c r="GP648">
        <f t="shared" si="673"/>
        <v>0</v>
      </c>
      <c r="GR648">
        <v>1</v>
      </c>
      <c r="GS648">
        <v>1</v>
      </c>
      <c r="GT648">
        <v>0</v>
      </c>
      <c r="GU648" t="s">
        <v>3</v>
      </c>
      <c r="GV648">
        <f t="shared" si="674"/>
        <v>0</v>
      </c>
      <c r="GW648">
        <v>1</v>
      </c>
      <c r="GX648">
        <f t="shared" si="675"/>
        <v>0</v>
      </c>
      <c r="HA648">
        <v>0</v>
      </c>
      <c r="HB648">
        <v>0</v>
      </c>
      <c r="HC648">
        <f t="shared" si="676"/>
        <v>0</v>
      </c>
      <c r="HE648" t="s">
        <v>417</v>
      </c>
      <c r="HF648" t="s">
        <v>28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1</v>
      </c>
      <c r="C649">
        <f>ROW(SmtRes!A269)</f>
        <v>269</v>
      </c>
      <c r="D649">
        <f>ROW(EtalonRes!A277)</f>
        <v>277</v>
      </c>
      <c r="E649" t="s">
        <v>224</v>
      </c>
      <c r="F649" t="s">
        <v>762</v>
      </c>
      <c r="G649" t="s">
        <v>763</v>
      </c>
      <c r="H649" t="s">
        <v>20</v>
      </c>
      <c r="I649">
        <v>1</v>
      </c>
      <c r="J649">
        <v>0</v>
      </c>
      <c r="K649">
        <v>1</v>
      </c>
      <c r="O649">
        <f t="shared" si="637"/>
        <v>916.01</v>
      </c>
      <c r="P649">
        <f t="shared" si="638"/>
        <v>31.27</v>
      </c>
      <c r="Q649">
        <f t="shared" si="639"/>
        <v>0</v>
      </c>
      <c r="R649">
        <f t="shared" si="640"/>
        <v>0</v>
      </c>
      <c r="S649">
        <f t="shared" si="641"/>
        <v>884.74</v>
      </c>
      <c r="T649">
        <f t="shared" si="642"/>
        <v>0</v>
      </c>
      <c r="U649">
        <f t="shared" si="643"/>
        <v>2.7536099999999997</v>
      </c>
      <c r="V649">
        <f t="shared" si="644"/>
        <v>0</v>
      </c>
      <c r="W649">
        <f t="shared" si="645"/>
        <v>0</v>
      </c>
      <c r="X649">
        <f t="shared" si="646"/>
        <v>813.96</v>
      </c>
      <c r="Y649">
        <f t="shared" si="647"/>
        <v>380.44</v>
      </c>
      <c r="AA649">
        <v>109151981</v>
      </c>
      <c r="AB649">
        <f t="shared" si="648"/>
        <v>36.909999999999997</v>
      </c>
      <c r="AC649">
        <f t="shared" si="649"/>
        <v>4.4800000000000004</v>
      </c>
      <c r="AD649">
        <f t="shared" si="650"/>
        <v>0</v>
      </c>
      <c r="AE649">
        <f t="shared" si="651"/>
        <v>0</v>
      </c>
      <c r="AF649">
        <f t="shared" si="652"/>
        <v>32.43</v>
      </c>
      <c r="AG649">
        <f t="shared" si="653"/>
        <v>0</v>
      </c>
      <c r="AH649">
        <f t="shared" si="654"/>
        <v>2.63</v>
      </c>
      <c r="AI649">
        <f t="shared" si="655"/>
        <v>0</v>
      </c>
      <c r="AJ649">
        <f t="shared" si="656"/>
        <v>0</v>
      </c>
      <c r="AK649">
        <v>36.909999999999997</v>
      </c>
      <c r="AL649">
        <v>4.4800000000000004</v>
      </c>
      <c r="AM649">
        <v>0</v>
      </c>
      <c r="AN649">
        <v>0</v>
      </c>
      <c r="AO649">
        <v>32.43</v>
      </c>
      <c r="AP649">
        <v>0</v>
      </c>
      <c r="AQ649">
        <v>2.63</v>
      </c>
      <c r="AR649">
        <v>0</v>
      </c>
      <c r="AS649">
        <v>0</v>
      </c>
      <c r="AT649">
        <v>92</v>
      </c>
      <c r="AU649">
        <v>43</v>
      </c>
      <c r="AV649">
        <v>1.0469999999999999</v>
      </c>
      <c r="AW649">
        <v>1</v>
      </c>
      <c r="AZ649">
        <v>1</v>
      </c>
      <c r="BA649">
        <v>26.06</v>
      </c>
      <c r="BB649">
        <v>1</v>
      </c>
      <c r="BC649">
        <v>6.98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2</v>
      </c>
      <c r="BJ649" t="s">
        <v>764</v>
      </c>
      <c r="BM649">
        <v>320</v>
      </c>
      <c r="BN649">
        <v>0</v>
      </c>
      <c r="BO649" t="s">
        <v>762</v>
      </c>
      <c r="BP649">
        <v>1</v>
      </c>
      <c r="BQ649">
        <v>40</v>
      </c>
      <c r="BR649">
        <v>0</v>
      </c>
      <c r="BS649">
        <v>26.06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92</v>
      </c>
      <c r="CA649">
        <v>43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657"/>
        <v>916.01</v>
      </c>
      <c r="CQ649">
        <f t="shared" si="658"/>
        <v>31.27</v>
      </c>
      <c r="CR649">
        <f t="shared" si="659"/>
        <v>0</v>
      </c>
      <c r="CS649">
        <f t="shared" si="660"/>
        <v>0</v>
      </c>
      <c r="CT649">
        <f t="shared" si="661"/>
        <v>884.74</v>
      </c>
      <c r="CU649">
        <f t="shared" si="662"/>
        <v>0</v>
      </c>
      <c r="CV649">
        <f t="shared" si="663"/>
        <v>2.7536099999999997</v>
      </c>
      <c r="CW649">
        <f t="shared" si="664"/>
        <v>0</v>
      </c>
      <c r="CX649">
        <f t="shared" si="665"/>
        <v>0</v>
      </c>
      <c r="CY649">
        <f t="shared" si="666"/>
        <v>813.96080000000006</v>
      </c>
      <c r="CZ649">
        <f t="shared" si="667"/>
        <v>380.43819999999999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112</v>
      </c>
      <c r="DO649">
        <v>70</v>
      </c>
      <c r="DP649">
        <v>1.0469999999999999</v>
      </c>
      <c r="DQ649">
        <v>1</v>
      </c>
      <c r="DU649">
        <v>1013</v>
      </c>
      <c r="DV649" t="s">
        <v>20</v>
      </c>
      <c r="DW649" t="s">
        <v>20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107204600</v>
      </c>
      <c r="EF649">
        <v>40</v>
      </c>
      <c r="EG649" t="s">
        <v>24</v>
      </c>
      <c r="EH649">
        <v>0</v>
      </c>
      <c r="EI649" t="s">
        <v>3</v>
      </c>
      <c r="EJ649">
        <v>2</v>
      </c>
      <c r="EK649">
        <v>320</v>
      </c>
      <c r="EL649" t="s">
        <v>708</v>
      </c>
      <c r="EM649" t="s">
        <v>709</v>
      </c>
      <c r="EO649" t="s">
        <v>3</v>
      </c>
      <c r="EQ649">
        <v>131072</v>
      </c>
      <c r="ER649">
        <v>36.909999999999997</v>
      </c>
      <c r="ES649">
        <v>4.4800000000000004</v>
      </c>
      <c r="ET649">
        <v>0</v>
      </c>
      <c r="EU649">
        <v>0</v>
      </c>
      <c r="EV649">
        <v>32.43</v>
      </c>
      <c r="EW649">
        <v>2.63</v>
      </c>
      <c r="EX649">
        <v>0</v>
      </c>
      <c r="EY649">
        <v>0</v>
      </c>
      <c r="FQ649">
        <v>0</v>
      </c>
      <c r="FR649">
        <f t="shared" si="668"/>
        <v>0</v>
      </c>
      <c r="FS649">
        <v>0</v>
      </c>
      <c r="FX649">
        <v>112</v>
      </c>
      <c r="FY649">
        <v>70</v>
      </c>
      <c r="GA649" t="s">
        <v>3</v>
      </c>
      <c r="GD649">
        <v>0</v>
      </c>
      <c r="GF649">
        <v>1967161324</v>
      </c>
      <c r="GG649">
        <v>2</v>
      </c>
      <c r="GH649">
        <v>1</v>
      </c>
      <c r="GI649">
        <v>2</v>
      </c>
      <c r="GJ649">
        <v>0</v>
      </c>
      <c r="GK649">
        <f>ROUND(R649*(R12)/100,2)</f>
        <v>0</v>
      </c>
      <c r="GL649">
        <f t="shared" si="669"/>
        <v>0</v>
      </c>
      <c r="GM649">
        <f t="shared" si="670"/>
        <v>2110.41</v>
      </c>
      <c r="GN649">
        <f t="shared" si="671"/>
        <v>0</v>
      </c>
      <c r="GO649">
        <f t="shared" si="672"/>
        <v>2110.41</v>
      </c>
      <c r="GP649">
        <f t="shared" si="673"/>
        <v>0</v>
      </c>
      <c r="GR649">
        <v>0</v>
      </c>
      <c r="GS649">
        <v>3</v>
      </c>
      <c r="GT649">
        <v>0</v>
      </c>
      <c r="GU649" t="s">
        <v>3</v>
      </c>
      <c r="GV649">
        <f t="shared" si="674"/>
        <v>0</v>
      </c>
      <c r="GW649">
        <v>1</v>
      </c>
      <c r="GX649">
        <f t="shared" si="675"/>
        <v>0</v>
      </c>
      <c r="HA649">
        <v>0</v>
      </c>
      <c r="HB649">
        <v>0</v>
      </c>
      <c r="HC649">
        <f t="shared" si="676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1</v>
      </c>
      <c r="E650" t="s">
        <v>236</v>
      </c>
      <c r="F650" t="s">
        <v>765</v>
      </c>
      <c r="G650" t="s">
        <v>766</v>
      </c>
      <c r="H650" t="s">
        <v>442</v>
      </c>
      <c r="I650">
        <v>1</v>
      </c>
      <c r="J650">
        <v>0</v>
      </c>
      <c r="K650">
        <v>1</v>
      </c>
      <c r="O650">
        <f t="shared" si="637"/>
        <v>1693.72</v>
      </c>
      <c r="P650">
        <f t="shared" si="638"/>
        <v>1693.72</v>
      </c>
      <c r="Q650">
        <f t="shared" si="639"/>
        <v>0</v>
      </c>
      <c r="R650">
        <f t="shared" si="640"/>
        <v>0</v>
      </c>
      <c r="S650">
        <f t="shared" si="641"/>
        <v>0</v>
      </c>
      <c r="T650">
        <f t="shared" si="642"/>
        <v>0</v>
      </c>
      <c r="U650">
        <f t="shared" si="643"/>
        <v>0</v>
      </c>
      <c r="V650">
        <f t="shared" si="644"/>
        <v>0</v>
      </c>
      <c r="W650">
        <f t="shared" si="645"/>
        <v>0</v>
      </c>
      <c r="X650">
        <f t="shared" si="646"/>
        <v>0</v>
      </c>
      <c r="Y650">
        <f t="shared" si="647"/>
        <v>0</v>
      </c>
      <c r="AA650">
        <v>109151981</v>
      </c>
      <c r="AB650">
        <f t="shared" si="648"/>
        <v>742.86</v>
      </c>
      <c r="AC650">
        <f t="shared" si="649"/>
        <v>742.86</v>
      </c>
      <c r="AD650">
        <f t="shared" si="650"/>
        <v>0</v>
      </c>
      <c r="AE650">
        <f t="shared" si="651"/>
        <v>0</v>
      </c>
      <c r="AF650">
        <f t="shared" si="652"/>
        <v>0</v>
      </c>
      <c r="AG650">
        <f t="shared" si="653"/>
        <v>0</v>
      </c>
      <c r="AH650">
        <f t="shared" si="654"/>
        <v>0</v>
      </c>
      <c r="AI650">
        <f t="shared" si="655"/>
        <v>0</v>
      </c>
      <c r="AJ650">
        <f t="shared" si="656"/>
        <v>0</v>
      </c>
      <c r="AK650">
        <v>742.86</v>
      </c>
      <c r="AL650">
        <v>742.86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2.2799999999999998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767</v>
      </c>
      <c r="BM650">
        <v>1618</v>
      </c>
      <c r="BN650">
        <v>0</v>
      </c>
      <c r="BO650" t="s">
        <v>765</v>
      </c>
      <c r="BP650">
        <v>1</v>
      </c>
      <c r="BQ650">
        <v>201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30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657"/>
        <v>1693.72</v>
      </c>
      <c r="CQ650">
        <f t="shared" si="658"/>
        <v>1693.72</v>
      </c>
      <c r="CR650">
        <f t="shared" si="659"/>
        <v>0</v>
      </c>
      <c r="CS650">
        <f t="shared" si="660"/>
        <v>0</v>
      </c>
      <c r="CT650">
        <f t="shared" si="661"/>
        <v>0</v>
      </c>
      <c r="CU650">
        <f t="shared" si="662"/>
        <v>0</v>
      </c>
      <c r="CV650">
        <f t="shared" si="663"/>
        <v>0</v>
      </c>
      <c r="CW650">
        <f t="shared" si="664"/>
        <v>0</v>
      </c>
      <c r="CX650">
        <f t="shared" si="665"/>
        <v>0</v>
      </c>
      <c r="CY650">
        <f t="shared" si="666"/>
        <v>0</v>
      </c>
      <c r="CZ650">
        <f t="shared" si="667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1013</v>
      </c>
      <c r="DV650" t="s">
        <v>442</v>
      </c>
      <c r="DW650" t="s">
        <v>442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107205898</v>
      </c>
      <c r="EF650">
        <v>201</v>
      </c>
      <c r="EG650" t="s">
        <v>392</v>
      </c>
      <c r="EH650">
        <v>0</v>
      </c>
      <c r="EI650" t="s">
        <v>3</v>
      </c>
      <c r="EJ650">
        <v>2</v>
      </c>
      <c r="EK650">
        <v>1618</v>
      </c>
      <c r="EL650" t="s">
        <v>393</v>
      </c>
      <c r="EM650" t="s">
        <v>394</v>
      </c>
      <c r="EO650" t="s">
        <v>3</v>
      </c>
      <c r="EQ650">
        <v>131072</v>
      </c>
      <c r="ER650">
        <v>742.86</v>
      </c>
      <c r="ES650">
        <v>742.86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668"/>
        <v>0</v>
      </c>
      <c r="FS650">
        <v>0</v>
      </c>
      <c r="FX650">
        <v>0</v>
      </c>
      <c r="FY650">
        <v>0</v>
      </c>
      <c r="GA650" t="s">
        <v>3</v>
      </c>
      <c r="GD650">
        <v>0</v>
      </c>
      <c r="GF650">
        <v>-709628023</v>
      </c>
      <c r="GG650">
        <v>2</v>
      </c>
      <c r="GH650">
        <v>1</v>
      </c>
      <c r="GI650">
        <v>2</v>
      </c>
      <c r="GJ650">
        <v>0</v>
      </c>
      <c r="GK650">
        <f>ROUND(R650*(R12)/100,2)</f>
        <v>0</v>
      </c>
      <c r="GL650">
        <f t="shared" si="669"/>
        <v>0</v>
      </c>
      <c r="GM650">
        <f t="shared" si="670"/>
        <v>1693.72</v>
      </c>
      <c r="GN650">
        <f t="shared" si="671"/>
        <v>0</v>
      </c>
      <c r="GO650">
        <f t="shared" si="672"/>
        <v>1693.72</v>
      </c>
      <c r="GP650">
        <f t="shared" si="673"/>
        <v>0</v>
      </c>
      <c r="GR650">
        <v>0</v>
      </c>
      <c r="GS650">
        <v>3</v>
      </c>
      <c r="GT650">
        <v>0</v>
      </c>
      <c r="GU650" t="s">
        <v>3</v>
      </c>
      <c r="GV650">
        <f t="shared" si="674"/>
        <v>0</v>
      </c>
      <c r="GW650">
        <v>1</v>
      </c>
      <c r="GX650">
        <f t="shared" si="675"/>
        <v>0</v>
      </c>
      <c r="HA650">
        <v>0</v>
      </c>
      <c r="HB650">
        <v>0</v>
      </c>
      <c r="HC650">
        <f t="shared" si="676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1</v>
      </c>
      <c r="C651">
        <f>ROW(SmtRes!A270)</f>
        <v>270</v>
      </c>
      <c r="D651">
        <f>ROW(EtalonRes!A278)</f>
        <v>278</v>
      </c>
      <c r="E651" t="s">
        <v>243</v>
      </c>
      <c r="F651" t="s">
        <v>768</v>
      </c>
      <c r="G651" t="s">
        <v>769</v>
      </c>
      <c r="H651" t="s">
        <v>20</v>
      </c>
      <c r="I651">
        <v>4</v>
      </c>
      <c r="J651">
        <v>0</v>
      </c>
      <c r="K651">
        <v>4</v>
      </c>
      <c r="O651">
        <f t="shared" si="637"/>
        <v>3932.97</v>
      </c>
      <c r="P651">
        <f t="shared" si="638"/>
        <v>125.08</v>
      </c>
      <c r="Q651">
        <f t="shared" si="639"/>
        <v>0</v>
      </c>
      <c r="R651">
        <f t="shared" si="640"/>
        <v>0</v>
      </c>
      <c r="S651">
        <f t="shared" si="641"/>
        <v>3807.89</v>
      </c>
      <c r="T651">
        <f t="shared" si="642"/>
        <v>0</v>
      </c>
      <c r="U651">
        <f t="shared" si="643"/>
        <v>11.852039999999999</v>
      </c>
      <c r="V651">
        <f t="shared" si="644"/>
        <v>0</v>
      </c>
      <c r="W651">
        <f t="shared" si="645"/>
        <v>0</v>
      </c>
      <c r="X651">
        <f t="shared" si="646"/>
        <v>3503.26</v>
      </c>
      <c r="Y651">
        <f t="shared" si="647"/>
        <v>1637.39</v>
      </c>
      <c r="AA651">
        <v>109151981</v>
      </c>
      <c r="AB651">
        <f t="shared" si="648"/>
        <v>39.369999999999997</v>
      </c>
      <c r="AC651">
        <f t="shared" si="649"/>
        <v>4.4800000000000004</v>
      </c>
      <c r="AD651">
        <f t="shared" si="650"/>
        <v>0</v>
      </c>
      <c r="AE651">
        <f t="shared" si="651"/>
        <v>0</v>
      </c>
      <c r="AF651">
        <f t="shared" si="652"/>
        <v>34.89</v>
      </c>
      <c r="AG651">
        <f t="shared" si="653"/>
        <v>0</v>
      </c>
      <c r="AH651">
        <f t="shared" si="654"/>
        <v>2.83</v>
      </c>
      <c r="AI651">
        <f t="shared" si="655"/>
        <v>0</v>
      </c>
      <c r="AJ651">
        <f t="shared" si="656"/>
        <v>0</v>
      </c>
      <c r="AK651">
        <v>39.369999999999997</v>
      </c>
      <c r="AL651">
        <v>4.4800000000000004</v>
      </c>
      <c r="AM651">
        <v>0</v>
      </c>
      <c r="AN651">
        <v>0</v>
      </c>
      <c r="AO651">
        <v>34.89</v>
      </c>
      <c r="AP651">
        <v>0</v>
      </c>
      <c r="AQ651">
        <v>2.83</v>
      </c>
      <c r="AR651">
        <v>0</v>
      </c>
      <c r="AS651">
        <v>0</v>
      </c>
      <c r="AT651">
        <v>92</v>
      </c>
      <c r="AU651">
        <v>43</v>
      </c>
      <c r="AV651">
        <v>1.0469999999999999</v>
      </c>
      <c r="AW651">
        <v>1</v>
      </c>
      <c r="AZ651">
        <v>1</v>
      </c>
      <c r="BA651">
        <v>26.06</v>
      </c>
      <c r="BB651">
        <v>1</v>
      </c>
      <c r="BC651">
        <v>6.98</v>
      </c>
      <c r="BD651" t="s">
        <v>3</v>
      </c>
      <c r="BE651" t="s">
        <v>3</v>
      </c>
      <c r="BF651" t="s">
        <v>3</v>
      </c>
      <c r="BG651" t="s">
        <v>3</v>
      </c>
      <c r="BH651">
        <v>0</v>
      </c>
      <c r="BI651">
        <v>2</v>
      </c>
      <c r="BJ651" t="s">
        <v>770</v>
      </c>
      <c r="BM651">
        <v>320</v>
      </c>
      <c r="BN651">
        <v>0</v>
      </c>
      <c r="BO651" t="s">
        <v>768</v>
      </c>
      <c r="BP651">
        <v>1</v>
      </c>
      <c r="BQ651">
        <v>40</v>
      </c>
      <c r="BR651">
        <v>0</v>
      </c>
      <c r="BS651">
        <v>26.06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92</v>
      </c>
      <c r="CA651">
        <v>43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657"/>
        <v>3932.97</v>
      </c>
      <c r="CQ651">
        <f t="shared" si="658"/>
        <v>31.27</v>
      </c>
      <c r="CR651">
        <f t="shared" si="659"/>
        <v>0</v>
      </c>
      <c r="CS651">
        <f t="shared" si="660"/>
        <v>0</v>
      </c>
      <c r="CT651">
        <f t="shared" si="661"/>
        <v>951.97</v>
      </c>
      <c r="CU651">
        <f t="shared" si="662"/>
        <v>0</v>
      </c>
      <c r="CV651">
        <f t="shared" si="663"/>
        <v>2.9630099999999997</v>
      </c>
      <c r="CW651">
        <f t="shared" si="664"/>
        <v>0</v>
      </c>
      <c r="CX651">
        <f t="shared" si="665"/>
        <v>0</v>
      </c>
      <c r="CY651">
        <f t="shared" si="666"/>
        <v>3503.2588000000001</v>
      </c>
      <c r="CZ651">
        <f t="shared" si="667"/>
        <v>1637.3926999999999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112</v>
      </c>
      <c r="DO651">
        <v>70</v>
      </c>
      <c r="DP651">
        <v>1.0469999999999999</v>
      </c>
      <c r="DQ651">
        <v>1</v>
      </c>
      <c r="DU651">
        <v>1013</v>
      </c>
      <c r="DV651" t="s">
        <v>20</v>
      </c>
      <c r="DW651" t="s">
        <v>20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107204600</v>
      </c>
      <c r="EF651">
        <v>40</v>
      </c>
      <c r="EG651" t="s">
        <v>24</v>
      </c>
      <c r="EH651">
        <v>0</v>
      </c>
      <c r="EI651" t="s">
        <v>3</v>
      </c>
      <c r="EJ651">
        <v>2</v>
      </c>
      <c r="EK651">
        <v>320</v>
      </c>
      <c r="EL651" t="s">
        <v>708</v>
      </c>
      <c r="EM651" t="s">
        <v>709</v>
      </c>
      <c r="EO651" t="s">
        <v>3</v>
      </c>
      <c r="EQ651">
        <v>131072</v>
      </c>
      <c r="ER651">
        <v>39.369999999999997</v>
      </c>
      <c r="ES651">
        <v>4.4800000000000004</v>
      </c>
      <c r="ET651">
        <v>0</v>
      </c>
      <c r="EU651">
        <v>0</v>
      </c>
      <c r="EV651">
        <v>34.89</v>
      </c>
      <c r="EW651">
        <v>2.83</v>
      </c>
      <c r="EX651">
        <v>0</v>
      </c>
      <c r="EY651">
        <v>0</v>
      </c>
      <c r="FQ651">
        <v>0</v>
      </c>
      <c r="FR651">
        <f t="shared" si="668"/>
        <v>0</v>
      </c>
      <c r="FS651">
        <v>0</v>
      </c>
      <c r="FX651">
        <v>112</v>
      </c>
      <c r="FY651">
        <v>70</v>
      </c>
      <c r="GA651" t="s">
        <v>3</v>
      </c>
      <c r="GD651">
        <v>0</v>
      </c>
      <c r="GF651">
        <v>1728412927</v>
      </c>
      <c r="GG651">
        <v>2</v>
      </c>
      <c r="GH651">
        <v>1</v>
      </c>
      <c r="GI651">
        <v>2</v>
      </c>
      <c r="GJ651">
        <v>0</v>
      </c>
      <c r="GK651">
        <f>ROUND(R651*(R12)/100,2)</f>
        <v>0</v>
      </c>
      <c r="GL651">
        <f t="shared" si="669"/>
        <v>0</v>
      </c>
      <c r="GM651">
        <f t="shared" si="670"/>
        <v>9073.6200000000008</v>
      </c>
      <c r="GN651">
        <f t="shared" si="671"/>
        <v>0</v>
      </c>
      <c r="GO651">
        <f t="shared" si="672"/>
        <v>9073.6200000000008</v>
      </c>
      <c r="GP651">
        <f t="shared" si="673"/>
        <v>0</v>
      </c>
      <c r="GR651">
        <v>0</v>
      </c>
      <c r="GS651">
        <v>3</v>
      </c>
      <c r="GT651">
        <v>0</v>
      </c>
      <c r="GU651" t="s">
        <v>3</v>
      </c>
      <c r="GV651">
        <f t="shared" si="674"/>
        <v>0</v>
      </c>
      <c r="GW651">
        <v>1</v>
      </c>
      <c r="GX651">
        <f t="shared" si="675"/>
        <v>0</v>
      </c>
      <c r="HA651">
        <v>0</v>
      </c>
      <c r="HB651">
        <v>0</v>
      </c>
      <c r="HC651">
        <f t="shared" si="676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1</v>
      </c>
      <c r="E652" t="s">
        <v>254</v>
      </c>
      <c r="F652" t="s">
        <v>771</v>
      </c>
      <c r="G652" t="s">
        <v>772</v>
      </c>
      <c r="H652" t="s">
        <v>442</v>
      </c>
      <c r="I652">
        <v>4</v>
      </c>
      <c r="J652">
        <v>0</v>
      </c>
      <c r="K652">
        <v>4</v>
      </c>
      <c r="O652">
        <f t="shared" si="637"/>
        <v>9120.18</v>
      </c>
      <c r="P652">
        <f t="shared" si="638"/>
        <v>9120.18</v>
      </c>
      <c r="Q652">
        <f t="shared" si="639"/>
        <v>0</v>
      </c>
      <c r="R652">
        <f t="shared" si="640"/>
        <v>0</v>
      </c>
      <c r="S652">
        <f t="shared" si="641"/>
        <v>0</v>
      </c>
      <c r="T652">
        <f t="shared" si="642"/>
        <v>0</v>
      </c>
      <c r="U652">
        <f t="shared" si="643"/>
        <v>0</v>
      </c>
      <c r="V652">
        <f t="shared" si="644"/>
        <v>0</v>
      </c>
      <c r="W652">
        <f t="shared" si="645"/>
        <v>0</v>
      </c>
      <c r="X652">
        <f t="shared" si="646"/>
        <v>0</v>
      </c>
      <c r="Y652">
        <f t="shared" si="647"/>
        <v>0</v>
      </c>
      <c r="AA652">
        <v>109151981</v>
      </c>
      <c r="AB652">
        <f t="shared" si="648"/>
        <v>857.16</v>
      </c>
      <c r="AC652">
        <f t="shared" si="649"/>
        <v>857.16</v>
      </c>
      <c r="AD652">
        <f t="shared" si="650"/>
        <v>0</v>
      </c>
      <c r="AE652">
        <f t="shared" si="651"/>
        <v>0</v>
      </c>
      <c r="AF652">
        <f t="shared" si="652"/>
        <v>0</v>
      </c>
      <c r="AG652">
        <f t="shared" si="653"/>
        <v>0</v>
      </c>
      <c r="AH652">
        <f t="shared" si="654"/>
        <v>0</v>
      </c>
      <c r="AI652">
        <f t="shared" si="655"/>
        <v>0</v>
      </c>
      <c r="AJ652">
        <f t="shared" si="656"/>
        <v>0</v>
      </c>
      <c r="AK652">
        <v>857.16</v>
      </c>
      <c r="AL652">
        <v>857.16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2.66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773</v>
      </c>
      <c r="BM652">
        <v>1618</v>
      </c>
      <c r="BN652">
        <v>0</v>
      </c>
      <c r="BO652" t="s">
        <v>771</v>
      </c>
      <c r="BP652">
        <v>1</v>
      </c>
      <c r="BQ652">
        <v>201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30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657"/>
        <v>9120.18</v>
      </c>
      <c r="CQ652">
        <f t="shared" si="658"/>
        <v>2280.0500000000002</v>
      </c>
      <c r="CR652">
        <f t="shared" si="659"/>
        <v>0</v>
      </c>
      <c r="CS652">
        <f t="shared" si="660"/>
        <v>0</v>
      </c>
      <c r="CT652">
        <f t="shared" si="661"/>
        <v>0</v>
      </c>
      <c r="CU652">
        <f t="shared" si="662"/>
        <v>0</v>
      </c>
      <c r="CV652">
        <f t="shared" si="663"/>
        <v>0</v>
      </c>
      <c r="CW652">
        <f t="shared" si="664"/>
        <v>0</v>
      </c>
      <c r="CX652">
        <f t="shared" si="665"/>
        <v>0</v>
      </c>
      <c r="CY652">
        <f t="shared" si="666"/>
        <v>0</v>
      </c>
      <c r="CZ652">
        <f t="shared" si="667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1013</v>
      </c>
      <c r="DV652" t="s">
        <v>442</v>
      </c>
      <c r="DW652" t="s">
        <v>442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107205898</v>
      </c>
      <c r="EF652">
        <v>201</v>
      </c>
      <c r="EG652" t="s">
        <v>392</v>
      </c>
      <c r="EH652">
        <v>0</v>
      </c>
      <c r="EI652" t="s">
        <v>3</v>
      </c>
      <c r="EJ652">
        <v>2</v>
      </c>
      <c r="EK652">
        <v>1618</v>
      </c>
      <c r="EL652" t="s">
        <v>393</v>
      </c>
      <c r="EM652" t="s">
        <v>394</v>
      </c>
      <c r="EO652" t="s">
        <v>3</v>
      </c>
      <c r="EQ652">
        <v>131072</v>
      </c>
      <c r="ER652">
        <v>857.16</v>
      </c>
      <c r="ES652">
        <v>857.16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668"/>
        <v>0</v>
      </c>
      <c r="FS652">
        <v>0</v>
      </c>
      <c r="FX652">
        <v>0</v>
      </c>
      <c r="FY652">
        <v>0</v>
      </c>
      <c r="GA652" t="s">
        <v>3</v>
      </c>
      <c r="GD652">
        <v>0</v>
      </c>
      <c r="GF652">
        <v>-443241495</v>
      </c>
      <c r="GG652">
        <v>2</v>
      </c>
      <c r="GH652">
        <v>1</v>
      </c>
      <c r="GI652">
        <v>2</v>
      </c>
      <c r="GJ652">
        <v>0</v>
      </c>
      <c r="GK652">
        <f>ROUND(R652*(R12)/100,2)</f>
        <v>0</v>
      </c>
      <c r="GL652">
        <f t="shared" si="669"/>
        <v>0</v>
      </c>
      <c r="GM652">
        <f t="shared" si="670"/>
        <v>9120.18</v>
      </c>
      <c r="GN652">
        <f t="shared" si="671"/>
        <v>0</v>
      </c>
      <c r="GO652">
        <f t="shared" si="672"/>
        <v>9120.18</v>
      </c>
      <c r="GP652">
        <f t="shared" si="673"/>
        <v>0</v>
      </c>
      <c r="GR652">
        <v>0</v>
      </c>
      <c r="GS652">
        <v>3</v>
      </c>
      <c r="GT652">
        <v>0</v>
      </c>
      <c r="GU652" t="s">
        <v>3</v>
      </c>
      <c r="GV652">
        <f t="shared" si="674"/>
        <v>0</v>
      </c>
      <c r="GW652">
        <v>1</v>
      </c>
      <c r="GX652">
        <f t="shared" si="675"/>
        <v>0</v>
      </c>
      <c r="HA652">
        <v>0</v>
      </c>
      <c r="HB652">
        <v>0</v>
      </c>
      <c r="HC652">
        <f t="shared" si="676"/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1</v>
      </c>
      <c r="C653">
        <f>ROW(SmtRes!A272)</f>
        <v>272</v>
      </c>
      <c r="D653">
        <f>ROW(EtalonRes!A280)</f>
        <v>280</v>
      </c>
      <c r="E653" t="s">
        <v>267</v>
      </c>
      <c r="F653" t="s">
        <v>715</v>
      </c>
      <c r="G653" t="s">
        <v>716</v>
      </c>
      <c r="H653" t="s">
        <v>717</v>
      </c>
      <c r="I653">
        <f>ROUND(5/100,9)</f>
        <v>0.05</v>
      </c>
      <c r="J653">
        <v>0</v>
      </c>
      <c r="K653">
        <f>ROUND(5/100,9)</f>
        <v>0.05</v>
      </c>
      <c r="O653">
        <f t="shared" si="637"/>
        <v>3420.76</v>
      </c>
      <c r="P653">
        <f t="shared" si="638"/>
        <v>181.27</v>
      </c>
      <c r="Q653">
        <f t="shared" si="639"/>
        <v>311.13</v>
      </c>
      <c r="R653">
        <f t="shared" si="640"/>
        <v>84.7</v>
      </c>
      <c r="S653">
        <f t="shared" si="641"/>
        <v>2928.36</v>
      </c>
      <c r="T653">
        <f t="shared" si="642"/>
        <v>0</v>
      </c>
      <c r="U653">
        <f t="shared" si="643"/>
        <v>8.1608415000000001</v>
      </c>
      <c r="V653">
        <f t="shared" si="644"/>
        <v>0</v>
      </c>
      <c r="W653">
        <f t="shared" si="645"/>
        <v>0</v>
      </c>
      <c r="X653">
        <f t="shared" si="646"/>
        <v>2694.09</v>
      </c>
      <c r="Y653">
        <f t="shared" si="647"/>
        <v>1259.19</v>
      </c>
      <c r="AA653">
        <v>109151981</v>
      </c>
      <c r="AB653">
        <f t="shared" si="648"/>
        <v>3381.13</v>
      </c>
      <c r="AC653">
        <f t="shared" si="649"/>
        <v>519.45000000000005</v>
      </c>
      <c r="AD653">
        <f t="shared" si="650"/>
        <v>715.22</v>
      </c>
      <c r="AE653">
        <f t="shared" si="651"/>
        <v>62.01</v>
      </c>
      <c r="AF653">
        <f t="shared" si="652"/>
        <v>2146.46</v>
      </c>
      <c r="AG653">
        <f t="shared" si="653"/>
        <v>0</v>
      </c>
      <c r="AH653">
        <f t="shared" si="654"/>
        <v>155.88999999999999</v>
      </c>
      <c r="AI653">
        <f t="shared" si="655"/>
        <v>0</v>
      </c>
      <c r="AJ653">
        <f t="shared" si="656"/>
        <v>0</v>
      </c>
      <c r="AK653">
        <v>3381.13</v>
      </c>
      <c r="AL653">
        <v>519.45000000000005</v>
      </c>
      <c r="AM653">
        <v>715.22</v>
      </c>
      <c r="AN653">
        <v>62.01</v>
      </c>
      <c r="AO653">
        <v>2146.46</v>
      </c>
      <c r="AP653">
        <v>0</v>
      </c>
      <c r="AQ653">
        <v>155.88999999999999</v>
      </c>
      <c r="AR653">
        <v>0</v>
      </c>
      <c r="AS653">
        <v>0</v>
      </c>
      <c r="AT653">
        <v>92</v>
      </c>
      <c r="AU653">
        <v>43</v>
      </c>
      <c r="AV653">
        <v>1.0469999999999999</v>
      </c>
      <c r="AW653">
        <v>1</v>
      </c>
      <c r="AZ653">
        <v>1</v>
      </c>
      <c r="BA653">
        <v>26.06</v>
      </c>
      <c r="BB653">
        <v>8.31</v>
      </c>
      <c r="BC653">
        <v>6.98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2</v>
      </c>
      <c r="BJ653" t="s">
        <v>718</v>
      </c>
      <c r="BM653">
        <v>1608</v>
      </c>
      <c r="BN653">
        <v>0</v>
      </c>
      <c r="BO653" t="s">
        <v>715</v>
      </c>
      <c r="BP653">
        <v>1</v>
      </c>
      <c r="BQ653">
        <v>40</v>
      </c>
      <c r="BR653">
        <v>0</v>
      </c>
      <c r="BS653">
        <v>26.06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92</v>
      </c>
      <c r="CA653">
        <v>43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657"/>
        <v>3420.76</v>
      </c>
      <c r="CQ653">
        <f t="shared" si="658"/>
        <v>3625.76</v>
      </c>
      <c r="CR653">
        <f t="shared" si="659"/>
        <v>6222.86</v>
      </c>
      <c r="CS653">
        <f t="shared" si="660"/>
        <v>1691.82</v>
      </c>
      <c r="CT653">
        <f t="shared" si="661"/>
        <v>58565.68</v>
      </c>
      <c r="CU653">
        <f t="shared" si="662"/>
        <v>0</v>
      </c>
      <c r="CV653">
        <f t="shared" si="663"/>
        <v>163.21682999999999</v>
      </c>
      <c r="CW653">
        <f t="shared" si="664"/>
        <v>0</v>
      </c>
      <c r="CX653">
        <f t="shared" si="665"/>
        <v>0</v>
      </c>
      <c r="CY653">
        <f t="shared" si="666"/>
        <v>2694.0912000000003</v>
      </c>
      <c r="CZ653">
        <f t="shared" si="667"/>
        <v>1259.1948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112</v>
      </c>
      <c r="DO653">
        <v>70</v>
      </c>
      <c r="DP653">
        <v>1.0669999999999999</v>
      </c>
      <c r="DQ653">
        <v>1.081</v>
      </c>
      <c r="DU653">
        <v>1013</v>
      </c>
      <c r="DV653" t="s">
        <v>717</v>
      </c>
      <c r="DW653" t="s">
        <v>717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107205888</v>
      </c>
      <c r="EF653">
        <v>40</v>
      </c>
      <c r="EG653" t="s">
        <v>24</v>
      </c>
      <c r="EH653">
        <v>0</v>
      </c>
      <c r="EI653" t="s">
        <v>3</v>
      </c>
      <c r="EJ653">
        <v>2</v>
      </c>
      <c r="EK653">
        <v>1608</v>
      </c>
      <c r="EL653" t="s">
        <v>433</v>
      </c>
      <c r="EM653" t="s">
        <v>434</v>
      </c>
      <c r="EO653" t="s">
        <v>3</v>
      </c>
      <c r="EQ653">
        <v>131072</v>
      </c>
      <c r="ER653">
        <v>3381.13</v>
      </c>
      <c r="ES653">
        <v>519.45000000000005</v>
      </c>
      <c r="ET653">
        <v>715.22</v>
      </c>
      <c r="EU653">
        <v>62.01</v>
      </c>
      <c r="EV653">
        <v>2146.46</v>
      </c>
      <c r="EW653">
        <v>155.88999999999999</v>
      </c>
      <c r="EX653">
        <v>0</v>
      </c>
      <c r="EY653">
        <v>0</v>
      </c>
      <c r="FQ653">
        <v>0</v>
      </c>
      <c r="FR653">
        <f t="shared" si="668"/>
        <v>0</v>
      </c>
      <c r="FS653">
        <v>0</v>
      </c>
      <c r="FX653">
        <v>112</v>
      </c>
      <c r="FY653">
        <v>70</v>
      </c>
      <c r="GA653" t="s">
        <v>3</v>
      </c>
      <c r="GD653">
        <v>0</v>
      </c>
      <c r="GF653">
        <v>1031233031</v>
      </c>
      <c r="GG653">
        <v>2</v>
      </c>
      <c r="GH653">
        <v>1</v>
      </c>
      <c r="GI653">
        <v>2</v>
      </c>
      <c r="GJ653">
        <v>0</v>
      </c>
      <c r="GK653">
        <f>ROUND(R653*(R12)/100,2)</f>
        <v>135.52000000000001</v>
      </c>
      <c r="GL653">
        <f t="shared" si="669"/>
        <v>0</v>
      </c>
      <c r="GM653">
        <f t="shared" si="670"/>
        <v>7509.56</v>
      </c>
      <c r="GN653">
        <f t="shared" si="671"/>
        <v>0</v>
      </c>
      <c r="GO653">
        <f t="shared" si="672"/>
        <v>7509.56</v>
      </c>
      <c r="GP653">
        <f t="shared" si="673"/>
        <v>0</v>
      </c>
      <c r="GR653">
        <v>0</v>
      </c>
      <c r="GS653">
        <v>3</v>
      </c>
      <c r="GT653">
        <v>0</v>
      </c>
      <c r="GU653" t="s">
        <v>3</v>
      </c>
      <c r="GV653">
        <f t="shared" si="674"/>
        <v>0</v>
      </c>
      <c r="GW653">
        <v>1</v>
      </c>
      <c r="GX653">
        <f t="shared" si="675"/>
        <v>0</v>
      </c>
      <c r="HA653">
        <v>0</v>
      </c>
      <c r="HB653">
        <v>0</v>
      </c>
      <c r="HC653">
        <f t="shared" si="676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18</v>
      </c>
      <c r="B654">
        <v>1</v>
      </c>
      <c r="C654">
        <v>272</v>
      </c>
      <c r="E654" t="s">
        <v>774</v>
      </c>
      <c r="F654" t="s">
        <v>719</v>
      </c>
      <c r="G654" t="s">
        <v>720</v>
      </c>
      <c r="H654" t="s">
        <v>442</v>
      </c>
      <c r="I654">
        <f>I653*J654</f>
        <v>5</v>
      </c>
      <c r="J654">
        <v>100</v>
      </c>
      <c r="K654">
        <v>100</v>
      </c>
      <c r="O654">
        <f t="shared" si="637"/>
        <v>1405.71</v>
      </c>
      <c r="P654">
        <f t="shared" si="638"/>
        <v>1405.71</v>
      </c>
      <c r="Q654">
        <f t="shared" si="639"/>
        <v>0</v>
      </c>
      <c r="R654">
        <f t="shared" si="640"/>
        <v>0</v>
      </c>
      <c r="S654">
        <f t="shared" si="641"/>
        <v>0</v>
      </c>
      <c r="T654">
        <f t="shared" si="642"/>
        <v>0</v>
      </c>
      <c r="U654">
        <f t="shared" si="643"/>
        <v>0</v>
      </c>
      <c r="V654">
        <f t="shared" si="644"/>
        <v>0</v>
      </c>
      <c r="W654">
        <f t="shared" si="645"/>
        <v>0</v>
      </c>
      <c r="X654">
        <f t="shared" si="646"/>
        <v>0</v>
      </c>
      <c r="Y654">
        <f t="shared" si="647"/>
        <v>0</v>
      </c>
      <c r="AA654">
        <v>109151981</v>
      </c>
      <c r="AB654">
        <f t="shared" si="648"/>
        <v>153.63</v>
      </c>
      <c r="AC654">
        <f t="shared" si="649"/>
        <v>153.63</v>
      </c>
      <c r="AD654">
        <f t="shared" si="650"/>
        <v>0</v>
      </c>
      <c r="AE654">
        <f t="shared" si="651"/>
        <v>0</v>
      </c>
      <c r="AF654">
        <f t="shared" si="652"/>
        <v>0</v>
      </c>
      <c r="AG654">
        <f t="shared" si="653"/>
        <v>0</v>
      </c>
      <c r="AH654">
        <f t="shared" si="654"/>
        <v>0</v>
      </c>
      <c r="AI654">
        <f t="shared" si="655"/>
        <v>0</v>
      </c>
      <c r="AJ654">
        <f t="shared" si="656"/>
        <v>0</v>
      </c>
      <c r="AK654">
        <v>153.63</v>
      </c>
      <c r="AL654">
        <v>153.63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1.83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721</v>
      </c>
      <c r="BM654">
        <v>1608</v>
      </c>
      <c r="BN654">
        <v>0</v>
      </c>
      <c r="BO654" t="s">
        <v>719</v>
      </c>
      <c r="BP654">
        <v>1</v>
      </c>
      <c r="BQ654">
        <v>40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30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657"/>
        <v>1405.71</v>
      </c>
      <c r="CQ654">
        <f t="shared" si="658"/>
        <v>281.14</v>
      </c>
      <c r="CR654">
        <f t="shared" si="659"/>
        <v>0</v>
      </c>
      <c r="CS654">
        <f t="shared" si="660"/>
        <v>0</v>
      </c>
      <c r="CT654">
        <f t="shared" si="661"/>
        <v>0</v>
      </c>
      <c r="CU654">
        <f t="shared" si="662"/>
        <v>0</v>
      </c>
      <c r="CV654">
        <f t="shared" si="663"/>
        <v>0</v>
      </c>
      <c r="CW654">
        <f t="shared" si="664"/>
        <v>0</v>
      </c>
      <c r="CX654">
        <f t="shared" si="665"/>
        <v>0</v>
      </c>
      <c r="CY654">
        <f t="shared" si="666"/>
        <v>0</v>
      </c>
      <c r="CZ654">
        <f t="shared" si="667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112</v>
      </c>
      <c r="DO654">
        <v>70</v>
      </c>
      <c r="DP654">
        <v>1.0669999999999999</v>
      </c>
      <c r="DQ654">
        <v>1.081</v>
      </c>
      <c r="DU654">
        <v>1013</v>
      </c>
      <c r="DV654" t="s">
        <v>442</v>
      </c>
      <c r="DW654" t="s">
        <v>442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107205888</v>
      </c>
      <c r="EF654">
        <v>40</v>
      </c>
      <c r="EG654" t="s">
        <v>24</v>
      </c>
      <c r="EH654">
        <v>0</v>
      </c>
      <c r="EI654" t="s">
        <v>3</v>
      </c>
      <c r="EJ654">
        <v>2</v>
      </c>
      <c r="EK654">
        <v>1608</v>
      </c>
      <c r="EL654" t="s">
        <v>433</v>
      </c>
      <c r="EM654" t="s">
        <v>434</v>
      </c>
      <c r="EO654" t="s">
        <v>3</v>
      </c>
      <c r="EQ654">
        <v>0</v>
      </c>
      <c r="ER654">
        <v>153.63</v>
      </c>
      <c r="ES654">
        <v>153.63</v>
      </c>
      <c r="ET654">
        <v>0</v>
      </c>
      <c r="EU654">
        <v>0</v>
      </c>
      <c r="EV654">
        <v>0</v>
      </c>
      <c r="EW654">
        <v>0</v>
      </c>
      <c r="EX654">
        <v>0</v>
      </c>
      <c r="FQ654">
        <v>0</v>
      </c>
      <c r="FR654">
        <f t="shared" si="668"/>
        <v>0</v>
      </c>
      <c r="FS654">
        <v>0</v>
      </c>
      <c r="FX654">
        <v>112</v>
      </c>
      <c r="FY654">
        <v>70</v>
      </c>
      <c r="GA654" t="s">
        <v>3</v>
      </c>
      <c r="GD654">
        <v>0</v>
      </c>
      <c r="GF654">
        <v>-2023689584</v>
      </c>
      <c r="GG654">
        <v>2</v>
      </c>
      <c r="GH654">
        <v>1</v>
      </c>
      <c r="GI654">
        <v>2</v>
      </c>
      <c r="GJ654">
        <v>0</v>
      </c>
      <c r="GK654">
        <f>ROUND(R654*(R12)/100,2)</f>
        <v>0</v>
      </c>
      <c r="GL654">
        <f t="shared" si="669"/>
        <v>0</v>
      </c>
      <c r="GM654">
        <f t="shared" si="670"/>
        <v>1405.71</v>
      </c>
      <c r="GN654">
        <f t="shared" si="671"/>
        <v>0</v>
      </c>
      <c r="GO654">
        <f t="shared" si="672"/>
        <v>1405.71</v>
      </c>
      <c r="GP654">
        <f t="shared" si="673"/>
        <v>0</v>
      </c>
      <c r="GR654">
        <v>0</v>
      </c>
      <c r="GS654">
        <v>3</v>
      </c>
      <c r="GT654">
        <v>0</v>
      </c>
      <c r="GU654" t="s">
        <v>3</v>
      </c>
      <c r="GV654">
        <f t="shared" si="674"/>
        <v>0</v>
      </c>
      <c r="GW654">
        <v>1</v>
      </c>
      <c r="GX654">
        <f t="shared" si="675"/>
        <v>0</v>
      </c>
      <c r="HA654">
        <v>0</v>
      </c>
      <c r="HB654">
        <v>0</v>
      </c>
      <c r="HC654">
        <f t="shared" si="676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19</v>
      </c>
      <c r="B655">
        <v>1</v>
      </c>
      <c r="F655" t="s">
        <v>3</v>
      </c>
      <c r="G655" t="s">
        <v>722</v>
      </c>
      <c r="H655" t="s">
        <v>3</v>
      </c>
      <c r="AA655">
        <v>1</v>
      </c>
      <c r="IK655">
        <v>0</v>
      </c>
    </row>
    <row r="656" spans="1:245" x14ac:dyDescent="0.2">
      <c r="A656">
        <v>17</v>
      </c>
      <c r="B656">
        <v>1</v>
      </c>
      <c r="C656">
        <f>ROW(SmtRes!A282)</f>
        <v>282</v>
      </c>
      <c r="D656">
        <f>ROW(EtalonRes!A290)</f>
        <v>290</v>
      </c>
      <c r="E656" t="s">
        <v>274</v>
      </c>
      <c r="F656" t="s">
        <v>723</v>
      </c>
      <c r="G656" t="s">
        <v>724</v>
      </c>
      <c r="H656" t="s">
        <v>725</v>
      </c>
      <c r="I656">
        <f>ROUND(3.8/100,9)</f>
        <v>3.7999999999999999E-2</v>
      </c>
      <c r="J656">
        <v>0</v>
      </c>
      <c r="K656">
        <f>ROUND(3.8/100,9)</f>
        <v>3.7999999999999999E-2</v>
      </c>
      <c r="O656">
        <f>ROUND(CP656,2)</f>
        <v>2490.5700000000002</v>
      </c>
      <c r="P656">
        <f>ROUND((ROUND((AC656*AW656*I656),2)*BC656),2)</f>
        <v>52.02</v>
      </c>
      <c r="Q656">
        <f>(ROUND((ROUND((((ET656*1.15))*AV656*I656),2)*BB656),2)+ROUND((ROUND(((AE656-((EU656*1.15)))*AV656*I656),2)*BS656),2))</f>
        <v>136.15</v>
      </c>
      <c r="R656">
        <f>ROUND((ROUND((AE656*AV656*I656),2)*BS656),2)</f>
        <v>43.78</v>
      </c>
      <c r="S656">
        <f>ROUND((ROUND((AF656*AV656*I656),2)*BA656),2)</f>
        <v>2302.4</v>
      </c>
      <c r="T656">
        <f>ROUND(CU656*I656,2)</f>
        <v>0</v>
      </c>
      <c r="U656">
        <f>CV656*I656</f>
        <v>6.1767764999999999</v>
      </c>
      <c r="V656">
        <f>CW656*I656</f>
        <v>0</v>
      </c>
      <c r="W656">
        <f>ROUND(CX656*I656,2)</f>
        <v>0</v>
      </c>
      <c r="X656">
        <f t="shared" ref="X656:Y658" si="677">ROUND(CY656,2)</f>
        <v>2003.09</v>
      </c>
      <c r="Y656">
        <f t="shared" si="677"/>
        <v>943.98</v>
      </c>
      <c r="AA656">
        <v>109151981</v>
      </c>
      <c r="AB656">
        <f>ROUND((AC656+AD656+AF656),6)</f>
        <v>3196.9285</v>
      </c>
      <c r="AC656">
        <f>ROUND((ES656),6)</f>
        <v>516.52</v>
      </c>
      <c r="AD656">
        <f>ROUND(((((ET656*1.15))-((EU656*1.15)))+AE656),6)</f>
        <v>459.86200000000002</v>
      </c>
      <c r="AE656">
        <f>ROUND(((EU656*1.15)),6)</f>
        <v>42.32</v>
      </c>
      <c r="AF656">
        <f>ROUND(((EV656*1.15)),6)</f>
        <v>2220.5464999999999</v>
      </c>
      <c r="AG656">
        <f>ROUND((AP656),6)</f>
        <v>0</v>
      </c>
      <c r="AH656">
        <f>((EW656*1.15))</f>
        <v>155.25</v>
      </c>
      <c r="AI656">
        <f>((EX656*1.15))</f>
        <v>0</v>
      </c>
      <c r="AJ656">
        <f>(AS656)</f>
        <v>0</v>
      </c>
      <c r="AK656">
        <v>2847.31</v>
      </c>
      <c r="AL656">
        <v>516.52</v>
      </c>
      <c r="AM656">
        <v>399.88</v>
      </c>
      <c r="AN656">
        <v>36.799999999999997</v>
      </c>
      <c r="AO656">
        <v>1930.91</v>
      </c>
      <c r="AP656">
        <v>0</v>
      </c>
      <c r="AQ656">
        <v>135</v>
      </c>
      <c r="AR656">
        <v>0</v>
      </c>
      <c r="AS656">
        <v>0</v>
      </c>
      <c r="AT656">
        <v>87</v>
      </c>
      <c r="AU656">
        <v>41</v>
      </c>
      <c r="AV656">
        <v>1.0469999999999999</v>
      </c>
      <c r="AW656">
        <v>1</v>
      </c>
      <c r="AZ656">
        <v>1</v>
      </c>
      <c r="BA656">
        <v>26.06</v>
      </c>
      <c r="BB656">
        <v>7.44</v>
      </c>
      <c r="BC656">
        <v>2.65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726</v>
      </c>
      <c r="BM656">
        <v>99</v>
      </c>
      <c r="BN656">
        <v>0</v>
      </c>
      <c r="BO656" t="s">
        <v>723</v>
      </c>
      <c r="BP656">
        <v>1</v>
      </c>
      <c r="BQ656">
        <v>30</v>
      </c>
      <c r="BR656">
        <v>0</v>
      </c>
      <c r="BS656">
        <v>26.06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87</v>
      </c>
      <c r="CA656">
        <v>41</v>
      </c>
      <c r="CB656" t="s">
        <v>3</v>
      </c>
      <c r="CE656">
        <v>30</v>
      </c>
      <c r="CF656">
        <v>0</v>
      </c>
      <c r="CG656">
        <v>0</v>
      </c>
      <c r="CM656">
        <v>0</v>
      </c>
      <c r="CN656" t="s">
        <v>143</v>
      </c>
      <c r="CO656">
        <v>0</v>
      </c>
      <c r="CP656">
        <f>(P656+Q656+S656)</f>
        <v>2490.5700000000002</v>
      </c>
      <c r="CQ656">
        <f>ROUND((ROUND((AC656*AW656*1),2)*BC656),2)</f>
        <v>1368.78</v>
      </c>
      <c r="CR656">
        <f>(ROUND((ROUND((((ET656*1.15))*AV656*1),2)*BB656),2)+ROUND((ROUND(((AE656-((EU656*1.15)))*AV656*1),2)*BS656),2))</f>
        <v>3582.21</v>
      </c>
      <c r="CS656">
        <f>ROUND((ROUND((AE656*AV656*1),2)*BS656),2)</f>
        <v>1154.72</v>
      </c>
      <c r="CT656">
        <f>ROUND((ROUND((AF656*AV656*1),2)*BA656),2)</f>
        <v>60587.15</v>
      </c>
      <c r="CU656">
        <f>AG656</f>
        <v>0</v>
      </c>
      <c r="CV656">
        <f>(AH656*AV656)</f>
        <v>162.54675</v>
      </c>
      <c r="CW656">
        <f t="shared" ref="CW656:CX658" si="678">AI656</f>
        <v>0</v>
      </c>
      <c r="CX656">
        <f t="shared" si="678"/>
        <v>0</v>
      </c>
      <c r="CY656">
        <f>S656*(BZ656/100)</f>
        <v>2003.088</v>
      </c>
      <c r="CZ656">
        <f>S656*(CA656/100)</f>
        <v>943.98400000000004</v>
      </c>
      <c r="DC656" t="s">
        <v>3</v>
      </c>
      <c r="DD656" t="s">
        <v>3</v>
      </c>
      <c r="DE656" t="s">
        <v>134</v>
      </c>
      <c r="DF656" t="s">
        <v>134</v>
      </c>
      <c r="DG656" t="s">
        <v>134</v>
      </c>
      <c r="DH656" t="s">
        <v>3</v>
      </c>
      <c r="DI656" t="s">
        <v>134</v>
      </c>
      <c r="DJ656" t="s">
        <v>134</v>
      </c>
      <c r="DK656" t="s">
        <v>3</v>
      </c>
      <c r="DL656" t="s">
        <v>3</v>
      </c>
      <c r="DM656" t="s">
        <v>3</v>
      </c>
      <c r="DN656">
        <v>105</v>
      </c>
      <c r="DO656">
        <v>77</v>
      </c>
      <c r="DP656">
        <v>1.0469999999999999</v>
      </c>
      <c r="DQ656">
        <v>1</v>
      </c>
      <c r="DU656">
        <v>1013</v>
      </c>
      <c r="DV656" t="s">
        <v>725</v>
      </c>
      <c r="DW656" t="s">
        <v>725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107204379</v>
      </c>
      <c r="EF656">
        <v>30</v>
      </c>
      <c r="EG656" t="s">
        <v>126</v>
      </c>
      <c r="EH656">
        <v>0</v>
      </c>
      <c r="EI656" t="s">
        <v>3</v>
      </c>
      <c r="EJ656">
        <v>1</v>
      </c>
      <c r="EK656">
        <v>99</v>
      </c>
      <c r="EL656" t="s">
        <v>727</v>
      </c>
      <c r="EM656" t="s">
        <v>728</v>
      </c>
      <c r="EO656" t="s">
        <v>146</v>
      </c>
      <c r="EQ656">
        <v>131584</v>
      </c>
      <c r="ER656">
        <v>2847.31</v>
      </c>
      <c r="ES656">
        <v>516.52</v>
      </c>
      <c r="ET656">
        <v>399.88</v>
      </c>
      <c r="EU656">
        <v>36.799999999999997</v>
      </c>
      <c r="EV656">
        <v>1930.91</v>
      </c>
      <c r="EW656">
        <v>135</v>
      </c>
      <c r="EX656">
        <v>0</v>
      </c>
      <c r="EY656">
        <v>0</v>
      </c>
      <c r="FQ656">
        <v>0</v>
      </c>
      <c r="FR656">
        <f>ROUND(IF(AND(BH656=3,BI656=3),P656,0),2)</f>
        <v>0</v>
      </c>
      <c r="FS656">
        <v>0</v>
      </c>
      <c r="FX656">
        <v>105</v>
      </c>
      <c r="FY656">
        <v>77</v>
      </c>
      <c r="GA656" t="s">
        <v>3</v>
      </c>
      <c r="GD656">
        <v>0</v>
      </c>
      <c r="GF656">
        <v>-1243681578</v>
      </c>
      <c r="GG656">
        <v>2</v>
      </c>
      <c r="GH656">
        <v>1</v>
      </c>
      <c r="GI656">
        <v>2</v>
      </c>
      <c r="GJ656">
        <v>0</v>
      </c>
      <c r="GK656">
        <f>ROUND(R656*(R12)/100,2)</f>
        <v>70.05</v>
      </c>
      <c r="GL656">
        <f>ROUND(IF(AND(BH656=3,BI656=3,FS656&lt;&gt;0),P656,0),2)</f>
        <v>0</v>
      </c>
      <c r="GM656">
        <f>ROUND(O656+X656+Y656+GK656,2)+GX656</f>
        <v>5507.69</v>
      </c>
      <c r="GN656">
        <f>IF(OR(BI656=0,BI656=1),ROUND(O656+X656+Y656+GK656,2),0)</f>
        <v>5507.69</v>
      </c>
      <c r="GO656">
        <f>IF(BI656=2,ROUND(O656+X656+Y656+GK656,2),0)</f>
        <v>0</v>
      </c>
      <c r="GP656">
        <f>IF(BI656=4,ROUND(O656+X656+Y656+GK656,2)+GX656,0)</f>
        <v>0</v>
      </c>
      <c r="GR656">
        <v>0</v>
      </c>
      <c r="GS656">
        <v>3</v>
      </c>
      <c r="GT656">
        <v>0</v>
      </c>
      <c r="GU656" t="s">
        <v>3</v>
      </c>
      <c r="GV656">
        <f>ROUND((GT656),6)</f>
        <v>0</v>
      </c>
      <c r="GW656">
        <v>1</v>
      </c>
      <c r="GX656">
        <f>ROUND(HC656*I656,2)</f>
        <v>0</v>
      </c>
      <c r="HA656">
        <v>0</v>
      </c>
      <c r="HB656">
        <v>0</v>
      </c>
      <c r="HC656">
        <f>GV656*GW656</f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18</v>
      </c>
      <c r="B657">
        <v>1</v>
      </c>
      <c r="C657">
        <v>281</v>
      </c>
      <c r="E657" t="s">
        <v>278</v>
      </c>
      <c r="F657" t="s">
        <v>729</v>
      </c>
      <c r="G657" t="s">
        <v>730</v>
      </c>
      <c r="H657" t="s">
        <v>169</v>
      </c>
      <c r="I657">
        <f>I656*J657</f>
        <v>3.8E-3</v>
      </c>
      <c r="J657">
        <v>0.1</v>
      </c>
      <c r="K657">
        <v>0.1</v>
      </c>
      <c r="O657">
        <f>ROUND(CP657,2)</f>
        <v>0</v>
      </c>
      <c r="P657">
        <f>ROUND((ROUND((AC657*AW657*I657),2)*BC657),2)</f>
        <v>0</v>
      </c>
      <c r="Q657">
        <f>(ROUND((ROUND(((ET657)*AV657*I657),2)*BB657),2)+ROUND((ROUND(((AE657-(EU657))*AV657*I657),2)*BS657),2))</f>
        <v>0</v>
      </c>
      <c r="R657">
        <f>ROUND((ROUND((AE657*AV657*I657),2)*BS657),2)</f>
        <v>0</v>
      </c>
      <c r="S657">
        <f>ROUND((ROUND((AF657*AV657*I657),2)*BA657),2)</f>
        <v>0</v>
      </c>
      <c r="T657">
        <f>ROUND(CU657*I657,2)</f>
        <v>0</v>
      </c>
      <c r="U657">
        <f>CV657*I657</f>
        <v>0</v>
      </c>
      <c r="V657">
        <f>CW657*I657</f>
        <v>0</v>
      </c>
      <c r="W657">
        <f>ROUND(CX657*I657,2)</f>
        <v>0</v>
      </c>
      <c r="X657">
        <f t="shared" si="677"/>
        <v>0</v>
      </c>
      <c r="Y657">
        <f t="shared" si="677"/>
        <v>0</v>
      </c>
      <c r="AA657">
        <v>109151981</v>
      </c>
      <c r="AB657">
        <f>ROUND((AC657+AD657+AF657),6)</f>
        <v>0</v>
      </c>
      <c r="AC657">
        <f>ROUND((ES657),6)</f>
        <v>0</v>
      </c>
      <c r="AD657">
        <f>ROUND((((ET657)-(EU657))+AE657),6)</f>
        <v>0</v>
      </c>
      <c r="AE657">
        <f>ROUND((EU657),6)</f>
        <v>0</v>
      </c>
      <c r="AF657">
        <f>ROUND((EV657),6)</f>
        <v>0</v>
      </c>
      <c r="AG657">
        <f>ROUND((AP657),6)</f>
        <v>0</v>
      </c>
      <c r="AH657">
        <f>(EW657)</f>
        <v>0</v>
      </c>
      <c r="AI657">
        <f>(EX657)</f>
        <v>0</v>
      </c>
      <c r="AJ657">
        <f>(AS657)</f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6.82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1</v>
      </c>
      <c r="BJ657" t="s">
        <v>3</v>
      </c>
      <c r="BM657">
        <v>99</v>
      </c>
      <c r="BN657">
        <v>0</v>
      </c>
      <c r="BO657" t="s">
        <v>3</v>
      </c>
      <c r="BP657">
        <v>0</v>
      </c>
      <c r="BQ657">
        <v>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>(P657+Q657+S657)</f>
        <v>0</v>
      </c>
      <c r="CQ657">
        <f>ROUND((ROUND((AC657*AW657*1),2)*BC657),2)</f>
        <v>0</v>
      </c>
      <c r="CR657">
        <f>(ROUND((ROUND(((ET657)*AV657*1),2)*BB657),2)+ROUND((ROUND(((AE657-(EU657))*AV657*1),2)*BS657),2))</f>
        <v>0</v>
      </c>
      <c r="CS657">
        <f>ROUND((ROUND((AE657*AV657*1),2)*BS657),2)</f>
        <v>0</v>
      </c>
      <c r="CT657">
        <f>ROUND((ROUND((AF657*AV657*1),2)*BA657),2)</f>
        <v>0</v>
      </c>
      <c r="CU657">
        <f>AG657</f>
        <v>0</v>
      </c>
      <c r="CV657">
        <f>(AH657*AV657)</f>
        <v>0</v>
      </c>
      <c r="CW657">
        <f t="shared" si="678"/>
        <v>0</v>
      </c>
      <c r="CX657">
        <f t="shared" si="678"/>
        <v>0</v>
      </c>
      <c r="CY657">
        <f>S657*(BZ657/100)</f>
        <v>0</v>
      </c>
      <c r="CZ657">
        <f>S657*(CA657/100)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105</v>
      </c>
      <c r="DO657">
        <v>77</v>
      </c>
      <c r="DP657">
        <v>1.0469999999999999</v>
      </c>
      <c r="DQ657">
        <v>1</v>
      </c>
      <c r="DU657">
        <v>1009</v>
      </c>
      <c r="DV657" t="s">
        <v>169</v>
      </c>
      <c r="DW657" t="s">
        <v>169</v>
      </c>
      <c r="DX657">
        <v>1000</v>
      </c>
      <c r="DZ657" t="s">
        <v>3</v>
      </c>
      <c r="EA657" t="s">
        <v>3</v>
      </c>
      <c r="EB657" t="s">
        <v>3</v>
      </c>
      <c r="EC657" t="s">
        <v>3</v>
      </c>
      <c r="EE657">
        <v>107204379</v>
      </c>
      <c r="EF657">
        <v>30</v>
      </c>
      <c r="EG657" t="s">
        <v>126</v>
      </c>
      <c r="EH657">
        <v>0</v>
      </c>
      <c r="EI657" t="s">
        <v>3</v>
      </c>
      <c r="EJ657">
        <v>1</v>
      </c>
      <c r="EK657">
        <v>99</v>
      </c>
      <c r="EL657" t="s">
        <v>727</v>
      </c>
      <c r="EM657" t="s">
        <v>728</v>
      </c>
      <c r="EO657" t="s">
        <v>3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>ROUND(IF(AND(BH657=3,BI657=3),P657,0),2)</f>
        <v>0</v>
      </c>
      <c r="FS657">
        <v>0</v>
      </c>
      <c r="FX657">
        <v>105</v>
      </c>
      <c r="FY657">
        <v>77</v>
      </c>
      <c r="GA657" t="s">
        <v>3</v>
      </c>
      <c r="GD657">
        <v>0</v>
      </c>
      <c r="GF657">
        <v>453367063</v>
      </c>
      <c r="GG657">
        <v>2</v>
      </c>
      <c r="GH657">
        <v>1</v>
      </c>
      <c r="GI657">
        <v>5</v>
      </c>
      <c r="GJ657">
        <v>0</v>
      </c>
      <c r="GK657">
        <f>ROUND(R657*(R12)/100,2)</f>
        <v>0</v>
      </c>
      <c r="GL657">
        <f>ROUND(IF(AND(BH657=3,BI657=3,FS657&lt;&gt;0),P657,0),2)</f>
        <v>0</v>
      </c>
      <c r="GM657">
        <f>ROUND(O657+X657+Y657+GK657,2)+GX657</f>
        <v>0</v>
      </c>
      <c r="GN657">
        <f>IF(OR(BI657=0,BI657=1),ROUND(O657+X657+Y657+GK657,2),0)</f>
        <v>0</v>
      </c>
      <c r="GO657">
        <f>IF(BI657=2,ROUND(O657+X657+Y657+GK657,2),0)</f>
        <v>0</v>
      </c>
      <c r="GP657">
        <f>IF(BI657=4,ROUND(O657+X657+Y657+GK657,2)+GX657,0)</f>
        <v>0</v>
      </c>
      <c r="GR657">
        <v>0</v>
      </c>
      <c r="GS657">
        <v>3</v>
      </c>
      <c r="GT657">
        <v>0</v>
      </c>
      <c r="GU657" t="s">
        <v>3</v>
      </c>
      <c r="GV657">
        <f>ROUND((GT657),6)</f>
        <v>0</v>
      </c>
      <c r="GW657">
        <v>1</v>
      </c>
      <c r="GX657">
        <f>ROUND(HC657*I657,2)</f>
        <v>0</v>
      </c>
      <c r="HA657">
        <v>0</v>
      </c>
      <c r="HB657">
        <v>0</v>
      </c>
      <c r="HC657">
        <f>GV657*GW657</f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1</v>
      </c>
      <c r="E658" t="s">
        <v>286</v>
      </c>
      <c r="F658" t="s">
        <v>411</v>
      </c>
      <c r="G658" t="s">
        <v>731</v>
      </c>
      <c r="H658" t="s">
        <v>264</v>
      </c>
      <c r="I658">
        <v>3.8</v>
      </c>
      <c r="J658">
        <v>0</v>
      </c>
      <c r="K658">
        <v>3.8</v>
      </c>
      <c r="O658">
        <f>ROUND(CP658,2)</f>
        <v>4591.0200000000004</v>
      </c>
      <c r="P658">
        <f>ROUND((ROUND((AC658*AW658*I658),2)*BC658),2)</f>
        <v>4591.0200000000004</v>
      </c>
      <c r="Q658">
        <f>(ROUND((ROUND(((ET658)*AV658*I658),2)*BB658),2)+ROUND((ROUND(((AE658-(EU658))*AV658*I658),2)*BS658),2))</f>
        <v>0</v>
      </c>
      <c r="R658">
        <f>ROUND((ROUND((AE658*AV658*I658),2)*BS658),2)</f>
        <v>0</v>
      </c>
      <c r="S658">
        <f>ROUND((ROUND((AF658*AV658*I658),2)*BA658),2)</f>
        <v>0</v>
      </c>
      <c r="T658">
        <f>ROUND(CU658*I658,2)</f>
        <v>0</v>
      </c>
      <c r="U658">
        <f>CV658*I658</f>
        <v>0</v>
      </c>
      <c r="V658">
        <f>CW658*I658</f>
        <v>0</v>
      </c>
      <c r="W658">
        <f>ROUND(CX658*I658,2)</f>
        <v>0</v>
      </c>
      <c r="X658">
        <f t="shared" si="677"/>
        <v>0</v>
      </c>
      <c r="Y658">
        <f t="shared" si="677"/>
        <v>0</v>
      </c>
      <c r="AA658">
        <v>109151981</v>
      </c>
      <c r="AB658">
        <f>ROUND((AC658+AD658+AF658),6)</f>
        <v>177.15</v>
      </c>
      <c r="AC658">
        <f>ROUND((ES658),6)</f>
        <v>177.15</v>
      </c>
      <c r="AD658">
        <f>ROUND((((ET658)-(EU658))+AE658),6)</f>
        <v>0</v>
      </c>
      <c r="AE658">
        <f>ROUND((EU658),6)</f>
        <v>0</v>
      </c>
      <c r="AF658">
        <f>ROUND((EV658),6)</f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177.15</v>
      </c>
      <c r="AL658">
        <v>177.15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6.82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1</v>
      </c>
      <c r="BJ658" t="s">
        <v>3</v>
      </c>
      <c r="BM658">
        <v>400002</v>
      </c>
      <c r="BN658">
        <v>0</v>
      </c>
      <c r="BO658" t="s">
        <v>3</v>
      </c>
      <c r="BP658">
        <v>0</v>
      </c>
      <c r="BQ658">
        <v>202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30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(P658+Q658+S658)</f>
        <v>4591.0200000000004</v>
      </c>
      <c r="CQ658">
        <f>ROUND((ROUND((AC658*AW658*1),2)*BC658),2)</f>
        <v>1208.1600000000001</v>
      </c>
      <c r="CR658">
        <f>(ROUND((ROUND(((ET658)*AV658*1),2)*BB658),2)+ROUND((ROUND(((AE658-(EU658))*AV658*1),2)*BS658),2))</f>
        <v>0</v>
      </c>
      <c r="CS658">
        <f>ROUND((ROUND((AE658*AV658*1),2)*BS658),2)</f>
        <v>0</v>
      </c>
      <c r="CT658">
        <f>ROUND((ROUND((AF658*AV658*1),2)*BA658),2)</f>
        <v>0</v>
      </c>
      <c r="CU658">
        <f>AG658</f>
        <v>0</v>
      </c>
      <c r="CV658">
        <f>(AH658*AV658)</f>
        <v>0</v>
      </c>
      <c r="CW658">
        <f t="shared" si="678"/>
        <v>0</v>
      </c>
      <c r="CX658">
        <f t="shared" si="678"/>
        <v>0</v>
      </c>
      <c r="CY658">
        <f>S658*(BZ658/100)</f>
        <v>0</v>
      </c>
      <c r="CZ658">
        <f>S658*(CA658/100)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1009</v>
      </c>
      <c r="DV658" t="s">
        <v>264</v>
      </c>
      <c r="DW658" t="s">
        <v>264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107206247</v>
      </c>
      <c r="EF658">
        <v>202</v>
      </c>
      <c r="EG658" t="s">
        <v>414</v>
      </c>
      <c r="EH658">
        <v>0</v>
      </c>
      <c r="EI658" t="s">
        <v>3</v>
      </c>
      <c r="EJ658">
        <v>1</v>
      </c>
      <c r="EK658">
        <v>400002</v>
      </c>
      <c r="EL658" t="s">
        <v>415</v>
      </c>
      <c r="EM658" t="s">
        <v>414</v>
      </c>
      <c r="EO658" t="s">
        <v>3</v>
      </c>
      <c r="EQ658">
        <v>131072</v>
      </c>
      <c r="ER658">
        <v>222.5</v>
      </c>
      <c r="ES658">
        <v>177.15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1</v>
      </c>
      <c r="FD658">
        <v>18</v>
      </c>
      <c r="FF658">
        <v>1421.4</v>
      </c>
      <c r="FQ658">
        <v>0</v>
      </c>
      <c r="FR658">
        <f>ROUND(IF(AND(BH658=3,BI658=3),P658,0),2)</f>
        <v>0</v>
      </c>
      <c r="FS658">
        <v>0</v>
      </c>
      <c r="FX658">
        <v>0</v>
      </c>
      <c r="FY658">
        <v>0</v>
      </c>
      <c r="GA658" t="s">
        <v>732</v>
      </c>
      <c r="GD658">
        <v>0</v>
      </c>
      <c r="GF658">
        <v>1466925871</v>
      </c>
      <c r="GG658">
        <v>2</v>
      </c>
      <c r="GH658">
        <v>3</v>
      </c>
      <c r="GI658">
        <v>5</v>
      </c>
      <c r="GJ658">
        <v>0</v>
      </c>
      <c r="GK658">
        <f>ROUND(R658*(R12)/100,2)</f>
        <v>0</v>
      </c>
      <c r="GL658">
        <f>ROUND(IF(AND(BH658=3,BI658=3,FS658&lt;&gt;0),P658,0),2)</f>
        <v>0</v>
      </c>
      <c r="GM658">
        <f>ROUND(O658+X658+Y658+GK658,2)+GX658</f>
        <v>4591.0200000000004</v>
      </c>
      <c r="GN658">
        <f>IF(OR(BI658=0,BI658=1),ROUND(O658+X658+Y658+GK658,2),0)</f>
        <v>4591.0200000000004</v>
      </c>
      <c r="GO658">
        <f>IF(BI658=2,ROUND(O658+X658+Y658+GK658,2),0)</f>
        <v>0</v>
      </c>
      <c r="GP658">
        <f>IF(BI658=4,ROUND(O658+X658+Y658+GK658,2)+GX658,0)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417</v>
      </c>
      <c r="HF658" t="s">
        <v>28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60" spans="1:245" x14ac:dyDescent="0.2">
      <c r="A660" s="2">
        <v>51</v>
      </c>
      <c r="B660" s="2">
        <f>B631</f>
        <v>1</v>
      </c>
      <c r="C660" s="2">
        <f>A631</f>
        <v>5</v>
      </c>
      <c r="D660" s="2">
        <f>ROW(A631)</f>
        <v>631</v>
      </c>
      <c r="E660" s="2"/>
      <c r="F660" s="2" t="str">
        <f>IF(F631&lt;&gt;"",F631,"")</f>
        <v>Новый подраздел</v>
      </c>
      <c r="G660" s="2" t="str">
        <f>IF(G631&lt;&gt;"",G631,"")</f>
        <v>Монтажные работы КЛ-0,4 кВ</v>
      </c>
      <c r="H660" s="2">
        <v>0</v>
      </c>
      <c r="I660" s="2"/>
      <c r="J660" s="2"/>
      <c r="K660" s="2"/>
      <c r="L660" s="2"/>
      <c r="M660" s="2"/>
      <c r="N660" s="2"/>
      <c r="O660" s="2">
        <f t="shared" ref="O660:T660" si="679">ROUND(AB660,2)</f>
        <v>200777.09</v>
      </c>
      <c r="P660" s="2">
        <f t="shared" si="679"/>
        <v>161542.21</v>
      </c>
      <c r="Q660" s="2">
        <f t="shared" si="679"/>
        <v>5425.13</v>
      </c>
      <c r="R660" s="2">
        <f t="shared" si="679"/>
        <v>2525.73</v>
      </c>
      <c r="S660" s="2">
        <f t="shared" si="679"/>
        <v>33809.75</v>
      </c>
      <c r="T660" s="2">
        <f t="shared" si="679"/>
        <v>0</v>
      </c>
      <c r="U660" s="2">
        <f>AH660</f>
        <v>103.28339870000001</v>
      </c>
      <c r="V660" s="2">
        <f>AI660</f>
        <v>0</v>
      </c>
      <c r="W660" s="2">
        <f>ROUND(AJ660,2)</f>
        <v>0</v>
      </c>
      <c r="X660" s="2">
        <f>ROUND(AK660,2)</f>
        <v>30989.85</v>
      </c>
      <c r="Y660" s="2">
        <f>ROUND(AL660,2)</f>
        <v>14492.13</v>
      </c>
      <c r="Z660" s="2"/>
      <c r="AA660" s="2"/>
      <c r="AB660" s="2">
        <f>ROUND(SUMIF(AA635:AA658,"=109151981",O635:O658),2)</f>
        <v>200777.09</v>
      </c>
      <c r="AC660" s="2">
        <f>ROUND(SUMIF(AA635:AA658,"=109151981",P635:P658),2)</f>
        <v>161542.21</v>
      </c>
      <c r="AD660" s="2">
        <f>ROUND(SUMIF(AA635:AA658,"=109151981",Q635:Q658),2)</f>
        <v>5425.13</v>
      </c>
      <c r="AE660" s="2">
        <f>ROUND(SUMIF(AA635:AA658,"=109151981",R635:R658),2)</f>
        <v>2525.73</v>
      </c>
      <c r="AF660" s="2">
        <f>ROUND(SUMIF(AA635:AA658,"=109151981",S635:S658),2)</f>
        <v>33809.75</v>
      </c>
      <c r="AG660" s="2">
        <f>ROUND(SUMIF(AA635:AA658,"=109151981",T635:T658),2)</f>
        <v>0</v>
      </c>
      <c r="AH660" s="2">
        <f>SUMIF(AA635:AA658,"=109151981",U635:U658)</f>
        <v>103.28339870000001</v>
      </c>
      <c r="AI660" s="2">
        <f>SUMIF(AA635:AA658,"=109151981",V635:V658)</f>
        <v>0</v>
      </c>
      <c r="AJ660" s="2">
        <f>ROUND(SUMIF(AA635:AA658,"=109151981",W635:W658),2)</f>
        <v>0</v>
      </c>
      <c r="AK660" s="2">
        <f>ROUND(SUMIF(AA635:AA658,"=109151981",X635:X658),2)</f>
        <v>30989.85</v>
      </c>
      <c r="AL660" s="2">
        <f>ROUND(SUMIF(AA635:AA658,"=109151981",Y635:Y658),2)</f>
        <v>14492.13</v>
      </c>
      <c r="AM660" s="2"/>
      <c r="AN660" s="2"/>
      <c r="AO660" s="2">
        <f t="shared" ref="AO660:BD660" si="680">ROUND(BX660,2)</f>
        <v>0</v>
      </c>
      <c r="AP660" s="2">
        <f t="shared" si="680"/>
        <v>0</v>
      </c>
      <c r="AQ660" s="2">
        <f t="shared" si="680"/>
        <v>0</v>
      </c>
      <c r="AR660" s="2">
        <f t="shared" si="680"/>
        <v>250300.23</v>
      </c>
      <c r="AS660" s="2">
        <f t="shared" si="680"/>
        <v>69996.11</v>
      </c>
      <c r="AT660" s="2">
        <f t="shared" si="680"/>
        <v>180304.12</v>
      </c>
      <c r="AU660" s="2">
        <f t="shared" si="680"/>
        <v>0</v>
      </c>
      <c r="AV660" s="2">
        <f t="shared" si="680"/>
        <v>161542.21</v>
      </c>
      <c r="AW660" s="2">
        <f t="shared" si="680"/>
        <v>161542.21</v>
      </c>
      <c r="AX660" s="2">
        <f t="shared" si="680"/>
        <v>0</v>
      </c>
      <c r="AY660" s="2">
        <f t="shared" si="680"/>
        <v>161542.21</v>
      </c>
      <c r="AZ660" s="2">
        <f t="shared" si="680"/>
        <v>0</v>
      </c>
      <c r="BA660" s="2">
        <f t="shared" si="680"/>
        <v>0</v>
      </c>
      <c r="BB660" s="2">
        <f t="shared" si="680"/>
        <v>0</v>
      </c>
      <c r="BC660" s="2">
        <f t="shared" si="680"/>
        <v>0</v>
      </c>
      <c r="BD660" s="2">
        <f t="shared" si="680"/>
        <v>0</v>
      </c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>
        <f>ROUND(SUMIF(AA635:AA658,"=109151981",FQ635:FQ658),2)</f>
        <v>0</v>
      </c>
      <c r="BY660" s="2">
        <f>ROUND(SUMIF(AA635:AA658,"=109151981",FR635:FR658),2)</f>
        <v>0</v>
      </c>
      <c r="BZ660" s="2">
        <f>ROUND(SUMIF(AA635:AA658,"=109151981",GL635:GL658),2)</f>
        <v>0</v>
      </c>
      <c r="CA660" s="2">
        <f>ROUND(SUMIF(AA635:AA658,"=109151981",GM635:GM658),2)</f>
        <v>250300.23</v>
      </c>
      <c r="CB660" s="2">
        <f>ROUND(SUMIF(AA635:AA658,"=109151981",GN635:GN658),2)</f>
        <v>69996.11</v>
      </c>
      <c r="CC660" s="2">
        <f>ROUND(SUMIF(AA635:AA658,"=109151981",GO635:GO658),2)</f>
        <v>180304.12</v>
      </c>
      <c r="CD660" s="2">
        <f>ROUND(SUMIF(AA635:AA658,"=109151981",GP635:GP658),2)</f>
        <v>0</v>
      </c>
      <c r="CE660" s="2">
        <f>AC660-BX660</f>
        <v>161542.21</v>
      </c>
      <c r="CF660" s="2">
        <f>AC660-BY660</f>
        <v>161542.21</v>
      </c>
      <c r="CG660" s="2">
        <f>BX660-BZ660</f>
        <v>0</v>
      </c>
      <c r="CH660" s="2">
        <f>AC660-BX660-BY660+BZ660</f>
        <v>161542.21</v>
      </c>
      <c r="CI660" s="2">
        <f>BY660-BZ660</f>
        <v>0</v>
      </c>
      <c r="CJ660" s="2">
        <f>ROUND(SUMIF(AA635:AA658,"=109151981",GX635:GX658),2)</f>
        <v>0</v>
      </c>
      <c r="CK660" s="2">
        <f>ROUND(SUMIF(AA635:AA658,"=109151981",GY635:GY658),2)</f>
        <v>0</v>
      </c>
      <c r="CL660" s="2">
        <f>ROUND(SUMIF(AA635:AA658,"=109151981",GZ635:GZ658),2)</f>
        <v>0</v>
      </c>
      <c r="CM660" s="2">
        <f>ROUND(SUMIF(AA635:AA658,"=109151981",HD635:HD658),2)</f>
        <v>0</v>
      </c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>
        <v>0</v>
      </c>
    </row>
    <row r="662" spans="1:245" x14ac:dyDescent="0.2">
      <c r="A662" s="4">
        <v>50</v>
      </c>
      <c r="B662" s="4">
        <v>0</v>
      </c>
      <c r="C662" s="4">
        <v>0</v>
      </c>
      <c r="D662" s="4">
        <v>1</v>
      </c>
      <c r="E662" s="4">
        <v>201</v>
      </c>
      <c r="F662" s="4">
        <f>ROUND(Source!O660,O662)</f>
        <v>200777.09</v>
      </c>
      <c r="G662" s="4" t="s">
        <v>72</v>
      </c>
      <c r="H662" s="4" t="s">
        <v>73</v>
      </c>
      <c r="I662" s="4"/>
      <c r="J662" s="4"/>
      <c r="K662" s="4">
        <v>201</v>
      </c>
      <c r="L662" s="4">
        <v>1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200777.09</v>
      </c>
      <c r="X662" s="4">
        <v>1</v>
      </c>
      <c r="Y662" s="4">
        <v>200777.09</v>
      </c>
      <c r="Z662" s="4"/>
      <c r="AA662" s="4"/>
      <c r="AB662" s="4"/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202</v>
      </c>
      <c r="F663" s="4">
        <f>ROUND(Source!P660,O663)</f>
        <v>161542.21</v>
      </c>
      <c r="G663" s="4" t="s">
        <v>74</v>
      </c>
      <c r="H663" s="4" t="s">
        <v>75</v>
      </c>
      <c r="I663" s="4"/>
      <c r="J663" s="4"/>
      <c r="K663" s="4">
        <v>202</v>
      </c>
      <c r="L663" s="4">
        <v>2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161542.21</v>
      </c>
      <c r="X663" s="4">
        <v>1</v>
      </c>
      <c r="Y663" s="4">
        <v>161542.21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222</v>
      </c>
      <c r="F664" s="4">
        <f>ROUND(Source!AO660,O664)</f>
        <v>0</v>
      </c>
      <c r="G664" s="4" t="s">
        <v>76</v>
      </c>
      <c r="H664" s="4" t="s">
        <v>77</v>
      </c>
      <c r="I664" s="4"/>
      <c r="J664" s="4"/>
      <c r="K664" s="4">
        <v>222</v>
      </c>
      <c r="L664" s="4">
        <v>3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225</v>
      </c>
      <c r="F665" s="4">
        <f>ROUND(Source!AV660,O665)</f>
        <v>161542.21</v>
      </c>
      <c r="G665" s="4" t="s">
        <v>78</v>
      </c>
      <c r="H665" s="4" t="s">
        <v>79</v>
      </c>
      <c r="I665" s="4"/>
      <c r="J665" s="4"/>
      <c r="K665" s="4">
        <v>225</v>
      </c>
      <c r="L665" s="4">
        <v>4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161542.21</v>
      </c>
      <c r="X665" s="4">
        <v>1</v>
      </c>
      <c r="Y665" s="4">
        <v>161542.21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226</v>
      </c>
      <c r="F666" s="4">
        <f>ROUND(Source!AW660,O666)</f>
        <v>161542.21</v>
      </c>
      <c r="G666" s="4" t="s">
        <v>80</v>
      </c>
      <c r="H666" s="4" t="s">
        <v>81</v>
      </c>
      <c r="I666" s="4"/>
      <c r="J666" s="4"/>
      <c r="K666" s="4">
        <v>226</v>
      </c>
      <c r="L666" s="4">
        <v>5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161542.21</v>
      </c>
      <c r="X666" s="4">
        <v>1</v>
      </c>
      <c r="Y666" s="4">
        <v>161542.21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227</v>
      </c>
      <c r="F667" s="4">
        <f>ROUND(Source!AX660,O667)</f>
        <v>0</v>
      </c>
      <c r="G667" s="4" t="s">
        <v>82</v>
      </c>
      <c r="H667" s="4" t="s">
        <v>83</v>
      </c>
      <c r="I667" s="4"/>
      <c r="J667" s="4"/>
      <c r="K667" s="4">
        <v>227</v>
      </c>
      <c r="L667" s="4">
        <v>6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228</v>
      </c>
      <c r="F668" s="4">
        <f>ROUND(Source!AY660,O668)</f>
        <v>161542.21</v>
      </c>
      <c r="G668" s="4" t="s">
        <v>84</v>
      </c>
      <c r="H668" s="4" t="s">
        <v>85</v>
      </c>
      <c r="I668" s="4"/>
      <c r="J668" s="4"/>
      <c r="K668" s="4">
        <v>228</v>
      </c>
      <c r="L668" s="4">
        <v>7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161542.21</v>
      </c>
      <c r="X668" s="4">
        <v>1</v>
      </c>
      <c r="Y668" s="4">
        <v>161542.21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216</v>
      </c>
      <c r="F669" s="4">
        <f>ROUND(Source!AP660,O669)</f>
        <v>0</v>
      </c>
      <c r="G669" s="4" t="s">
        <v>86</v>
      </c>
      <c r="H669" s="4" t="s">
        <v>87</v>
      </c>
      <c r="I669" s="4"/>
      <c r="J669" s="4"/>
      <c r="K669" s="4">
        <v>216</v>
      </c>
      <c r="L669" s="4">
        <v>8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223</v>
      </c>
      <c r="F670" s="4">
        <f>ROUND(Source!AQ660,O670)</f>
        <v>0</v>
      </c>
      <c r="G670" s="4" t="s">
        <v>88</v>
      </c>
      <c r="H670" s="4" t="s">
        <v>89</v>
      </c>
      <c r="I670" s="4"/>
      <c r="J670" s="4"/>
      <c r="K670" s="4">
        <v>223</v>
      </c>
      <c r="L670" s="4">
        <v>9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229</v>
      </c>
      <c r="F671" s="4">
        <f>ROUND(Source!AZ660,O671)</f>
        <v>0</v>
      </c>
      <c r="G671" s="4" t="s">
        <v>90</v>
      </c>
      <c r="H671" s="4" t="s">
        <v>91</v>
      </c>
      <c r="I671" s="4"/>
      <c r="J671" s="4"/>
      <c r="K671" s="4">
        <v>229</v>
      </c>
      <c r="L671" s="4">
        <v>10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203</v>
      </c>
      <c r="F672" s="4">
        <f>ROUND(Source!Q660,O672)</f>
        <v>5425.13</v>
      </c>
      <c r="G672" s="4" t="s">
        <v>92</v>
      </c>
      <c r="H672" s="4" t="s">
        <v>93</v>
      </c>
      <c r="I672" s="4"/>
      <c r="J672" s="4"/>
      <c r="K672" s="4">
        <v>203</v>
      </c>
      <c r="L672" s="4">
        <v>11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5425.13</v>
      </c>
      <c r="X672" s="4">
        <v>1</v>
      </c>
      <c r="Y672" s="4">
        <v>5425.13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231</v>
      </c>
      <c r="F673" s="4">
        <f>ROUND(Source!BB660,O673)</f>
        <v>0</v>
      </c>
      <c r="G673" s="4" t="s">
        <v>94</v>
      </c>
      <c r="H673" s="4" t="s">
        <v>95</v>
      </c>
      <c r="I673" s="4"/>
      <c r="J673" s="4"/>
      <c r="K673" s="4">
        <v>231</v>
      </c>
      <c r="L673" s="4">
        <v>12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204</v>
      </c>
      <c r="F674" s="4">
        <f>ROUND(Source!R660,O674)</f>
        <v>2525.73</v>
      </c>
      <c r="G674" s="4" t="s">
        <v>96</v>
      </c>
      <c r="H674" s="4" t="s">
        <v>97</v>
      </c>
      <c r="I674" s="4"/>
      <c r="J674" s="4"/>
      <c r="K674" s="4">
        <v>204</v>
      </c>
      <c r="L674" s="4">
        <v>13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2525.73</v>
      </c>
      <c r="X674" s="4">
        <v>1</v>
      </c>
      <c r="Y674" s="4">
        <v>2525.73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205</v>
      </c>
      <c r="F675" s="4">
        <f>ROUND(Source!S660,O675)</f>
        <v>33809.75</v>
      </c>
      <c r="G675" s="4" t="s">
        <v>98</v>
      </c>
      <c r="H675" s="4" t="s">
        <v>99</v>
      </c>
      <c r="I675" s="4"/>
      <c r="J675" s="4"/>
      <c r="K675" s="4">
        <v>205</v>
      </c>
      <c r="L675" s="4">
        <v>14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33809.75</v>
      </c>
      <c r="X675" s="4">
        <v>1</v>
      </c>
      <c r="Y675" s="4">
        <v>33809.75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232</v>
      </c>
      <c r="F676" s="4">
        <f>ROUND(Source!BC660,O676)</f>
        <v>0</v>
      </c>
      <c r="G676" s="4" t="s">
        <v>100</v>
      </c>
      <c r="H676" s="4" t="s">
        <v>101</v>
      </c>
      <c r="I676" s="4"/>
      <c r="J676" s="4"/>
      <c r="K676" s="4">
        <v>232</v>
      </c>
      <c r="L676" s="4">
        <v>15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214</v>
      </c>
      <c r="F677" s="4">
        <f>ROUND(Source!AS660,O677)</f>
        <v>69996.11</v>
      </c>
      <c r="G677" s="4" t="s">
        <v>102</v>
      </c>
      <c r="H677" s="4" t="s">
        <v>103</v>
      </c>
      <c r="I677" s="4"/>
      <c r="J677" s="4"/>
      <c r="K677" s="4">
        <v>214</v>
      </c>
      <c r="L677" s="4">
        <v>16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69996.11</v>
      </c>
      <c r="X677" s="4">
        <v>1</v>
      </c>
      <c r="Y677" s="4">
        <v>69996.11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215</v>
      </c>
      <c r="F678" s="4">
        <f>ROUND(Source!AT660,O678)</f>
        <v>180304.12</v>
      </c>
      <c r="G678" s="4" t="s">
        <v>104</v>
      </c>
      <c r="H678" s="4" t="s">
        <v>105</v>
      </c>
      <c r="I678" s="4"/>
      <c r="J678" s="4"/>
      <c r="K678" s="4">
        <v>215</v>
      </c>
      <c r="L678" s="4">
        <v>17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180304.12</v>
      </c>
      <c r="X678" s="4">
        <v>1</v>
      </c>
      <c r="Y678" s="4">
        <v>180304.12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217</v>
      </c>
      <c r="F679" s="4">
        <f>ROUND(Source!AU660,O679)</f>
        <v>0</v>
      </c>
      <c r="G679" s="4" t="s">
        <v>106</v>
      </c>
      <c r="H679" s="4" t="s">
        <v>107</v>
      </c>
      <c r="I679" s="4"/>
      <c r="J679" s="4"/>
      <c r="K679" s="4">
        <v>217</v>
      </c>
      <c r="L679" s="4">
        <v>18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230</v>
      </c>
      <c r="F680" s="4">
        <f>ROUND(Source!BA660,O680)</f>
        <v>0</v>
      </c>
      <c r="G680" s="4" t="s">
        <v>108</v>
      </c>
      <c r="H680" s="4" t="s">
        <v>109</v>
      </c>
      <c r="I680" s="4"/>
      <c r="J680" s="4"/>
      <c r="K680" s="4">
        <v>230</v>
      </c>
      <c r="L680" s="4">
        <v>19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206</v>
      </c>
      <c r="F681" s="4">
        <f>ROUND(Source!T660,O681)</f>
        <v>0</v>
      </c>
      <c r="G681" s="4" t="s">
        <v>110</v>
      </c>
      <c r="H681" s="4" t="s">
        <v>111</v>
      </c>
      <c r="I681" s="4"/>
      <c r="J681" s="4"/>
      <c r="K681" s="4">
        <v>206</v>
      </c>
      <c r="L681" s="4">
        <v>20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207</v>
      </c>
      <c r="F682" s="4">
        <f>Source!U660</f>
        <v>103.28339870000001</v>
      </c>
      <c r="G682" s="4" t="s">
        <v>112</v>
      </c>
      <c r="H682" s="4" t="s">
        <v>113</v>
      </c>
      <c r="I682" s="4"/>
      <c r="J682" s="4"/>
      <c r="K682" s="4">
        <v>207</v>
      </c>
      <c r="L682" s="4">
        <v>21</v>
      </c>
      <c r="M682" s="4">
        <v>3</v>
      </c>
      <c r="N682" s="4" t="s">
        <v>3</v>
      </c>
      <c r="O682" s="4">
        <v>-1</v>
      </c>
      <c r="P682" s="4"/>
      <c r="Q682" s="4"/>
      <c r="R682" s="4"/>
      <c r="S682" s="4"/>
      <c r="T682" s="4"/>
      <c r="U682" s="4"/>
      <c r="V682" s="4"/>
      <c r="W682" s="4">
        <v>103.28339870000001</v>
      </c>
      <c r="X682" s="4">
        <v>1</v>
      </c>
      <c r="Y682" s="4">
        <v>103.28339870000001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208</v>
      </c>
      <c r="F683" s="4">
        <f>Source!V660</f>
        <v>0</v>
      </c>
      <c r="G683" s="4" t="s">
        <v>114</v>
      </c>
      <c r="H683" s="4" t="s">
        <v>115</v>
      </c>
      <c r="I683" s="4"/>
      <c r="J683" s="4"/>
      <c r="K683" s="4">
        <v>208</v>
      </c>
      <c r="L683" s="4">
        <v>22</v>
      </c>
      <c r="M683" s="4">
        <v>3</v>
      </c>
      <c r="N683" s="4" t="s">
        <v>3</v>
      </c>
      <c r="O683" s="4">
        <v>-1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209</v>
      </c>
      <c r="F684" s="4">
        <f>ROUND(Source!W660,O684)</f>
        <v>0</v>
      </c>
      <c r="G684" s="4" t="s">
        <v>116</v>
      </c>
      <c r="H684" s="4" t="s">
        <v>117</v>
      </c>
      <c r="I684" s="4"/>
      <c r="J684" s="4"/>
      <c r="K684" s="4">
        <v>209</v>
      </c>
      <c r="L684" s="4">
        <v>23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233</v>
      </c>
      <c r="F685" s="4">
        <f>ROUND(Source!BD660,O685)</f>
        <v>0</v>
      </c>
      <c r="G685" s="4" t="s">
        <v>118</v>
      </c>
      <c r="H685" s="4" t="s">
        <v>119</v>
      </c>
      <c r="I685" s="4"/>
      <c r="J685" s="4"/>
      <c r="K685" s="4">
        <v>233</v>
      </c>
      <c r="L685" s="4">
        <v>24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210</v>
      </c>
      <c r="F686" s="4">
        <f>ROUND(Source!X660,O686)</f>
        <v>30989.85</v>
      </c>
      <c r="G686" s="4" t="s">
        <v>120</v>
      </c>
      <c r="H686" s="4" t="s">
        <v>121</v>
      </c>
      <c r="I686" s="4"/>
      <c r="J686" s="4"/>
      <c r="K686" s="4">
        <v>210</v>
      </c>
      <c r="L686" s="4">
        <v>25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30989.85</v>
      </c>
      <c r="X686" s="4">
        <v>1</v>
      </c>
      <c r="Y686" s="4">
        <v>30989.85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211</v>
      </c>
      <c r="F687" s="4">
        <f>ROUND(Source!Y660,O687)</f>
        <v>14492.13</v>
      </c>
      <c r="G687" s="4" t="s">
        <v>122</v>
      </c>
      <c r="H687" s="4" t="s">
        <v>123</v>
      </c>
      <c r="I687" s="4"/>
      <c r="J687" s="4"/>
      <c r="K687" s="4">
        <v>211</v>
      </c>
      <c r="L687" s="4">
        <v>26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14492.13</v>
      </c>
      <c r="X687" s="4">
        <v>1</v>
      </c>
      <c r="Y687" s="4">
        <v>14492.13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224</v>
      </c>
      <c r="F688" s="4">
        <f>ROUND(Source!AR660,O688)</f>
        <v>250300.23</v>
      </c>
      <c r="G688" s="4" t="s">
        <v>124</v>
      </c>
      <c r="H688" s="4" t="s">
        <v>125</v>
      </c>
      <c r="I688" s="4"/>
      <c r="J688" s="4"/>
      <c r="K688" s="4">
        <v>224</v>
      </c>
      <c r="L688" s="4">
        <v>27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250300.23</v>
      </c>
      <c r="X688" s="4">
        <v>1</v>
      </c>
      <c r="Y688" s="4">
        <v>250300.23</v>
      </c>
      <c r="Z688" s="4"/>
      <c r="AA688" s="4"/>
      <c r="AB688" s="4"/>
    </row>
    <row r="690" spans="1:245" x14ac:dyDescent="0.2">
      <c r="A690" s="1">
        <v>5</v>
      </c>
      <c r="B690" s="1">
        <v>1</v>
      </c>
      <c r="C690" s="1"/>
      <c r="D690" s="1">
        <f>ROW(A697)</f>
        <v>697</v>
      </c>
      <c r="E690" s="1"/>
      <c r="F690" s="1" t="s">
        <v>127</v>
      </c>
      <c r="G690" s="1" t="s">
        <v>374</v>
      </c>
      <c r="H690" s="1" t="s">
        <v>3</v>
      </c>
      <c r="I690" s="1">
        <v>0</v>
      </c>
      <c r="J690" s="1"/>
      <c r="K690" s="1">
        <v>0</v>
      </c>
      <c r="L690" s="1"/>
      <c r="M690" s="1" t="s">
        <v>3</v>
      </c>
      <c r="N690" s="1"/>
      <c r="O690" s="1"/>
      <c r="P690" s="1"/>
      <c r="Q690" s="1"/>
      <c r="R690" s="1"/>
      <c r="S690" s="1">
        <v>0</v>
      </c>
      <c r="T690" s="1"/>
      <c r="U690" s="1" t="s">
        <v>3</v>
      </c>
      <c r="V690" s="1">
        <v>0</v>
      </c>
      <c r="W690" s="1"/>
      <c r="X690" s="1"/>
      <c r="Y690" s="1"/>
      <c r="Z690" s="1"/>
      <c r="AA690" s="1"/>
      <c r="AB690" s="1" t="s">
        <v>3</v>
      </c>
      <c r="AC690" s="1" t="s">
        <v>3</v>
      </c>
      <c r="AD690" s="1" t="s">
        <v>3</v>
      </c>
      <c r="AE690" s="1" t="s">
        <v>3</v>
      </c>
      <c r="AF690" s="1" t="s">
        <v>3</v>
      </c>
      <c r="AG690" s="1" t="s">
        <v>3</v>
      </c>
      <c r="AH690" s="1"/>
      <c r="AI690" s="1"/>
      <c r="AJ690" s="1"/>
      <c r="AK690" s="1"/>
      <c r="AL690" s="1"/>
      <c r="AM690" s="1"/>
      <c r="AN690" s="1"/>
      <c r="AO690" s="1"/>
      <c r="AP690" s="1" t="s">
        <v>3</v>
      </c>
      <c r="AQ690" s="1" t="s">
        <v>3</v>
      </c>
      <c r="AR690" s="1" t="s">
        <v>3</v>
      </c>
      <c r="AS690" s="1"/>
      <c r="AT690" s="1"/>
      <c r="AU690" s="1"/>
      <c r="AV690" s="1"/>
      <c r="AW690" s="1"/>
      <c r="AX690" s="1"/>
      <c r="AY690" s="1"/>
      <c r="AZ690" s="1" t="s">
        <v>3</v>
      </c>
      <c r="BA690" s="1"/>
      <c r="BB690" s="1" t="s">
        <v>3</v>
      </c>
      <c r="BC690" s="1" t="s">
        <v>3</v>
      </c>
      <c r="BD690" s="1" t="s">
        <v>3</v>
      </c>
      <c r="BE690" s="1" t="s">
        <v>3</v>
      </c>
      <c r="BF690" s="1" t="s">
        <v>3</v>
      </c>
      <c r="BG690" s="1" t="s">
        <v>3</v>
      </c>
      <c r="BH690" s="1" t="s">
        <v>3</v>
      </c>
      <c r="BI690" s="1" t="s">
        <v>3</v>
      </c>
      <c r="BJ690" s="1" t="s">
        <v>3</v>
      </c>
      <c r="BK690" s="1" t="s">
        <v>3</v>
      </c>
      <c r="BL690" s="1" t="s">
        <v>3</v>
      </c>
      <c r="BM690" s="1" t="s">
        <v>3</v>
      </c>
      <c r="BN690" s="1" t="s">
        <v>3</v>
      </c>
      <c r="BO690" s="1" t="s">
        <v>3</v>
      </c>
      <c r="BP690" s="1" t="s">
        <v>3</v>
      </c>
      <c r="BQ690" s="1"/>
      <c r="BR690" s="1"/>
      <c r="BS690" s="1"/>
      <c r="BT690" s="1"/>
      <c r="BU690" s="1"/>
      <c r="BV690" s="1"/>
      <c r="BW690" s="1"/>
      <c r="BX690" s="1">
        <v>0</v>
      </c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>
        <v>0</v>
      </c>
    </row>
    <row r="692" spans="1:245" x14ac:dyDescent="0.2">
      <c r="A692" s="2">
        <v>52</v>
      </c>
      <c r="B692" s="2">
        <f t="shared" ref="B692:G692" si="681">B697</f>
        <v>1</v>
      </c>
      <c r="C692" s="2">
        <f t="shared" si="681"/>
        <v>5</v>
      </c>
      <c r="D692" s="2">
        <f t="shared" si="681"/>
        <v>690</v>
      </c>
      <c r="E692" s="2">
        <f t="shared" si="681"/>
        <v>0</v>
      </c>
      <c r="F692" s="2" t="str">
        <f t="shared" si="681"/>
        <v>Новый подраздел</v>
      </c>
      <c r="G692" s="2" t="str">
        <f t="shared" si="681"/>
        <v>Транспортные расходы</v>
      </c>
      <c r="H692" s="2"/>
      <c r="I692" s="2"/>
      <c r="J692" s="2"/>
      <c r="K692" s="2"/>
      <c r="L692" s="2"/>
      <c r="M692" s="2"/>
      <c r="N692" s="2"/>
      <c r="O692" s="2">
        <f t="shared" ref="O692:AT692" si="682">O697</f>
        <v>2716.24</v>
      </c>
      <c r="P692" s="2">
        <f t="shared" si="682"/>
        <v>0</v>
      </c>
      <c r="Q692" s="2">
        <f t="shared" si="682"/>
        <v>2716.24</v>
      </c>
      <c r="R692" s="2">
        <f t="shared" si="682"/>
        <v>0</v>
      </c>
      <c r="S692" s="2">
        <f t="shared" si="682"/>
        <v>0</v>
      </c>
      <c r="T692" s="2">
        <f t="shared" si="682"/>
        <v>0</v>
      </c>
      <c r="U692" s="2">
        <f t="shared" si="682"/>
        <v>0</v>
      </c>
      <c r="V692" s="2">
        <f t="shared" si="682"/>
        <v>0</v>
      </c>
      <c r="W692" s="2">
        <f t="shared" si="682"/>
        <v>0</v>
      </c>
      <c r="X692" s="2">
        <f t="shared" si="682"/>
        <v>0</v>
      </c>
      <c r="Y692" s="2">
        <f t="shared" si="682"/>
        <v>0</v>
      </c>
      <c r="Z692" s="2">
        <f t="shared" si="682"/>
        <v>0</v>
      </c>
      <c r="AA692" s="2">
        <f t="shared" si="682"/>
        <v>0</v>
      </c>
      <c r="AB692" s="2">
        <f t="shared" si="682"/>
        <v>2716.24</v>
      </c>
      <c r="AC692" s="2">
        <f t="shared" si="682"/>
        <v>0</v>
      </c>
      <c r="AD692" s="2">
        <f t="shared" si="682"/>
        <v>2716.24</v>
      </c>
      <c r="AE692" s="2">
        <f t="shared" si="682"/>
        <v>0</v>
      </c>
      <c r="AF692" s="2">
        <f t="shared" si="682"/>
        <v>0</v>
      </c>
      <c r="AG692" s="2">
        <f t="shared" si="682"/>
        <v>0</v>
      </c>
      <c r="AH692" s="2">
        <f t="shared" si="682"/>
        <v>0</v>
      </c>
      <c r="AI692" s="2">
        <f t="shared" si="682"/>
        <v>0</v>
      </c>
      <c r="AJ692" s="2">
        <f t="shared" si="682"/>
        <v>0</v>
      </c>
      <c r="AK692" s="2">
        <f t="shared" si="682"/>
        <v>0</v>
      </c>
      <c r="AL692" s="2">
        <f t="shared" si="682"/>
        <v>0</v>
      </c>
      <c r="AM692" s="2">
        <f t="shared" si="682"/>
        <v>0</v>
      </c>
      <c r="AN692" s="2">
        <f t="shared" si="682"/>
        <v>0</v>
      </c>
      <c r="AO692" s="2">
        <f t="shared" si="682"/>
        <v>0</v>
      </c>
      <c r="AP692" s="2">
        <f t="shared" si="682"/>
        <v>0</v>
      </c>
      <c r="AQ692" s="2">
        <f t="shared" si="682"/>
        <v>0</v>
      </c>
      <c r="AR692" s="2">
        <f t="shared" si="682"/>
        <v>2716.24</v>
      </c>
      <c r="AS692" s="2">
        <f t="shared" si="682"/>
        <v>0</v>
      </c>
      <c r="AT692" s="2">
        <f t="shared" si="682"/>
        <v>0</v>
      </c>
      <c r="AU692" s="2">
        <f t="shared" ref="AU692:BZ692" si="683">AU697</f>
        <v>2716.24</v>
      </c>
      <c r="AV692" s="2">
        <f t="shared" si="683"/>
        <v>0</v>
      </c>
      <c r="AW692" s="2">
        <f t="shared" si="683"/>
        <v>0</v>
      </c>
      <c r="AX692" s="2">
        <f t="shared" si="683"/>
        <v>0</v>
      </c>
      <c r="AY692" s="2">
        <f t="shared" si="683"/>
        <v>0</v>
      </c>
      <c r="AZ692" s="2">
        <f t="shared" si="683"/>
        <v>0</v>
      </c>
      <c r="BA692" s="2">
        <f t="shared" si="683"/>
        <v>0</v>
      </c>
      <c r="BB692" s="2">
        <f t="shared" si="683"/>
        <v>0</v>
      </c>
      <c r="BC692" s="2">
        <f t="shared" si="683"/>
        <v>0</v>
      </c>
      <c r="BD692" s="2">
        <f t="shared" si="683"/>
        <v>0</v>
      </c>
      <c r="BE692" s="2">
        <f t="shared" si="683"/>
        <v>0</v>
      </c>
      <c r="BF692" s="2">
        <f t="shared" si="683"/>
        <v>0</v>
      </c>
      <c r="BG692" s="2">
        <f t="shared" si="683"/>
        <v>0</v>
      </c>
      <c r="BH692" s="2">
        <f t="shared" si="683"/>
        <v>0</v>
      </c>
      <c r="BI692" s="2">
        <f t="shared" si="683"/>
        <v>0</v>
      </c>
      <c r="BJ692" s="2">
        <f t="shared" si="683"/>
        <v>0</v>
      </c>
      <c r="BK692" s="2">
        <f t="shared" si="683"/>
        <v>0</v>
      </c>
      <c r="BL692" s="2">
        <f t="shared" si="683"/>
        <v>0</v>
      </c>
      <c r="BM692" s="2">
        <f t="shared" si="683"/>
        <v>0</v>
      </c>
      <c r="BN692" s="2">
        <f t="shared" si="683"/>
        <v>0</v>
      </c>
      <c r="BO692" s="2">
        <f t="shared" si="683"/>
        <v>0</v>
      </c>
      <c r="BP692" s="2">
        <f t="shared" si="683"/>
        <v>0</v>
      </c>
      <c r="BQ692" s="2">
        <f t="shared" si="683"/>
        <v>0</v>
      </c>
      <c r="BR692" s="2">
        <f t="shared" si="683"/>
        <v>0</v>
      </c>
      <c r="BS692" s="2">
        <f t="shared" si="683"/>
        <v>0</v>
      </c>
      <c r="BT692" s="2">
        <f t="shared" si="683"/>
        <v>0</v>
      </c>
      <c r="BU692" s="2">
        <f t="shared" si="683"/>
        <v>0</v>
      </c>
      <c r="BV692" s="2">
        <f t="shared" si="683"/>
        <v>0</v>
      </c>
      <c r="BW692" s="2">
        <f t="shared" si="683"/>
        <v>0</v>
      </c>
      <c r="BX692" s="2">
        <f t="shared" si="683"/>
        <v>0</v>
      </c>
      <c r="BY692" s="2">
        <f t="shared" si="683"/>
        <v>0</v>
      </c>
      <c r="BZ692" s="2">
        <f t="shared" si="683"/>
        <v>0</v>
      </c>
      <c r="CA692" s="2">
        <f t="shared" ref="CA692:DF692" si="684">CA697</f>
        <v>2716.24</v>
      </c>
      <c r="CB692" s="2">
        <f t="shared" si="684"/>
        <v>0</v>
      </c>
      <c r="CC692" s="2">
        <f t="shared" si="684"/>
        <v>0</v>
      </c>
      <c r="CD692" s="2">
        <f t="shared" si="684"/>
        <v>2716.24</v>
      </c>
      <c r="CE692" s="2">
        <f t="shared" si="684"/>
        <v>0</v>
      </c>
      <c r="CF692" s="2">
        <f t="shared" si="684"/>
        <v>0</v>
      </c>
      <c r="CG692" s="2">
        <f t="shared" si="684"/>
        <v>0</v>
      </c>
      <c r="CH692" s="2">
        <f t="shared" si="684"/>
        <v>0</v>
      </c>
      <c r="CI692" s="2">
        <f t="shared" si="684"/>
        <v>0</v>
      </c>
      <c r="CJ692" s="2">
        <f t="shared" si="684"/>
        <v>0</v>
      </c>
      <c r="CK692" s="2">
        <f t="shared" si="684"/>
        <v>0</v>
      </c>
      <c r="CL692" s="2">
        <f t="shared" si="684"/>
        <v>0</v>
      </c>
      <c r="CM692" s="2">
        <f t="shared" si="684"/>
        <v>0</v>
      </c>
      <c r="CN692" s="2">
        <f t="shared" si="684"/>
        <v>0</v>
      </c>
      <c r="CO692" s="2">
        <f t="shared" si="684"/>
        <v>0</v>
      </c>
      <c r="CP692" s="2">
        <f t="shared" si="684"/>
        <v>0</v>
      </c>
      <c r="CQ692" s="2">
        <f t="shared" si="684"/>
        <v>0</v>
      </c>
      <c r="CR692" s="2">
        <f t="shared" si="684"/>
        <v>0</v>
      </c>
      <c r="CS692" s="2">
        <f t="shared" si="684"/>
        <v>0</v>
      </c>
      <c r="CT692" s="2">
        <f t="shared" si="684"/>
        <v>0</v>
      </c>
      <c r="CU692" s="2">
        <f t="shared" si="684"/>
        <v>0</v>
      </c>
      <c r="CV692" s="2">
        <f t="shared" si="684"/>
        <v>0</v>
      </c>
      <c r="CW692" s="2">
        <f t="shared" si="684"/>
        <v>0</v>
      </c>
      <c r="CX692" s="2">
        <f t="shared" si="684"/>
        <v>0</v>
      </c>
      <c r="CY692" s="2">
        <f t="shared" si="684"/>
        <v>0</v>
      </c>
      <c r="CZ692" s="2">
        <f t="shared" si="684"/>
        <v>0</v>
      </c>
      <c r="DA692" s="2">
        <f t="shared" si="684"/>
        <v>0</v>
      </c>
      <c r="DB692" s="2">
        <f t="shared" si="684"/>
        <v>0</v>
      </c>
      <c r="DC692" s="2">
        <f t="shared" si="684"/>
        <v>0</v>
      </c>
      <c r="DD692" s="2">
        <f t="shared" si="684"/>
        <v>0</v>
      </c>
      <c r="DE692" s="2">
        <f t="shared" si="684"/>
        <v>0</v>
      </c>
      <c r="DF692" s="2">
        <f t="shared" si="684"/>
        <v>0</v>
      </c>
      <c r="DG692" s="3">
        <f t="shared" ref="DG692:EL692" si="685">DG697</f>
        <v>0</v>
      </c>
      <c r="DH692" s="3">
        <f t="shared" si="685"/>
        <v>0</v>
      </c>
      <c r="DI692" s="3">
        <f t="shared" si="685"/>
        <v>0</v>
      </c>
      <c r="DJ692" s="3">
        <f t="shared" si="685"/>
        <v>0</v>
      </c>
      <c r="DK692" s="3">
        <f t="shared" si="685"/>
        <v>0</v>
      </c>
      <c r="DL692" s="3">
        <f t="shared" si="685"/>
        <v>0</v>
      </c>
      <c r="DM692" s="3">
        <f t="shared" si="685"/>
        <v>0</v>
      </c>
      <c r="DN692" s="3">
        <f t="shared" si="685"/>
        <v>0</v>
      </c>
      <c r="DO692" s="3">
        <f t="shared" si="685"/>
        <v>0</v>
      </c>
      <c r="DP692" s="3">
        <f t="shared" si="685"/>
        <v>0</v>
      </c>
      <c r="DQ692" s="3">
        <f t="shared" si="685"/>
        <v>0</v>
      </c>
      <c r="DR692" s="3">
        <f t="shared" si="685"/>
        <v>0</v>
      </c>
      <c r="DS692" s="3">
        <f t="shared" si="685"/>
        <v>0</v>
      </c>
      <c r="DT692" s="3">
        <f t="shared" si="685"/>
        <v>0</v>
      </c>
      <c r="DU692" s="3">
        <f t="shared" si="685"/>
        <v>0</v>
      </c>
      <c r="DV692" s="3">
        <f t="shared" si="685"/>
        <v>0</v>
      </c>
      <c r="DW692" s="3">
        <f t="shared" si="685"/>
        <v>0</v>
      </c>
      <c r="DX692" s="3">
        <f t="shared" si="685"/>
        <v>0</v>
      </c>
      <c r="DY692" s="3">
        <f t="shared" si="685"/>
        <v>0</v>
      </c>
      <c r="DZ692" s="3">
        <f t="shared" si="685"/>
        <v>0</v>
      </c>
      <c r="EA692" s="3">
        <f t="shared" si="685"/>
        <v>0</v>
      </c>
      <c r="EB692" s="3">
        <f t="shared" si="685"/>
        <v>0</v>
      </c>
      <c r="EC692" s="3">
        <f t="shared" si="685"/>
        <v>0</v>
      </c>
      <c r="ED692" s="3">
        <f t="shared" si="685"/>
        <v>0</v>
      </c>
      <c r="EE692" s="3">
        <f t="shared" si="685"/>
        <v>0</v>
      </c>
      <c r="EF692" s="3">
        <f t="shared" si="685"/>
        <v>0</v>
      </c>
      <c r="EG692" s="3">
        <f t="shared" si="685"/>
        <v>0</v>
      </c>
      <c r="EH692" s="3">
        <f t="shared" si="685"/>
        <v>0</v>
      </c>
      <c r="EI692" s="3">
        <f t="shared" si="685"/>
        <v>0</v>
      </c>
      <c r="EJ692" s="3">
        <f t="shared" si="685"/>
        <v>0</v>
      </c>
      <c r="EK692" s="3">
        <f t="shared" si="685"/>
        <v>0</v>
      </c>
      <c r="EL692" s="3">
        <f t="shared" si="685"/>
        <v>0</v>
      </c>
      <c r="EM692" s="3">
        <f t="shared" ref="EM692:FR692" si="686">EM697</f>
        <v>0</v>
      </c>
      <c r="EN692" s="3">
        <f t="shared" si="686"/>
        <v>0</v>
      </c>
      <c r="EO692" s="3">
        <f t="shared" si="686"/>
        <v>0</v>
      </c>
      <c r="EP692" s="3">
        <f t="shared" si="686"/>
        <v>0</v>
      </c>
      <c r="EQ692" s="3">
        <f t="shared" si="686"/>
        <v>0</v>
      </c>
      <c r="ER692" s="3">
        <f t="shared" si="686"/>
        <v>0</v>
      </c>
      <c r="ES692" s="3">
        <f t="shared" si="686"/>
        <v>0</v>
      </c>
      <c r="ET692" s="3">
        <f t="shared" si="686"/>
        <v>0</v>
      </c>
      <c r="EU692" s="3">
        <f t="shared" si="686"/>
        <v>0</v>
      </c>
      <c r="EV692" s="3">
        <f t="shared" si="686"/>
        <v>0</v>
      </c>
      <c r="EW692" s="3">
        <f t="shared" si="686"/>
        <v>0</v>
      </c>
      <c r="EX692" s="3">
        <f t="shared" si="686"/>
        <v>0</v>
      </c>
      <c r="EY692" s="3">
        <f t="shared" si="686"/>
        <v>0</v>
      </c>
      <c r="EZ692" s="3">
        <f t="shared" si="686"/>
        <v>0</v>
      </c>
      <c r="FA692" s="3">
        <f t="shared" si="686"/>
        <v>0</v>
      </c>
      <c r="FB692" s="3">
        <f t="shared" si="686"/>
        <v>0</v>
      </c>
      <c r="FC692" s="3">
        <f t="shared" si="686"/>
        <v>0</v>
      </c>
      <c r="FD692" s="3">
        <f t="shared" si="686"/>
        <v>0</v>
      </c>
      <c r="FE692" s="3">
        <f t="shared" si="686"/>
        <v>0</v>
      </c>
      <c r="FF692" s="3">
        <f t="shared" si="686"/>
        <v>0</v>
      </c>
      <c r="FG692" s="3">
        <f t="shared" si="686"/>
        <v>0</v>
      </c>
      <c r="FH692" s="3">
        <f t="shared" si="686"/>
        <v>0</v>
      </c>
      <c r="FI692" s="3">
        <f t="shared" si="686"/>
        <v>0</v>
      </c>
      <c r="FJ692" s="3">
        <f t="shared" si="686"/>
        <v>0</v>
      </c>
      <c r="FK692" s="3">
        <f t="shared" si="686"/>
        <v>0</v>
      </c>
      <c r="FL692" s="3">
        <f t="shared" si="686"/>
        <v>0</v>
      </c>
      <c r="FM692" s="3">
        <f t="shared" si="686"/>
        <v>0</v>
      </c>
      <c r="FN692" s="3">
        <f t="shared" si="686"/>
        <v>0</v>
      </c>
      <c r="FO692" s="3">
        <f t="shared" si="686"/>
        <v>0</v>
      </c>
      <c r="FP692" s="3">
        <f t="shared" si="686"/>
        <v>0</v>
      </c>
      <c r="FQ692" s="3">
        <f t="shared" si="686"/>
        <v>0</v>
      </c>
      <c r="FR692" s="3">
        <f t="shared" si="686"/>
        <v>0</v>
      </c>
      <c r="FS692" s="3">
        <f t="shared" ref="FS692:GX692" si="687">FS697</f>
        <v>0</v>
      </c>
      <c r="FT692" s="3">
        <f t="shared" si="687"/>
        <v>0</v>
      </c>
      <c r="FU692" s="3">
        <f t="shared" si="687"/>
        <v>0</v>
      </c>
      <c r="FV692" s="3">
        <f t="shared" si="687"/>
        <v>0</v>
      </c>
      <c r="FW692" s="3">
        <f t="shared" si="687"/>
        <v>0</v>
      </c>
      <c r="FX692" s="3">
        <f t="shared" si="687"/>
        <v>0</v>
      </c>
      <c r="FY692" s="3">
        <f t="shared" si="687"/>
        <v>0</v>
      </c>
      <c r="FZ692" s="3">
        <f t="shared" si="687"/>
        <v>0</v>
      </c>
      <c r="GA692" s="3">
        <f t="shared" si="687"/>
        <v>0</v>
      </c>
      <c r="GB692" s="3">
        <f t="shared" si="687"/>
        <v>0</v>
      </c>
      <c r="GC692" s="3">
        <f t="shared" si="687"/>
        <v>0</v>
      </c>
      <c r="GD692" s="3">
        <f t="shared" si="687"/>
        <v>0</v>
      </c>
      <c r="GE692" s="3">
        <f t="shared" si="687"/>
        <v>0</v>
      </c>
      <c r="GF692" s="3">
        <f t="shared" si="687"/>
        <v>0</v>
      </c>
      <c r="GG692" s="3">
        <f t="shared" si="687"/>
        <v>0</v>
      </c>
      <c r="GH692" s="3">
        <f t="shared" si="687"/>
        <v>0</v>
      </c>
      <c r="GI692" s="3">
        <f t="shared" si="687"/>
        <v>0</v>
      </c>
      <c r="GJ692" s="3">
        <f t="shared" si="687"/>
        <v>0</v>
      </c>
      <c r="GK692" s="3">
        <f t="shared" si="687"/>
        <v>0</v>
      </c>
      <c r="GL692" s="3">
        <f t="shared" si="687"/>
        <v>0</v>
      </c>
      <c r="GM692" s="3">
        <f t="shared" si="687"/>
        <v>0</v>
      </c>
      <c r="GN692" s="3">
        <f t="shared" si="687"/>
        <v>0</v>
      </c>
      <c r="GO692" s="3">
        <f t="shared" si="687"/>
        <v>0</v>
      </c>
      <c r="GP692" s="3">
        <f t="shared" si="687"/>
        <v>0</v>
      </c>
      <c r="GQ692" s="3">
        <f t="shared" si="687"/>
        <v>0</v>
      </c>
      <c r="GR692" s="3">
        <f t="shared" si="687"/>
        <v>0</v>
      </c>
      <c r="GS692" s="3">
        <f t="shared" si="687"/>
        <v>0</v>
      </c>
      <c r="GT692" s="3">
        <f t="shared" si="687"/>
        <v>0</v>
      </c>
      <c r="GU692" s="3">
        <f t="shared" si="687"/>
        <v>0</v>
      </c>
      <c r="GV692" s="3">
        <f t="shared" si="687"/>
        <v>0</v>
      </c>
      <c r="GW692" s="3">
        <f t="shared" si="687"/>
        <v>0</v>
      </c>
      <c r="GX692" s="3">
        <f t="shared" si="687"/>
        <v>0</v>
      </c>
    </row>
    <row r="694" spans="1:245" x14ac:dyDescent="0.2">
      <c r="A694">
        <v>17</v>
      </c>
      <c r="B694">
        <v>1</v>
      </c>
      <c r="C694">
        <f>ROW(SmtRes!A283)</f>
        <v>283</v>
      </c>
      <c r="D694">
        <f>ROW(EtalonRes!A291)</f>
        <v>291</v>
      </c>
      <c r="E694" t="s">
        <v>17</v>
      </c>
      <c r="F694" t="s">
        <v>775</v>
      </c>
      <c r="G694" t="s">
        <v>776</v>
      </c>
      <c r="H694" t="s">
        <v>169</v>
      </c>
      <c r="I694">
        <v>3.74</v>
      </c>
      <c r="J694">
        <v>0</v>
      </c>
      <c r="K694">
        <v>3.74</v>
      </c>
      <c r="O694">
        <f>ROUND(CP694,2)</f>
        <v>1928.88</v>
      </c>
      <c r="P694">
        <f>ROUND((ROUND((AC694*AW694*I694),2)*BC694),2)</f>
        <v>0</v>
      </c>
      <c r="Q694">
        <f>(ROUND((ROUND(((ET694)*AV694*I694),2)*BB694),2)+ROUND((ROUND(((AE694-(EU694))*AV694*I694),2)*BS694),2))</f>
        <v>1928.88</v>
      </c>
      <c r="R694">
        <f>ROUND((ROUND((AE694*AV694*I694),2)*BS694),2)</f>
        <v>0</v>
      </c>
      <c r="S694">
        <f>ROUND((ROUND((AF694*AV694*I694),2)*BA694),2)</f>
        <v>0</v>
      </c>
      <c r="T694">
        <f>ROUND(CU694*I694,2)</f>
        <v>0</v>
      </c>
      <c r="U694">
        <f>CV694*I694</f>
        <v>0</v>
      </c>
      <c r="V694">
        <f>CW694*I694</f>
        <v>0</v>
      </c>
      <c r="W694">
        <f>ROUND(CX694*I694,2)</f>
        <v>0</v>
      </c>
      <c r="X694">
        <f>ROUND(CY694,2)</f>
        <v>0</v>
      </c>
      <c r="Y694">
        <f>ROUND(CZ694,2)</f>
        <v>0</v>
      </c>
      <c r="AA694">
        <v>109151981</v>
      </c>
      <c r="AB694">
        <f>ROUND((AC694+AD694+AF694),6)</f>
        <v>39.950000000000003</v>
      </c>
      <c r="AC694">
        <f>ROUND((ES694),6)</f>
        <v>0</v>
      </c>
      <c r="AD694">
        <f>ROUND((((ET694)-(EU694))+AE694),6)</f>
        <v>39.950000000000003</v>
      </c>
      <c r="AE694">
        <f>ROUND((EU694),6)</f>
        <v>0</v>
      </c>
      <c r="AF694">
        <f>ROUND((EV694),6)</f>
        <v>0</v>
      </c>
      <c r="AG694">
        <f>ROUND((AP694),6)</f>
        <v>0</v>
      </c>
      <c r="AH694">
        <f>(EW694)</f>
        <v>0</v>
      </c>
      <c r="AI694">
        <f>(EX694)</f>
        <v>0</v>
      </c>
      <c r="AJ694">
        <f>(AS694)</f>
        <v>0</v>
      </c>
      <c r="AK694">
        <v>39.950000000000003</v>
      </c>
      <c r="AL694">
        <v>0</v>
      </c>
      <c r="AM694">
        <v>39.950000000000003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95</v>
      </c>
      <c r="AU694">
        <v>65</v>
      </c>
      <c r="AV694">
        <v>1</v>
      </c>
      <c r="AW694">
        <v>1</v>
      </c>
      <c r="AZ694">
        <v>1</v>
      </c>
      <c r="BA694">
        <v>1</v>
      </c>
      <c r="BB694">
        <v>12.91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777</v>
      </c>
      <c r="BM694">
        <v>1111</v>
      </c>
      <c r="BN694">
        <v>0</v>
      </c>
      <c r="BO694" t="s">
        <v>775</v>
      </c>
      <c r="BP694">
        <v>1</v>
      </c>
      <c r="BQ694">
        <v>150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95</v>
      </c>
      <c r="CA694">
        <v>65</v>
      </c>
      <c r="CB694" t="s">
        <v>3</v>
      </c>
      <c r="CE694">
        <v>30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(P694+Q694+S694)</f>
        <v>1928.88</v>
      </c>
      <c r="CQ694">
        <f>ROUND((ROUND((AC694*AW694*1),2)*BC694),2)</f>
        <v>0</v>
      </c>
      <c r="CR694">
        <f>(ROUND((ROUND(((ET694)*AV694*1),2)*BB694),2)+ROUND((ROUND(((AE694-(EU694))*AV694*1),2)*BS694),2))</f>
        <v>515.75</v>
      </c>
      <c r="CS694">
        <f>ROUND((ROUND((AE694*AV694*1),2)*BS694),2)</f>
        <v>0</v>
      </c>
      <c r="CT694">
        <f>ROUND((ROUND((AF694*AV694*1),2)*BA694),2)</f>
        <v>0</v>
      </c>
      <c r="CU694">
        <f>AG694</f>
        <v>0</v>
      </c>
      <c r="CV694">
        <f>(AH694*AV694)</f>
        <v>0</v>
      </c>
      <c r="CW694">
        <f>AI694</f>
        <v>0</v>
      </c>
      <c r="CX694">
        <f>AJ694</f>
        <v>0</v>
      </c>
      <c r="CY694">
        <f>S694*(BZ694/100)</f>
        <v>0</v>
      </c>
      <c r="CZ694">
        <f>S694*(CA694/100)</f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1009</v>
      </c>
      <c r="DV694" t="s">
        <v>169</v>
      </c>
      <c r="DW694" t="s">
        <v>169</v>
      </c>
      <c r="DX694">
        <v>1000</v>
      </c>
      <c r="DZ694" t="s">
        <v>3</v>
      </c>
      <c r="EA694" t="s">
        <v>3</v>
      </c>
      <c r="EB694" t="s">
        <v>3</v>
      </c>
      <c r="EC694" t="s">
        <v>3</v>
      </c>
      <c r="EE694">
        <v>107205391</v>
      </c>
      <c r="EF694">
        <v>150</v>
      </c>
      <c r="EG694" t="s">
        <v>378</v>
      </c>
      <c r="EH694">
        <v>0</v>
      </c>
      <c r="EI694" t="s">
        <v>3</v>
      </c>
      <c r="EJ694">
        <v>4</v>
      </c>
      <c r="EK694">
        <v>1111</v>
      </c>
      <c r="EL694" t="s">
        <v>778</v>
      </c>
      <c r="EM694" t="s">
        <v>779</v>
      </c>
      <c r="EO694" t="s">
        <v>3</v>
      </c>
      <c r="EQ694">
        <v>131072</v>
      </c>
      <c r="ER694">
        <v>39.950000000000003</v>
      </c>
      <c r="ES694">
        <v>0</v>
      </c>
      <c r="ET694">
        <v>39.950000000000003</v>
      </c>
      <c r="EU694">
        <v>0</v>
      </c>
      <c r="EV694">
        <v>0</v>
      </c>
      <c r="EW694">
        <v>0</v>
      </c>
      <c r="EX694">
        <v>0</v>
      </c>
      <c r="EY694">
        <v>0</v>
      </c>
      <c r="FQ694">
        <v>0</v>
      </c>
      <c r="FR694">
        <f>ROUND(IF(AND(BH694=3,BI694=3),P694,0),2)</f>
        <v>0</v>
      </c>
      <c r="FS694">
        <v>0</v>
      </c>
      <c r="FX694">
        <v>0</v>
      </c>
      <c r="FY694">
        <v>0</v>
      </c>
      <c r="GA694" t="s">
        <v>3</v>
      </c>
      <c r="GD694">
        <v>0</v>
      </c>
      <c r="GF694">
        <v>1993690218</v>
      </c>
      <c r="GG694">
        <v>2</v>
      </c>
      <c r="GH694">
        <v>1</v>
      </c>
      <c r="GI694">
        <v>2</v>
      </c>
      <c r="GJ694">
        <v>0</v>
      </c>
      <c r="GK694">
        <f>ROUND(R694*(R12)/100,2)</f>
        <v>0</v>
      </c>
      <c r="GL694">
        <f>ROUND(IF(AND(BH694=3,BI694=3,FS694&lt;&gt;0),P694,0),2)</f>
        <v>0</v>
      </c>
      <c r="GM694">
        <f>ROUND(O694+X694+Y694+GK694,2)+GX694</f>
        <v>1928.88</v>
      </c>
      <c r="GN694">
        <f>IF(OR(BI694=0,BI694=1),ROUND(O694+X694+Y694+GK694,2),0)</f>
        <v>0</v>
      </c>
      <c r="GO694">
        <f>IF(BI694=2,ROUND(O694+X694+Y694+GK694,2),0)</f>
        <v>0</v>
      </c>
      <c r="GP694">
        <f>IF(BI694=4,ROUND(O694+X694+Y694+GK694,2)+GX694,0)</f>
        <v>1928.88</v>
      </c>
      <c r="GR694">
        <v>0</v>
      </c>
      <c r="GS694">
        <v>3</v>
      </c>
      <c r="GT694">
        <v>0</v>
      </c>
      <c r="GU694" t="s">
        <v>3</v>
      </c>
      <c r="GV694">
        <f>ROUND((GT694),6)</f>
        <v>0</v>
      </c>
      <c r="GW694">
        <v>1</v>
      </c>
      <c r="GX694">
        <f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5" spans="1:245" x14ac:dyDescent="0.2">
      <c r="A695">
        <v>17</v>
      </c>
      <c r="B695">
        <v>1</v>
      </c>
      <c r="C695">
        <f>ROW(SmtRes!A284)</f>
        <v>284</v>
      </c>
      <c r="D695">
        <f>ROW(EtalonRes!A292)</f>
        <v>292</v>
      </c>
      <c r="E695" t="s">
        <v>28</v>
      </c>
      <c r="F695" t="s">
        <v>780</v>
      </c>
      <c r="G695" t="s">
        <v>781</v>
      </c>
      <c r="H695" t="s">
        <v>31</v>
      </c>
      <c r="I695">
        <v>5.61</v>
      </c>
      <c r="J695">
        <v>0</v>
      </c>
      <c r="K695">
        <v>5.61</v>
      </c>
      <c r="O695">
        <f>ROUND(CP695,2)</f>
        <v>787.36</v>
      </c>
      <c r="P695">
        <f>ROUND((ROUND((AC695*AW695*I695),2)*BC695),2)</f>
        <v>0</v>
      </c>
      <c r="Q695">
        <f>(ROUND((ROUND(((ET695)*AV695*I695),2)*BB695),2)+ROUND((ROUND(((AE695-(EU695))*AV695*I695),2)*BS695),2))</f>
        <v>787.36</v>
      </c>
      <c r="R695">
        <f>ROUND((ROUND((AE695*AV695*I695),2)*BS695),2)</f>
        <v>0</v>
      </c>
      <c r="S695">
        <f>ROUND((ROUND((AF695*AV695*I695),2)*BA695),2)</f>
        <v>0</v>
      </c>
      <c r="T695">
        <f>ROUND(CU695*I695,2)</f>
        <v>0</v>
      </c>
      <c r="U695">
        <f>CV695*I695</f>
        <v>0</v>
      </c>
      <c r="V695">
        <f>CW695*I695</f>
        <v>0</v>
      </c>
      <c r="W695">
        <f>ROUND(CX695*I695,2)</f>
        <v>0</v>
      </c>
      <c r="X695">
        <f>ROUND(CY695,2)</f>
        <v>0</v>
      </c>
      <c r="Y695">
        <f>ROUND(CZ695,2)</f>
        <v>0</v>
      </c>
      <c r="AA695">
        <v>109151981</v>
      </c>
      <c r="AB695">
        <f>ROUND((AC695+AD695+AF695),6)</f>
        <v>15.01</v>
      </c>
      <c r="AC695">
        <f>ROUND((ES695),6)</f>
        <v>0</v>
      </c>
      <c r="AD695">
        <f>ROUND((((ET695)-(EU695))+AE695),6)</f>
        <v>15.01</v>
      </c>
      <c r="AE695">
        <f>ROUND((EU695),6)</f>
        <v>0</v>
      </c>
      <c r="AF695">
        <f>ROUND((EV695),6)</f>
        <v>0</v>
      </c>
      <c r="AG695">
        <f>ROUND((AP695),6)</f>
        <v>0</v>
      </c>
      <c r="AH695">
        <f>(EW695)</f>
        <v>0</v>
      </c>
      <c r="AI695">
        <f>(EX695)</f>
        <v>0</v>
      </c>
      <c r="AJ695">
        <f>(AS695)</f>
        <v>0</v>
      </c>
      <c r="AK695">
        <v>15.01</v>
      </c>
      <c r="AL695">
        <v>0</v>
      </c>
      <c r="AM695">
        <v>15.01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95</v>
      </c>
      <c r="AU695">
        <v>65</v>
      </c>
      <c r="AV695">
        <v>1</v>
      </c>
      <c r="AW695">
        <v>1</v>
      </c>
      <c r="AZ695">
        <v>1</v>
      </c>
      <c r="BA695">
        <v>1</v>
      </c>
      <c r="BB695">
        <v>9.35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4</v>
      </c>
      <c r="BJ695" t="s">
        <v>782</v>
      </c>
      <c r="BM695">
        <v>1113</v>
      </c>
      <c r="BN695">
        <v>0</v>
      </c>
      <c r="BO695" t="s">
        <v>780</v>
      </c>
      <c r="BP695">
        <v>1</v>
      </c>
      <c r="BQ695">
        <v>150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95</v>
      </c>
      <c r="CA695">
        <v>65</v>
      </c>
      <c r="CB695" t="s">
        <v>3</v>
      </c>
      <c r="CE695">
        <v>30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(P695+Q695+S695)</f>
        <v>787.36</v>
      </c>
      <c r="CQ695">
        <f>ROUND((ROUND((AC695*AW695*1),2)*BC695),2)</f>
        <v>0</v>
      </c>
      <c r="CR695">
        <f>(ROUND((ROUND(((ET695)*AV695*1),2)*BB695),2)+ROUND((ROUND(((AE695-(EU695))*AV695*1),2)*BS695),2))</f>
        <v>140.34</v>
      </c>
      <c r="CS695">
        <f>ROUND((ROUND((AE695*AV695*1),2)*BS695),2)</f>
        <v>0</v>
      </c>
      <c r="CT695">
        <f>ROUND((ROUND((AF695*AV695*1),2)*BA695),2)</f>
        <v>0</v>
      </c>
      <c r="CU695">
        <f>AG695</f>
        <v>0</v>
      </c>
      <c r="CV695">
        <f>(AH695*AV695)</f>
        <v>0</v>
      </c>
      <c r="CW695">
        <f>AI695</f>
        <v>0</v>
      </c>
      <c r="CX695">
        <f>AJ695</f>
        <v>0</v>
      </c>
      <c r="CY695">
        <f>S695*(BZ695/100)</f>
        <v>0</v>
      </c>
      <c r="CZ695">
        <f>S695*(CA695/100)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31</v>
      </c>
      <c r="DW695" t="s">
        <v>31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107205393</v>
      </c>
      <c r="EF695">
        <v>150</v>
      </c>
      <c r="EG695" t="s">
        <v>378</v>
      </c>
      <c r="EH695">
        <v>0</v>
      </c>
      <c r="EI695" t="s">
        <v>3</v>
      </c>
      <c r="EJ695">
        <v>4</v>
      </c>
      <c r="EK695">
        <v>1113</v>
      </c>
      <c r="EL695" t="s">
        <v>379</v>
      </c>
      <c r="EM695" t="s">
        <v>380</v>
      </c>
      <c r="EO695" t="s">
        <v>3</v>
      </c>
      <c r="EQ695">
        <v>131072</v>
      </c>
      <c r="ER695">
        <v>15.01</v>
      </c>
      <c r="ES695">
        <v>0</v>
      </c>
      <c r="ET695">
        <v>15.01</v>
      </c>
      <c r="EU695">
        <v>0</v>
      </c>
      <c r="EV695">
        <v>0</v>
      </c>
      <c r="EW695">
        <v>0</v>
      </c>
      <c r="EX695">
        <v>0</v>
      </c>
      <c r="EY695">
        <v>0</v>
      </c>
      <c r="FQ695">
        <v>0</v>
      </c>
      <c r="FR695">
        <f>ROUND(IF(AND(BH695=3,BI695=3),P695,0),2)</f>
        <v>0</v>
      </c>
      <c r="FS695">
        <v>0</v>
      </c>
      <c r="FX695">
        <v>0</v>
      </c>
      <c r="FY695">
        <v>0</v>
      </c>
      <c r="GA695" t="s">
        <v>3</v>
      </c>
      <c r="GD695">
        <v>0</v>
      </c>
      <c r="GF695">
        <v>-613170081</v>
      </c>
      <c r="GG695">
        <v>2</v>
      </c>
      <c r="GH695">
        <v>1</v>
      </c>
      <c r="GI695">
        <v>2</v>
      </c>
      <c r="GJ695">
        <v>0</v>
      </c>
      <c r="GK695">
        <f>ROUND(R695*(R12)/100,2)</f>
        <v>0</v>
      </c>
      <c r="GL695">
        <f>ROUND(IF(AND(BH695=3,BI695=3,FS695&lt;&gt;0),P695,0),2)</f>
        <v>0</v>
      </c>
      <c r="GM695">
        <f>ROUND(O695+X695+Y695+GK695,2)+GX695</f>
        <v>787.36</v>
      </c>
      <c r="GN695">
        <f>IF(OR(BI695=0,BI695=1),ROUND(O695+X695+Y695+GK695,2),0)</f>
        <v>0</v>
      </c>
      <c r="GO695">
        <f>IF(BI695=2,ROUND(O695+X695+Y695+GK695,2),0)</f>
        <v>0</v>
      </c>
      <c r="GP695">
        <f>IF(BI695=4,ROUND(O695+X695+Y695+GK695,2)+GX695,0)</f>
        <v>787.36</v>
      </c>
      <c r="GR695">
        <v>0</v>
      </c>
      <c r="GS695">
        <v>3</v>
      </c>
      <c r="GT695">
        <v>0</v>
      </c>
      <c r="GU695" t="s">
        <v>3</v>
      </c>
      <c r="GV695">
        <f>ROUND((GT695),6)</f>
        <v>0</v>
      </c>
      <c r="GW695">
        <v>1</v>
      </c>
      <c r="GX695">
        <f>ROUND(HC695*I695,2)</f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IK695">
        <v>0</v>
      </c>
    </row>
    <row r="697" spans="1:245" x14ac:dyDescent="0.2">
      <c r="A697" s="2">
        <v>51</v>
      </c>
      <c r="B697" s="2">
        <f>B690</f>
        <v>1</v>
      </c>
      <c r="C697" s="2">
        <f>A690</f>
        <v>5</v>
      </c>
      <c r="D697" s="2">
        <f>ROW(A690)</f>
        <v>690</v>
      </c>
      <c r="E697" s="2"/>
      <c r="F697" s="2" t="str">
        <f>IF(F690&lt;&gt;"",F690,"")</f>
        <v>Новый подраздел</v>
      </c>
      <c r="G697" s="2" t="str">
        <f>IF(G690&lt;&gt;"",G690,"")</f>
        <v>Транспортные расходы</v>
      </c>
      <c r="H697" s="2">
        <v>0</v>
      </c>
      <c r="I697" s="2"/>
      <c r="J697" s="2"/>
      <c r="K697" s="2"/>
      <c r="L697" s="2"/>
      <c r="M697" s="2"/>
      <c r="N697" s="2"/>
      <c r="O697" s="2">
        <f t="shared" ref="O697:T697" si="688">ROUND(AB697,2)</f>
        <v>2716.24</v>
      </c>
      <c r="P697" s="2">
        <f t="shared" si="688"/>
        <v>0</v>
      </c>
      <c r="Q697" s="2">
        <f t="shared" si="688"/>
        <v>2716.24</v>
      </c>
      <c r="R697" s="2">
        <f t="shared" si="688"/>
        <v>0</v>
      </c>
      <c r="S697" s="2">
        <f t="shared" si="688"/>
        <v>0</v>
      </c>
      <c r="T697" s="2">
        <f t="shared" si="688"/>
        <v>0</v>
      </c>
      <c r="U697" s="2">
        <f>AH697</f>
        <v>0</v>
      </c>
      <c r="V697" s="2">
        <f>AI697</f>
        <v>0</v>
      </c>
      <c r="W697" s="2">
        <f>ROUND(AJ697,2)</f>
        <v>0</v>
      </c>
      <c r="X697" s="2">
        <f>ROUND(AK697,2)</f>
        <v>0</v>
      </c>
      <c r="Y697" s="2">
        <f>ROUND(AL697,2)</f>
        <v>0</v>
      </c>
      <c r="Z697" s="2"/>
      <c r="AA697" s="2"/>
      <c r="AB697" s="2">
        <f>ROUND(SUMIF(AA694:AA695,"=109151981",O694:O695),2)</f>
        <v>2716.24</v>
      </c>
      <c r="AC697" s="2">
        <f>ROUND(SUMIF(AA694:AA695,"=109151981",P694:P695),2)</f>
        <v>0</v>
      </c>
      <c r="AD697" s="2">
        <f>ROUND(SUMIF(AA694:AA695,"=109151981",Q694:Q695),2)</f>
        <v>2716.24</v>
      </c>
      <c r="AE697" s="2">
        <f>ROUND(SUMIF(AA694:AA695,"=109151981",R694:R695),2)</f>
        <v>0</v>
      </c>
      <c r="AF697" s="2">
        <f>ROUND(SUMIF(AA694:AA695,"=109151981",S694:S695),2)</f>
        <v>0</v>
      </c>
      <c r="AG697" s="2">
        <f>ROUND(SUMIF(AA694:AA695,"=109151981",T694:T695),2)</f>
        <v>0</v>
      </c>
      <c r="AH697" s="2">
        <f>SUMIF(AA694:AA695,"=109151981",U694:U695)</f>
        <v>0</v>
      </c>
      <c r="AI697" s="2">
        <f>SUMIF(AA694:AA695,"=109151981",V694:V695)</f>
        <v>0</v>
      </c>
      <c r="AJ697" s="2">
        <f>ROUND(SUMIF(AA694:AA695,"=109151981",W694:W695),2)</f>
        <v>0</v>
      </c>
      <c r="AK697" s="2">
        <f>ROUND(SUMIF(AA694:AA695,"=109151981",X694:X695),2)</f>
        <v>0</v>
      </c>
      <c r="AL697" s="2">
        <f>ROUND(SUMIF(AA694:AA695,"=109151981",Y694:Y695),2)</f>
        <v>0</v>
      </c>
      <c r="AM697" s="2"/>
      <c r="AN697" s="2"/>
      <c r="AO697" s="2">
        <f t="shared" ref="AO697:BD697" si="689">ROUND(BX697,2)</f>
        <v>0</v>
      </c>
      <c r="AP697" s="2">
        <f t="shared" si="689"/>
        <v>0</v>
      </c>
      <c r="AQ697" s="2">
        <f t="shared" si="689"/>
        <v>0</v>
      </c>
      <c r="AR697" s="2">
        <f t="shared" si="689"/>
        <v>2716.24</v>
      </c>
      <c r="AS697" s="2">
        <f t="shared" si="689"/>
        <v>0</v>
      </c>
      <c r="AT697" s="2">
        <f t="shared" si="689"/>
        <v>0</v>
      </c>
      <c r="AU697" s="2">
        <f t="shared" si="689"/>
        <v>2716.24</v>
      </c>
      <c r="AV697" s="2">
        <f t="shared" si="689"/>
        <v>0</v>
      </c>
      <c r="AW697" s="2">
        <f t="shared" si="689"/>
        <v>0</v>
      </c>
      <c r="AX697" s="2">
        <f t="shared" si="689"/>
        <v>0</v>
      </c>
      <c r="AY697" s="2">
        <f t="shared" si="689"/>
        <v>0</v>
      </c>
      <c r="AZ697" s="2">
        <f t="shared" si="689"/>
        <v>0</v>
      </c>
      <c r="BA697" s="2">
        <f t="shared" si="689"/>
        <v>0</v>
      </c>
      <c r="BB697" s="2">
        <f t="shared" si="689"/>
        <v>0</v>
      </c>
      <c r="BC697" s="2">
        <f t="shared" si="689"/>
        <v>0</v>
      </c>
      <c r="BD697" s="2">
        <f t="shared" si="689"/>
        <v>0</v>
      </c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>
        <f>ROUND(SUMIF(AA694:AA695,"=109151981",FQ694:FQ695),2)</f>
        <v>0</v>
      </c>
      <c r="BY697" s="2">
        <f>ROUND(SUMIF(AA694:AA695,"=109151981",FR694:FR695),2)</f>
        <v>0</v>
      </c>
      <c r="BZ697" s="2">
        <f>ROUND(SUMIF(AA694:AA695,"=109151981",GL694:GL695),2)</f>
        <v>0</v>
      </c>
      <c r="CA697" s="2">
        <f>ROUND(SUMIF(AA694:AA695,"=109151981",GM694:GM695),2)</f>
        <v>2716.24</v>
      </c>
      <c r="CB697" s="2">
        <f>ROUND(SUMIF(AA694:AA695,"=109151981",GN694:GN695),2)</f>
        <v>0</v>
      </c>
      <c r="CC697" s="2">
        <f>ROUND(SUMIF(AA694:AA695,"=109151981",GO694:GO695),2)</f>
        <v>0</v>
      </c>
      <c r="CD697" s="2">
        <f>ROUND(SUMIF(AA694:AA695,"=109151981",GP694:GP695),2)</f>
        <v>2716.24</v>
      </c>
      <c r="CE697" s="2">
        <f>AC697-BX697</f>
        <v>0</v>
      </c>
      <c r="CF697" s="2">
        <f>AC697-BY697</f>
        <v>0</v>
      </c>
      <c r="CG697" s="2">
        <f>BX697-BZ697</f>
        <v>0</v>
      </c>
      <c r="CH697" s="2">
        <f>AC697-BX697-BY697+BZ697</f>
        <v>0</v>
      </c>
      <c r="CI697" s="2">
        <f>BY697-BZ697</f>
        <v>0</v>
      </c>
      <c r="CJ697" s="2">
        <f>ROUND(SUMIF(AA694:AA695,"=109151981",GX694:GX695),2)</f>
        <v>0</v>
      </c>
      <c r="CK697" s="2">
        <f>ROUND(SUMIF(AA694:AA695,"=109151981",GY694:GY695),2)</f>
        <v>0</v>
      </c>
      <c r="CL697" s="2">
        <f>ROUND(SUMIF(AA694:AA695,"=109151981",GZ694:GZ695),2)</f>
        <v>0</v>
      </c>
      <c r="CM697" s="2">
        <f>ROUND(SUMIF(AA694:AA695,"=109151981",HD694:HD695),2)</f>
        <v>0</v>
      </c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>
        <v>0</v>
      </c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201</v>
      </c>
      <c r="F699" s="4">
        <f>ROUND(Source!O697,O699)</f>
        <v>2716.24</v>
      </c>
      <c r="G699" s="4" t="s">
        <v>72</v>
      </c>
      <c r="H699" s="4" t="s">
        <v>73</v>
      </c>
      <c r="I699" s="4"/>
      <c r="J699" s="4"/>
      <c r="K699" s="4">
        <v>201</v>
      </c>
      <c r="L699" s="4">
        <v>1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2716.24</v>
      </c>
      <c r="X699" s="4">
        <v>1</v>
      </c>
      <c r="Y699" s="4">
        <v>2716.24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202</v>
      </c>
      <c r="F700" s="4">
        <f>ROUND(Source!P697,O700)</f>
        <v>0</v>
      </c>
      <c r="G700" s="4" t="s">
        <v>74</v>
      </c>
      <c r="H700" s="4" t="s">
        <v>75</v>
      </c>
      <c r="I700" s="4"/>
      <c r="J700" s="4"/>
      <c r="K700" s="4">
        <v>202</v>
      </c>
      <c r="L700" s="4">
        <v>2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222</v>
      </c>
      <c r="F701" s="4">
        <f>ROUND(Source!AO697,O701)</f>
        <v>0</v>
      </c>
      <c r="G701" s="4" t="s">
        <v>76</v>
      </c>
      <c r="H701" s="4" t="s">
        <v>77</v>
      </c>
      <c r="I701" s="4"/>
      <c r="J701" s="4"/>
      <c r="K701" s="4">
        <v>222</v>
      </c>
      <c r="L701" s="4">
        <v>3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225</v>
      </c>
      <c r="F702" s="4">
        <f>ROUND(Source!AV697,O702)</f>
        <v>0</v>
      </c>
      <c r="G702" s="4" t="s">
        <v>78</v>
      </c>
      <c r="H702" s="4" t="s">
        <v>79</v>
      </c>
      <c r="I702" s="4"/>
      <c r="J702" s="4"/>
      <c r="K702" s="4">
        <v>225</v>
      </c>
      <c r="L702" s="4">
        <v>4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226</v>
      </c>
      <c r="F703" s="4">
        <f>ROUND(Source!AW697,O703)</f>
        <v>0</v>
      </c>
      <c r="G703" s="4" t="s">
        <v>80</v>
      </c>
      <c r="H703" s="4" t="s">
        <v>81</v>
      </c>
      <c r="I703" s="4"/>
      <c r="J703" s="4"/>
      <c r="K703" s="4">
        <v>226</v>
      </c>
      <c r="L703" s="4">
        <v>5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227</v>
      </c>
      <c r="F704" s="4">
        <f>ROUND(Source!AX697,O704)</f>
        <v>0</v>
      </c>
      <c r="G704" s="4" t="s">
        <v>82</v>
      </c>
      <c r="H704" s="4" t="s">
        <v>83</v>
      </c>
      <c r="I704" s="4"/>
      <c r="J704" s="4"/>
      <c r="K704" s="4">
        <v>227</v>
      </c>
      <c r="L704" s="4">
        <v>6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228</v>
      </c>
      <c r="F705" s="4">
        <f>ROUND(Source!AY697,O705)</f>
        <v>0</v>
      </c>
      <c r="G705" s="4" t="s">
        <v>84</v>
      </c>
      <c r="H705" s="4" t="s">
        <v>85</v>
      </c>
      <c r="I705" s="4"/>
      <c r="J705" s="4"/>
      <c r="K705" s="4">
        <v>228</v>
      </c>
      <c r="L705" s="4">
        <v>7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216</v>
      </c>
      <c r="F706" s="4">
        <f>ROUND(Source!AP697,O706)</f>
        <v>0</v>
      </c>
      <c r="G706" s="4" t="s">
        <v>86</v>
      </c>
      <c r="H706" s="4" t="s">
        <v>87</v>
      </c>
      <c r="I706" s="4"/>
      <c r="J706" s="4"/>
      <c r="K706" s="4">
        <v>216</v>
      </c>
      <c r="L706" s="4">
        <v>8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223</v>
      </c>
      <c r="F707" s="4">
        <f>ROUND(Source!AQ697,O707)</f>
        <v>0</v>
      </c>
      <c r="G707" s="4" t="s">
        <v>88</v>
      </c>
      <c r="H707" s="4" t="s">
        <v>89</v>
      </c>
      <c r="I707" s="4"/>
      <c r="J707" s="4"/>
      <c r="K707" s="4">
        <v>223</v>
      </c>
      <c r="L707" s="4">
        <v>9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229</v>
      </c>
      <c r="F708" s="4">
        <f>ROUND(Source!AZ697,O708)</f>
        <v>0</v>
      </c>
      <c r="G708" s="4" t="s">
        <v>90</v>
      </c>
      <c r="H708" s="4" t="s">
        <v>91</v>
      </c>
      <c r="I708" s="4"/>
      <c r="J708" s="4"/>
      <c r="K708" s="4">
        <v>229</v>
      </c>
      <c r="L708" s="4">
        <v>10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203</v>
      </c>
      <c r="F709" s="4">
        <f>ROUND(Source!Q697,O709)</f>
        <v>2716.24</v>
      </c>
      <c r="G709" s="4" t="s">
        <v>92</v>
      </c>
      <c r="H709" s="4" t="s">
        <v>93</v>
      </c>
      <c r="I709" s="4"/>
      <c r="J709" s="4"/>
      <c r="K709" s="4">
        <v>203</v>
      </c>
      <c r="L709" s="4">
        <v>11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2716.24</v>
      </c>
      <c r="X709" s="4">
        <v>1</v>
      </c>
      <c r="Y709" s="4">
        <v>2716.24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231</v>
      </c>
      <c r="F710" s="4">
        <f>ROUND(Source!BB697,O710)</f>
        <v>0</v>
      </c>
      <c r="G710" s="4" t="s">
        <v>94</v>
      </c>
      <c r="H710" s="4" t="s">
        <v>95</v>
      </c>
      <c r="I710" s="4"/>
      <c r="J710" s="4"/>
      <c r="K710" s="4">
        <v>231</v>
      </c>
      <c r="L710" s="4">
        <v>12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204</v>
      </c>
      <c r="F711" s="4">
        <f>ROUND(Source!R697,O711)</f>
        <v>0</v>
      </c>
      <c r="G711" s="4" t="s">
        <v>96</v>
      </c>
      <c r="H711" s="4" t="s">
        <v>97</v>
      </c>
      <c r="I711" s="4"/>
      <c r="J711" s="4"/>
      <c r="K711" s="4">
        <v>204</v>
      </c>
      <c r="L711" s="4">
        <v>13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205</v>
      </c>
      <c r="F712" s="4">
        <f>ROUND(Source!S697,O712)</f>
        <v>0</v>
      </c>
      <c r="G712" s="4" t="s">
        <v>98</v>
      </c>
      <c r="H712" s="4" t="s">
        <v>99</v>
      </c>
      <c r="I712" s="4"/>
      <c r="J712" s="4"/>
      <c r="K712" s="4">
        <v>205</v>
      </c>
      <c r="L712" s="4">
        <v>14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232</v>
      </c>
      <c r="F713" s="4">
        <f>ROUND(Source!BC697,O713)</f>
        <v>0</v>
      </c>
      <c r="G713" s="4" t="s">
        <v>100</v>
      </c>
      <c r="H713" s="4" t="s">
        <v>101</v>
      </c>
      <c r="I713" s="4"/>
      <c r="J713" s="4"/>
      <c r="K713" s="4">
        <v>232</v>
      </c>
      <c r="L713" s="4">
        <v>15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214</v>
      </c>
      <c r="F714" s="4">
        <f>ROUND(Source!AS697,O714)</f>
        <v>0</v>
      </c>
      <c r="G714" s="4" t="s">
        <v>102</v>
      </c>
      <c r="H714" s="4" t="s">
        <v>103</v>
      </c>
      <c r="I714" s="4"/>
      <c r="J714" s="4"/>
      <c r="K714" s="4">
        <v>214</v>
      </c>
      <c r="L714" s="4">
        <v>16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215</v>
      </c>
      <c r="F715" s="4">
        <f>ROUND(Source!AT697,O715)</f>
        <v>0</v>
      </c>
      <c r="G715" s="4" t="s">
        <v>104</v>
      </c>
      <c r="H715" s="4" t="s">
        <v>105</v>
      </c>
      <c r="I715" s="4"/>
      <c r="J715" s="4"/>
      <c r="K715" s="4">
        <v>215</v>
      </c>
      <c r="L715" s="4">
        <v>17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217</v>
      </c>
      <c r="F716" s="4">
        <f>ROUND(Source!AU697,O716)</f>
        <v>2716.24</v>
      </c>
      <c r="G716" s="4" t="s">
        <v>106</v>
      </c>
      <c r="H716" s="4" t="s">
        <v>107</v>
      </c>
      <c r="I716" s="4"/>
      <c r="J716" s="4"/>
      <c r="K716" s="4">
        <v>217</v>
      </c>
      <c r="L716" s="4">
        <v>18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2716.24</v>
      </c>
      <c r="X716" s="4">
        <v>1</v>
      </c>
      <c r="Y716" s="4">
        <v>2716.24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230</v>
      </c>
      <c r="F717" s="4">
        <f>ROUND(Source!BA697,O717)</f>
        <v>0</v>
      </c>
      <c r="G717" s="4" t="s">
        <v>108</v>
      </c>
      <c r="H717" s="4" t="s">
        <v>109</v>
      </c>
      <c r="I717" s="4"/>
      <c r="J717" s="4"/>
      <c r="K717" s="4">
        <v>230</v>
      </c>
      <c r="L717" s="4">
        <v>19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206</v>
      </c>
      <c r="F718" s="4">
        <f>ROUND(Source!T697,O718)</f>
        <v>0</v>
      </c>
      <c r="G718" s="4" t="s">
        <v>110</v>
      </c>
      <c r="H718" s="4" t="s">
        <v>111</v>
      </c>
      <c r="I718" s="4"/>
      <c r="J718" s="4"/>
      <c r="K718" s="4">
        <v>206</v>
      </c>
      <c r="L718" s="4">
        <v>20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207</v>
      </c>
      <c r="F719" s="4">
        <f>Source!U697</f>
        <v>0</v>
      </c>
      <c r="G719" s="4" t="s">
        <v>112</v>
      </c>
      <c r="H719" s="4" t="s">
        <v>113</v>
      </c>
      <c r="I719" s="4"/>
      <c r="J719" s="4"/>
      <c r="K719" s="4">
        <v>207</v>
      </c>
      <c r="L719" s="4">
        <v>21</v>
      </c>
      <c r="M719" s="4">
        <v>3</v>
      </c>
      <c r="N719" s="4" t="s">
        <v>3</v>
      </c>
      <c r="O719" s="4">
        <v>-1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208</v>
      </c>
      <c r="F720" s="4">
        <f>Source!V697</f>
        <v>0</v>
      </c>
      <c r="G720" s="4" t="s">
        <v>114</v>
      </c>
      <c r="H720" s="4" t="s">
        <v>115</v>
      </c>
      <c r="I720" s="4"/>
      <c r="J720" s="4"/>
      <c r="K720" s="4">
        <v>208</v>
      </c>
      <c r="L720" s="4">
        <v>22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209</v>
      </c>
      <c r="F721" s="4">
        <f>ROUND(Source!W697,O721)</f>
        <v>0</v>
      </c>
      <c r="G721" s="4" t="s">
        <v>116</v>
      </c>
      <c r="H721" s="4" t="s">
        <v>117</v>
      </c>
      <c r="I721" s="4"/>
      <c r="J721" s="4"/>
      <c r="K721" s="4">
        <v>209</v>
      </c>
      <c r="L721" s="4">
        <v>23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233</v>
      </c>
      <c r="F722" s="4">
        <f>ROUND(Source!BD697,O722)</f>
        <v>0</v>
      </c>
      <c r="G722" s="4" t="s">
        <v>118</v>
      </c>
      <c r="H722" s="4" t="s">
        <v>119</v>
      </c>
      <c r="I722" s="4"/>
      <c r="J722" s="4"/>
      <c r="K722" s="4">
        <v>233</v>
      </c>
      <c r="L722" s="4">
        <v>24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210</v>
      </c>
      <c r="F723" s="4">
        <f>ROUND(Source!X697,O723)</f>
        <v>0</v>
      </c>
      <c r="G723" s="4" t="s">
        <v>120</v>
      </c>
      <c r="H723" s="4" t="s">
        <v>121</v>
      </c>
      <c r="I723" s="4"/>
      <c r="J723" s="4"/>
      <c r="K723" s="4">
        <v>210</v>
      </c>
      <c r="L723" s="4">
        <v>25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211</v>
      </c>
      <c r="F724" s="4">
        <f>ROUND(Source!Y697,O724)</f>
        <v>0</v>
      </c>
      <c r="G724" s="4" t="s">
        <v>122</v>
      </c>
      <c r="H724" s="4" t="s">
        <v>123</v>
      </c>
      <c r="I724" s="4"/>
      <c r="J724" s="4"/>
      <c r="K724" s="4">
        <v>211</v>
      </c>
      <c r="L724" s="4">
        <v>26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224</v>
      </c>
      <c r="F725" s="4">
        <f>ROUND(Source!AR697,O725)</f>
        <v>2716.24</v>
      </c>
      <c r="G725" s="4" t="s">
        <v>124</v>
      </c>
      <c r="H725" s="4" t="s">
        <v>125</v>
      </c>
      <c r="I725" s="4"/>
      <c r="J725" s="4"/>
      <c r="K725" s="4">
        <v>224</v>
      </c>
      <c r="L725" s="4">
        <v>27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2716.24</v>
      </c>
      <c r="X725" s="4">
        <v>1</v>
      </c>
      <c r="Y725" s="4">
        <v>2716.24</v>
      </c>
      <c r="Z725" s="4"/>
      <c r="AA725" s="4"/>
      <c r="AB725" s="4"/>
    </row>
    <row r="727" spans="1:206" x14ac:dyDescent="0.2">
      <c r="A727" s="2">
        <v>51</v>
      </c>
      <c r="B727" s="2">
        <f>B529</f>
        <v>1</v>
      </c>
      <c r="C727" s="2">
        <f>A529</f>
        <v>4</v>
      </c>
      <c r="D727" s="2">
        <f>ROW(A529)</f>
        <v>529</v>
      </c>
      <c r="E727" s="2"/>
      <c r="F727" s="2" t="str">
        <f>IF(F529&lt;&gt;"",F529,"")</f>
        <v>Новый раздел</v>
      </c>
      <c r="G727" s="2" t="str">
        <f>IF(G529&lt;&gt;"",G529,"")</f>
        <v>Переврезка КЛ</v>
      </c>
      <c r="H727" s="2">
        <v>0</v>
      </c>
      <c r="I727" s="2"/>
      <c r="J727" s="2"/>
      <c r="K727" s="2"/>
      <c r="L727" s="2"/>
      <c r="M727" s="2"/>
      <c r="N727" s="2"/>
      <c r="O727" s="2">
        <f t="shared" ref="O727:T727" si="690">ROUND(O542+O601+O660+O697+AB727,2)</f>
        <v>614353.71</v>
      </c>
      <c r="P727" s="2">
        <f t="shared" si="690"/>
        <v>506384.91</v>
      </c>
      <c r="Q727" s="2">
        <f t="shared" si="690"/>
        <v>13171.33</v>
      </c>
      <c r="R727" s="2">
        <f t="shared" si="690"/>
        <v>4948.53</v>
      </c>
      <c r="S727" s="2">
        <f t="shared" si="690"/>
        <v>94797.47</v>
      </c>
      <c r="T727" s="2">
        <f t="shared" si="690"/>
        <v>0</v>
      </c>
      <c r="U727" s="2">
        <f>U542+U601+U660+U697+AH727</f>
        <v>297.52298733000003</v>
      </c>
      <c r="V727" s="2">
        <f>V542+V601+V660+V697+AI727</f>
        <v>0</v>
      </c>
      <c r="W727" s="2">
        <f>ROUND(W542+W601+W660+W697+AJ727,2)</f>
        <v>0</v>
      </c>
      <c r="X727" s="2">
        <f>ROUND(X542+X601+X660+X697+AK727,2)</f>
        <v>86123.69</v>
      </c>
      <c r="Y727" s="2">
        <f>ROUND(Y542+Y601+Y660+Y697+AL727,2)</f>
        <v>40373.33</v>
      </c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>
        <f t="shared" ref="AO727:BD727" si="691">ROUND(AO542+AO601+AO660+AO697+BX727,2)</f>
        <v>0</v>
      </c>
      <c r="AP727" s="2">
        <f t="shared" si="691"/>
        <v>0</v>
      </c>
      <c r="AQ727" s="2">
        <f t="shared" si="691"/>
        <v>0</v>
      </c>
      <c r="AR727" s="2">
        <f t="shared" si="691"/>
        <v>748768.37</v>
      </c>
      <c r="AS727" s="2">
        <f t="shared" si="691"/>
        <v>187976.09</v>
      </c>
      <c r="AT727" s="2">
        <f t="shared" si="691"/>
        <v>558076.04</v>
      </c>
      <c r="AU727" s="2">
        <f t="shared" si="691"/>
        <v>2716.24</v>
      </c>
      <c r="AV727" s="2">
        <f t="shared" si="691"/>
        <v>506384.91</v>
      </c>
      <c r="AW727" s="2">
        <f t="shared" si="691"/>
        <v>506384.91</v>
      </c>
      <c r="AX727" s="2">
        <f t="shared" si="691"/>
        <v>0</v>
      </c>
      <c r="AY727" s="2">
        <f t="shared" si="691"/>
        <v>506384.91</v>
      </c>
      <c r="AZ727" s="2">
        <f t="shared" si="691"/>
        <v>0</v>
      </c>
      <c r="BA727" s="2">
        <f t="shared" si="691"/>
        <v>0</v>
      </c>
      <c r="BB727" s="2">
        <f t="shared" si="691"/>
        <v>0</v>
      </c>
      <c r="BC727" s="2">
        <f t="shared" si="691"/>
        <v>0</v>
      </c>
      <c r="BD727" s="2">
        <f t="shared" si="691"/>
        <v>0</v>
      </c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>
        <v>0</v>
      </c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201</v>
      </c>
      <c r="F729" s="4">
        <f>ROUND(Source!O727,O729)</f>
        <v>614353.71</v>
      </c>
      <c r="G729" s="4" t="s">
        <v>72</v>
      </c>
      <c r="H729" s="4" t="s">
        <v>73</v>
      </c>
      <c r="I729" s="4"/>
      <c r="J729" s="4"/>
      <c r="K729" s="4">
        <v>201</v>
      </c>
      <c r="L729" s="4">
        <v>1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614353.71</v>
      </c>
      <c r="X729" s="4">
        <v>1</v>
      </c>
      <c r="Y729" s="4">
        <v>614353.71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202</v>
      </c>
      <c r="F730" s="4">
        <f>ROUND(Source!P727,O730)</f>
        <v>506384.91</v>
      </c>
      <c r="G730" s="4" t="s">
        <v>74</v>
      </c>
      <c r="H730" s="4" t="s">
        <v>75</v>
      </c>
      <c r="I730" s="4"/>
      <c r="J730" s="4"/>
      <c r="K730" s="4">
        <v>202</v>
      </c>
      <c r="L730" s="4">
        <v>2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506384.91</v>
      </c>
      <c r="X730" s="4">
        <v>1</v>
      </c>
      <c r="Y730" s="4">
        <v>506384.91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222</v>
      </c>
      <c r="F731" s="4">
        <f>ROUND(Source!AO727,O731)</f>
        <v>0</v>
      </c>
      <c r="G731" s="4" t="s">
        <v>76</v>
      </c>
      <c r="H731" s="4" t="s">
        <v>77</v>
      </c>
      <c r="I731" s="4"/>
      <c r="J731" s="4"/>
      <c r="K731" s="4">
        <v>222</v>
      </c>
      <c r="L731" s="4">
        <v>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225</v>
      </c>
      <c r="F732" s="4">
        <f>ROUND(Source!AV727,O732)</f>
        <v>506384.91</v>
      </c>
      <c r="G732" s="4" t="s">
        <v>78</v>
      </c>
      <c r="H732" s="4" t="s">
        <v>79</v>
      </c>
      <c r="I732" s="4"/>
      <c r="J732" s="4"/>
      <c r="K732" s="4">
        <v>225</v>
      </c>
      <c r="L732" s="4">
        <v>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506384.91</v>
      </c>
      <c r="X732" s="4">
        <v>1</v>
      </c>
      <c r="Y732" s="4">
        <v>506384.91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226</v>
      </c>
      <c r="F733" s="4">
        <f>ROUND(Source!AW727,O733)</f>
        <v>506384.91</v>
      </c>
      <c r="G733" s="4" t="s">
        <v>80</v>
      </c>
      <c r="H733" s="4" t="s">
        <v>81</v>
      </c>
      <c r="I733" s="4"/>
      <c r="J733" s="4"/>
      <c r="K733" s="4">
        <v>226</v>
      </c>
      <c r="L733" s="4">
        <v>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506384.91</v>
      </c>
      <c r="X733" s="4">
        <v>1</v>
      </c>
      <c r="Y733" s="4">
        <v>506384.91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227</v>
      </c>
      <c r="F734" s="4">
        <f>ROUND(Source!AX727,O734)</f>
        <v>0</v>
      </c>
      <c r="G734" s="4" t="s">
        <v>82</v>
      </c>
      <c r="H734" s="4" t="s">
        <v>83</v>
      </c>
      <c r="I734" s="4"/>
      <c r="J734" s="4"/>
      <c r="K734" s="4">
        <v>227</v>
      </c>
      <c r="L734" s="4">
        <v>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228</v>
      </c>
      <c r="F735" s="4">
        <f>ROUND(Source!AY727,O735)</f>
        <v>506384.91</v>
      </c>
      <c r="G735" s="4" t="s">
        <v>84</v>
      </c>
      <c r="H735" s="4" t="s">
        <v>85</v>
      </c>
      <c r="I735" s="4"/>
      <c r="J735" s="4"/>
      <c r="K735" s="4">
        <v>228</v>
      </c>
      <c r="L735" s="4">
        <v>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506384.91</v>
      </c>
      <c r="X735" s="4">
        <v>1</v>
      </c>
      <c r="Y735" s="4">
        <v>506384.91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216</v>
      </c>
      <c r="F736" s="4">
        <f>ROUND(Source!AP727,O736)</f>
        <v>0</v>
      </c>
      <c r="G736" s="4" t="s">
        <v>86</v>
      </c>
      <c r="H736" s="4" t="s">
        <v>87</v>
      </c>
      <c r="I736" s="4"/>
      <c r="J736" s="4"/>
      <c r="K736" s="4">
        <v>216</v>
      </c>
      <c r="L736" s="4">
        <v>8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223</v>
      </c>
      <c r="F737" s="4">
        <f>ROUND(Source!AQ727,O737)</f>
        <v>0</v>
      </c>
      <c r="G737" s="4" t="s">
        <v>88</v>
      </c>
      <c r="H737" s="4" t="s">
        <v>89</v>
      </c>
      <c r="I737" s="4"/>
      <c r="J737" s="4"/>
      <c r="K737" s="4">
        <v>223</v>
      </c>
      <c r="L737" s="4">
        <v>9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229</v>
      </c>
      <c r="F738" s="4">
        <f>ROUND(Source!AZ727,O738)</f>
        <v>0</v>
      </c>
      <c r="G738" s="4" t="s">
        <v>90</v>
      </c>
      <c r="H738" s="4" t="s">
        <v>91</v>
      </c>
      <c r="I738" s="4"/>
      <c r="J738" s="4"/>
      <c r="K738" s="4">
        <v>229</v>
      </c>
      <c r="L738" s="4">
        <v>10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203</v>
      </c>
      <c r="F739" s="4">
        <f>ROUND(Source!Q727,O739)</f>
        <v>13171.33</v>
      </c>
      <c r="G739" s="4" t="s">
        <v>92</v>
      </c>
      <c r="H739" s="4" t="s">
        <v>93</v>
      </c>
      <c r="I739" s="4"/>
      <c r="J739" s="4"/>
      <c r="K739" s="4">
        <v>203</v>
      </c>
      <c r="L739" s="4">
        <v>11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13171.33</v>
      </c>
      <c r="X739" s="4">
        <v>1</v>
      </c>
      <c r="Y739" s="4">
        <v>13171.33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231</v>
      </c>
      <c r="F740" s="4">
        <f>ROUND(Source!BB727,O740)</f>
        <v>0</v>
      </c>
      <c r="G740" s="4" t="s">
        <v>94</v>
      </c>
      <c r="H740" s="4" t="s">
        <v>95</v>
      </c>
      <c r="I740" s="4"/>
      <c r="J740" s="4"/>
      <c r="K740" s="4">
        <v>231</v>
      </c>
      <c r="L740" s="4">
        <v>12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204</v>
      </c>
      <c r="F741" s="4">
        <f>ROUND(Source!R727,O741)</f>
        <v>4948.53</v>
      </c>
      <c r="G741" s="4" t="s">
        <v>96</v>
      </c>
      <c r="H741" s="4" t="s">
        <v>97</v>
      </c>
      <c r="I741" s="4"/>
      <c r="J741" s="4"/>
      <c r="K741" s="4">
        <v>204</v>
      </c>
      <c r="L741" s="4">
        <v>13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4948.53</v>
      </c>
      <c r="X741" s="4">
        <v>1</v>
      </c>
      <c r="Y741" s="4">
        <v>4948.53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205</v>
      </c>
      <c r="F742" s="4">
        <f>ROUND(Source!S727,O742)</f>
        <v>94797.47</v>
      </c>
      <c r="G742" s="4" t="s">
        <v>98</v>
      </c>
      <c r="H742" s="4" t="s">
        <v>99</v>
      </c>
      <c r="I742" s="4"/>
      <c r="J742" s="4"/>
      <c r="K742" s="4">
        <v>205</v>
      </c>
      <c r="L742" s="4">
        <v>14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94797.47</v>
      </c>
      <c r="X742" s="4">
        <v>1</v>
      </c>
      <c r="Y742" s="4">
        <v>94797.47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232</v>
      </c>
      <c r="F743" s="4">
        <f>ROUND(Source!BC727,O743)</f>
        <v>0</v>
      </c>
      <c r="G743" s="4" t="s">
        <v>100</v>
      </c>
      <c r="H743" s="4" t="s">
        <v>101</v>
      </c>
      <c r="I743" s="4"/>
      <c r="J743" s="4"/>
      <c r="K743" s="4">
        <v>232</v>
      </c>
      <c r="L743" s="4">
        <v>15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214</v>
      </c>
      <c r="F744" s="4">
        <f>ROUND(Source!AS727,O744)</f>
        <v>187976.09</v>
      </c>
      <c r="G744" s="4" t="s">
        <v>102</v>
      </c>
      <c r="H744" s="4" t="s">
        <v>103</v>
      </c>
      <c r="I744" s="4"/>
      <c r="J744" s="4"/>
      <c r="K744" s="4">
        <v>214</v>
      </c>
      <c r="L744" s="4">
        <v>16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187976.09</v>
      </c>
      <c r="X744" s="4">
        <v>1</v>
      </c>
      <c r="Y744" s="4">
        <v>187976.09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215</v>
      </c>
      <c r="F745" s="4">
        <f>ROUND(Source!AT727,O745)</f>
        <v>558076.04</v>
      </c>
      <c r="G745" s="4" t="s">
        <v>104</v>
      </c>
      <c r="H745" s="4" t="s">
        <v>105</v>
      </c>
      <c r="I745" s="4"/>
      <c r="J745" s="4"/>
      <c r="K745" s="4">
        <v>215</v>
      </c>
      <c r="L745" s="4">
        <v>17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558076.04</v>
      </c>
      <c r="X745" s="4">
        <v>1</v>
      </c>
      <c r="Y745" s="4">
        <v>558076.04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217</v>
      </c>
      <c r="F746" s="4">
        <f>ROUND(Source!AU727,O746)</f>
        <v>2716.24</v>
      </c>
      <c r="G746" s="4" t="s">
        <v>106</v>
      </c>
      <c r="H746" s="4" t="s">
        <v>107</v>
      </c>
      <c r="I746" s="4"/>
      <c r="J746" s="4"/>
      <c r="K746" s="4">
        <v>217</v>
      </c>
      <c r="L746" s="4">
        <v>18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2716.24</v>
      </c>
      <c r="X746" s="4">
        <v>1</v>
      </c>
      <c r="Y746" s="4">
        <v>2716.24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230</v>
      </c>
      <c r="F747" s="4">
        <f>ROUND(Source!BA727,O747)</f>
        <v>0</v>
      </c>
      <c r="G747" s="4" t="s">
        <v>108</v>
      </c>
      <c r="H747" s="4" t="s">
        <v>109</v>
      </c>
      <c r="I747" s="4"/>
      <c r="J747" s="4"/>
      <c r="K747" s="4">
        <v>230</v>
      </c>
      <c r="L747" s="4">
        <v>19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206</v>
      </c>
      <c r="F748" s="4">
        <f>ROUND(Source!T727,O748)</f>
        <v>0</v>
      </c>
      <c r="G748" s="4" t="s">
        <v>110</v>
      </c>
      <c r="H748" s="4" t="s">
        <v>111</v>
      </c>
      <c r="I748" s="4"/>
      <c r="J748" s="4"/>
      <c r="K748" s="4">
        <v>206</v>
      </c>
      <c r="L748" s="4">
        <v>20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207</v>
      </c>
      <c r="F749" s="4">
        <f>Source!U727</f>
        <v>297.52298733000003</v>
      </c>
      <c r="G749" s="4" t="s">
        <v>112</v>
      </c>
      <c r="H749" s="4" t="s">
        <v>113</v>
      </c>
      <c r="I749" s="4"/>
      <c r="J749" s="4"/>
      <c r="K749" s="4">
        <v>207</v>
      </c>
      <c r="L749" s="4">
        <v>21</v>
      </c>
      <c r="M749" s="4">
        <v>3</v>
      </c>
      <c r="N749" s="4" t="s">
        <v>3</v>
      </c>
      <c r="O749" s="4">
        <v>-1</v>
      </c>
      <c r="P749" s="4"/>
      <c r="Q749" s="4"/>
      <c r="R749" s="4"/>
      <c r="S749" s="4"/>
      <c r="T749" s="4"/>
      <c r="U749" s="4"/>
      <c r="V749" s="4"/>
      <c r="W749" s="4">
        <v>297.52298732999998</v>
      </c>
      <c r="X749" s="4">
        <v>1</v>
      </c>
      <c r="Y749" s="4">
        <v>297.52298732999998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208</v>
      </c>
      <c r="F750" s="4">
        <f>Source!V727</f>
        <v>0</v>
      </c>
      <c r="G750" s="4" t="s">
        <v>114</v>
      </c>
      <c r="H750" s="4" t="s">
        <v>115</v>
      </c>
      <c r="I750" s="4"/>
      <c r="J750" s="4"/>
      <c r="K750" s="4">
        <v>208</v>
      </c>
      <c r="L750" s="4">
        <v>22</v>
      </c>
      <c r="M750" s="4">
        <v>3</v>
      </c>
      <c r="N750" s="4" t="s">
        <v>3</v>
      </c>
      <c r="O750" s="4">
        <v>-1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209</v>
      </c>
      <c r="F751" s="4">
        <f>ROUND(Source!W727,O751)</f>
        <v>0</v>
      </c>
      <c r="G751" s="4" t="s">
        <v>116</v>
      </c>
      <c r="H751" s="4" t="s">
        <v>117</v>
      </c>
      <c r="I751" s="4"/>
      <c r="J751" s="4"/>
      <c r="K751" s="4">
        <v>209</v>
      </c>
      <c r="L751" s="4">
        <v>23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233</v>
      </c>
      <c r="F752" s="4">
        <f>ROUND(Source!BD727,O752)</f>
        <v>0</v>
      </c>
      <c r="G752" s="4" t="s">
        <v>118</v>
      </c>
      <c r="H752" s="4" t="s">
        <v>119</v>
      </c>
      <c r="I752" s="4"/>
      <c r="J752" s="4"/>
      <c r="K752" s="4">
        <v>233</v>
      </c>
      <c r="L752" s="4">
        <v>24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210</v>
      </c>
      <c r="F753" s="4">
        <f>ROUND(Source!X727,O753)</f>
        <v>86123.69</v>
      </c>
      <c r="G753" s="4" t="s">
        <v>120</v>
      </c>
      <c r="H753" s="4" t="s">
        <v>121</v>
      </c>
      <c r="I753" s="4"/>
      <c r="J753" s="4"/>
      <c r="K753" s="4">
        <v>210</v>
      </c>
      <c r="L753" s="4">
        <v>25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86123.69</v>
      </c>
      <c r="X753" s="4">
        <v>1</v>
      </c>
      <c r="Y753" s="4">
        <v>86123.69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211</v>
      </c>
      <c r="F754" s="4">
        <f>ROUND(Source!Y727,O754)</f>
        <v>40373.33</v>
      </c>
      <c r="G754" s="4" t="s">
        <v>122</v>
      </c>
      <c r="H754" s="4" t="s">
        <v>123</v>
      </c>
      <c r="I754" s="4"/>
      <c r="J754" s="4"/>
      <c r="K754" s="4">
        <v>211</v>
      </c>
      <c r="L754" s="4">
        <v>26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40373.33</v>
      </c>
      <c r="X754" s="4">
        <v>1</v>
      </c>
      <c r="Y754" s="4">
        <v>40373.33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224</v>
      </c>
      <c r="F755" s="4">
        <f>ROUND(Source!AR727,O755)</f>
        <v>748768.37</v>
      </c>
      <c r="G755" s="4" t="s">
        <v>124</v>
      </c>
      <c r="H755" s="4" t="s">
        <v>125</v>
      </c>
      <c r="I755" s="4"/>
      <c r="J755" s="4"/>
      <c r="K755" s="4">
        <v>224</v>
      </c>
      <c r="L755" s="4">
        <v>27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748768.37</v>
      </c>
      <c r="X755" s="4">
        <v>1</v>
      </c>
      <c r="Y755" s="4">
        <v>748768.37</v>
      </c>
      <c r="Z755" s="4"/>
      <c r="AA755" s="4"/>
      <c r="AB755" s="4"/>
    </row>
    <row r="757" spans="1:245" x14ac:dyDescent="0.2">
      <c r="A757" s="1">
        <v>4</v>
      </c>
      <c r="B757" s="1">
        <v>1</v>
      </c>
      <c r="C757" s="1"/>
      <c r="D757" s="1">
        <f>ROW(A843)</f>
        <v>843</v>
      </c>
      <c r="E757" s="1"/>
      <c r="F757" s="1" t="s">
        <v>15</v>
      </c>
      <c r="G757" s="1" t="s">
        <v>783</v>
      </c>
      <c r="H757" s="1" t="s">
        <v>3</v>
      </c>
      <c r="I757" s="1">
        <v>0</v>
      </c>
      <c r="J757" s="1"/>
      <c r="K757" s="1">
        <v>0</v>
      </c>
      <c r="L757" s="1"/>
      <c r="M757" s="1" t="s">
        <v>3</v>
      </c>
      <c r="N757" s="1"/>
      <c r="O757" s="1"/>
      <c r="P757" s="1"/>
      <c r="Q757" s="1"/>
      <c r="R757" s="1"/>
      <c r="S757" s="1">
        <v>0</v>
      </c>
      <c r="T757" s="1"/>
      <c r="U757" s="1" t="s">
        <v>3</v>
      </c>
      <c r="V757" s="1">
        <v>0</v>
      </c>
      <c r="W757" s="1"/>
      <c r="X757" s="1"/>
      <c r="Y757" s="1"/>
      <c r="Z757" s="1"/>
      <c r="AA757" s="1"/>
      <c r="AB757" s="1" t="s">
        <v>3</v>
      </c>
      <c r="AC757" s="1" t="s">
        <v>3</v>
      </c>
      <c r="AD757" s="1" t="s">
        <v>3</v>
      </c>
      <c r="AE757" s="1" t="s">
        <v>3</v>
      </c>
      <c r="AF757" s="1" t="s">
        <v>3</v>
      </c>
      <c r="AG757" s="1" t="s">
        <v>3</v>
      </c>
      <c r="AH757" s="1"/>
      <c r="AI757" s="1"/>
      <c r="AJ757" s="1"/>
      <c r="AK757" s="1"/>
      <c r="AL757" s="1"/>
      <c r="AM757" s="1"/>
      <c r="AN757" s="1"/>
      <c r="AO757" s="1"/>
      <c r="AP757" s="1" t="s">
        <v>3</v>
      </c>
      <c r="AQ757" s="1" t="s">
        <v>3</v>
      </c>
      <c r="AR757" s="1" t="s">
        <v>3</v>
      </c>
      <c r="AS757" s="1"/>
      <c r="AT757" s="1"/>
      <c r="AU757" s="1"/>
      <c r="AV757" s="1"/>
      <c r="AW757" s="1"/>
      <c r="AX757" s="1"/>
      <c r="AY757" s="1"/>
      <c r="AZ757" s="1" t="s">
        <v>3</v>
      </c>
      <c r="BA757" s="1"/>
      <c r="BB757" s="1" t="s">
        <v>3</v>
      </c>
      <c r="BC757" s="1" t="s">
        <v>3</v>
      </c>
      <c r="BD757" s="1" t="s">
        <v>3</v>
      </c>
      <c r="BE757" s="1" t="s">
        <v>3</v>
      </c>
      <c r="BF757" s="1" t="s">
        <v>3</v>
      </c>
      <c r="BG757" s="1" t="s">
        <v>3</v>
      </c>
      <c r="BH757" s="1" t="s">
        <v>3</v>
      </c>
      <c r="BI757" s="1" t="s">
        <v>3</v>
      </c>
      <c r="BJ757" s="1" t="s">
        <v>3</v>
      </c>
      <c r="BK757" s="1" t="s">
        <v>3</v>
      </c>
      <c r="BL757" s="1" t="s">
        <v>3</v>
      </c>
      <c r="BM757" s="1" t="s">
        <v>3</v>
      </c>
      <c r="BN757" s="1" t="s">
        <v>3</v>
      </c>
      <c r="BO757" s="1" t="s">
        <v>3</v>
      </c>
      <c r="BP757" s="1" t="s">
        <v>3</v>
      </c>
      <c r="BQ757" s="1"/>
      <c r="BR757" s="1"/>
      <c r="BS757" s="1"/>
      <c r="BT757" s="1"/>
      <c r="BU757" s="1"/>
      <c r="BV757" s="1"/>
      <c r="BW757" s="1"/>
      <c r="BX757" s="1">
        <v>0</v>
      </c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>
        <v>0</v>
      </c>
    </row>
    <row r="759" spans="1:245" x14ac:dyDescent="0.2">
      <c r="A759" s="2">
        <v>52</v>
      </c>
      <c r="B759" s="2">
        <f t="shared" ref="B759:G759" si="692">B843</f>
        <v>1</v>
      </c>
      <c r="C759" s="2">
        <f t="shared" si="692"/>
        <v>4</v>
      </c>
      <c r="D759" s="2">
        <f t="shared" si="692"/>
        <v>757</v>
      </c>
      <c r="E759" s="2">
        <f t="shared" si="692"/>
        <v>0</v>
      </c>
      <c r="F759" s="2" t="str">
        <f t="shared" si="692"/>
        <v>Новый раздел</v>
      </c>
      <c r="G759" s="2" t="str">
        <f t="shared" si="692"/>
        <v>Глубинный электрод заземления</v>
      </c>
      <c r="H759" s="2"/>
      <c r="I759" s="2"/>
      <c r="J759" s="2"/>
      <c r="K759" s="2"/>
      <c r="L759" s="2"/>
      <c r="M759" s="2"/>
      <c r="N759" s="2"/>
      <c r="O759" s="2">
        <f t="shared" ref="O759:AT759" si="693">O843</f>
        <v>103819.79</v>
      </c>
      <c r="P759" s="2">
        <f t="shared" si="693"/>
        <v>70482.509999999995</v>
      </c>
      <c r="Q759" s="2">
        <f t="shared" si="693"/>
        <v>13901.48</v>
      </c>
      <c r="R759" s="2">
        <f t="shared" si="693"/>
        <v>5350.38</v>
      </c>
      <c r="S759" s="2">
        <f t="shared" si="693"/>
        <v>19435.8</v>
      </c>
      <c r="T759" s="2">
        <f t="shared" si="693"/>
        <v>0</v>
      </c>
      <c r="U759" s="2">
        <f t="shared" si="693"/>
        <v>60.7202208</v>
      </c>
      <c r="V759" s="2">
        <f t="shared" si="693"/>
        <v>0</v>
      </c>
      <c r="W759" s="2">
        <f t="shared" si="693"/>
        <v>0</v>
      </c>
      <c r="X759" s="2">
        <f t="shared" si="693"/>
        <v>19891.04</v>
      </c>
      <c r="Y759" s="2">
        <f t="shared" si="693"/>
        <v>9325.2199999999993</v>
      </c>
      <c r="Z759" s="2">
        <f t="shared" si="693"/>
        <v>0</v>
      </c>
      <c r="AA759" s="2">
        <f t="shared" si="693"/>
        <v>0</v>
      </c>
      <c r="AB759" s="2">
        <f t="shared" si="693"/>
        <v>0</v>
      </c>
      <c r="AC759" s="2">
        <f t="shared" si="693"/>
        <v>0</v>
      </c>
      <c r="AD759" s="2">
        <f t="shared" si="693"/>
        <v>0</v>
      </c>
      <c r="AE759" s="2">
        <f t="shared" si="693"/>
        <v>0</v>
      </c>
      <c r="AF759" s="2">
        <f t="shared" si="693"/>
        <v>0</v>
      </c>
      <c r="AG759" s="2">
        <f t="shared" si="693"/>
        <v>0</v>
      </c>
      <c r="AH759" s="2">
        <f t="shared" si="693"/>
        <v>0</v>
      </c>
      <c r="AI759" s="2">
        <f t="shared" si="693"/>
        <v>0</v>
      </c>
      <c r="AJ759" s="2">
        <f t="shared" si="693"/>
        <v>0</v>
      </c>
      <c r="AK759" s="2">
        <f t="shared" si="693"/>
        <v>0</v>
      </c>
      <c r="AL759" s="2">
        <f t="shared" si="693"/>
        <v>0</v>
      </c>
      <c r="AM759" s="2">
        <f t="shared" si="693"/>
        <v>0</v>
      </c>
      <c r="AN759" s="2">
        <f t="shared" si="693"/>
        <v>0</v>
      </c>
      <c r="AO759" s="2">
        <f t="shared" si="693"/>
        <v>0</v>
      </c>
      <c r="AP759" s="2">
        <f t="shared" si="693"/>
        <v>0</v>
      </c>
      <c r="AQ759" s="2">
        <f t="shared" si="693"/>
        <v>0</v>
      </c>
      <c r="AR759" s="2">
        <f t="shared" si="693"/>
        <v>141596.65</v>
      </c>
      <c r="AS759" s="2">
        <f t="shared" si="693"/>
        <v>75081.62</v>
      </c>
      <c r="AT759" s="2">
        <f t="shared" si="693"/>
        <v>66515.03</v>
      </c>
      <c r="AU759" s="2">
        <f t="shared" ref="AU759:BZ759" si="694">AU843</f>
        <v>0</v>
      </c>
      <c r="AV759" s="2">
        <f t="shared" si="694"/>
        <v>70482.509999999995</v>
      </c>
      <c r="AW759" s="2">
        <f t="shared" si="694"/>
        <v>70482.509999999995</v>
      </c>
      <c r="AX759" s="2">
        <f t="shared" si="694"/>
        <v>0</v>
      </c>
      <c r="AY759" s="2">
        <f t="shared" si="694"/>
        <v>70482.509999999995</v>
      </c>
      <c r="AZ759" s="2">
        <f t="shared" si="694"/>
        <v>0</v>
      </c>
      <c r="BA759" s="2">
        <f t="shared" si="694"/>
        <v>0</v>
      </c>
      <c r="BB759" s="2">
        <f t="shared" si="694"/>
        <v>0</v>
      </c>
      <c r="BC759" s="2">
        <f t="shared" si="694"/>
        <v>0</v>
      </c>
      <c r="BD759" s="2">
        <f t="shared" si="694"/>
        <v>0</v>
      </c>
      <c r="BE759" s="2">
        <f t="shared" si="694"/>
        <v>0</v>
      </c>
      <c r="BF759" s="2">
        <f t="shared" si="694"/>
        <v>0</v>
      </c>
      <c r="BG759" s="2">
        <f t="shared" si="694"/>
        <v>0</v>
      </c>
      <c r="BH759" s="2">
        <f t="shared" si="694"/>
        <v>0</v>
      </c>
      <c r="BI759" s="2">
        <f t="shared" si="694"/>
        <v>0</v>
      </c>
      <c r="BJ759" s="2">
        <f t="shared" si="694"/>
        <v>0</v>
      </c>
      <c r="BK759" s="2">
        <f t="shared" si="694"/>
        <v>0</v>
      </c>
      <c r="BL759" s="2">
        <f t="shared" si="694"/>
        <v>0</v>
      </c>
      <c r="BM759" s="2">
        <f t="shared" si="694"/>
        <v>0</v>
      </c>
      <c r="BN759" s="2">
        <f t="shared" si="694"/>
        <v>0</v>
      </c>
      <c r="BO759" s="2">
        <f t="shared" si="694"/>
        <v>0</v>
      </c>
      <c r="BP759" s="2">
        <f t="shared" si="694"/>
        <v>0</v>
      </c>
      <c r="BQ759" s="2">
        <f t="shared" si="694"/>
        <v>0</v>
      </c>
      <c r="BR759" s="2">
        <f t="shared" si="694"/>
        <v>0</v>
      </c>
      <c r="BS759" s="2">
        <f t="shared" si="694"/>
        <v>0</v>
      </c>
      <c r="BT759" s="2">
        <f t="shared" si="694"/>
        <v>0</v>
      </c>
      <c r="BU759" s="2">
        <f t="shared" si="694"/>
        <v>0</v>
      </c>
      <c r="BV759" s="2">
        <f t="shared" si="694"/>
        <v>0</v>
      </c>
      <c r="BW759" s="2">
        <f t="shared" si="694"/>
        <v>0</v>
      </c>
      <c r="BX759" s="2">
        <f t="shared" si="694"/>
        <v>0</v>
      </c>
      <c r="BY759" s="2">
        <f t="shared" si="694"/>
        <v>0</v>
      </c>
      <c r="BZ759" s="2">
        <f t="shared" si="694"/>
        <v>0</v>
      </c>
      <c r="CA759" s="2">
        <f t="shared" ref="CA759:DF759" si="695">CA843</f>
        <v>0</v>
      </c>
      <c r="CB759" s="2">
        <f t="shared" si="695"/>
        <v>0</v>
      </c>
      <c r="CC759" s="2">
        <f t="shared" si="695"/>
        <v>0</v>
      </c>
      <c r="CD759" s="2">
        <f t="shared" si="695"/>
        <v>0</v>
      </c>
      <c r="CE759" s="2">
        <f t="shared" si="695"/>
        <v>0</v>
      </c>
      <c r="CF759" s="2">
        <f t="shared" si="695"/>
        <v>0</v>
      </c>
      <c r="CG759" s="2">
        <f t="shared" si="695"/>
        <v>0</v>
      </c>
      <c r="CH759" s="2">
        <f t="shared" si="695"/>
        <v>0</v>
      </c>
      <c r="CI759" s="2">
        <f t="shared" si="695"/>
        <v>0</v>
      </c>
      <c r="CJ759" s="2">
        <f t="shared" si="695"/>
        <v>0</v>
      </c>
      <c r="CK759" s="2">
        <f t="shared" si="695"/>
        <v>0</v>
      </c>
      <c r="CL759" s="2">
        <f t="shared" si="695"/>
        <v>0</v>
      </c>
      <c r="CM759" s="2">
        <f t="shared" si="695"/>
        <v>0</v>
      </c>
      <c r="CN759" s="2">
        <f t="shared" si="695"/>
        <v>0</v>
      </c>
      <c r="CO759" s="2">
        <f t="shared" si="695"/>
        <v>0</v>
      </c>
      <c r="CP759" s="2">
        <f t="shared" si="695"/>
        <v>0</v>
      </c>
      <c r="CQ759" s="2">
        <f t="shared" si="695"/>
        <v>0</v>
      </c>
      <c r="CR759" s="2">
        <f t="shared" si="695"/>
        <v>0</v>
      </c>
      <c r="CS759" s="2">
        <f t="shared" si="695"/>
        <v>0</v>
      </c>
      <c r="CT759" s="2">
        <f t="shared" si="695"/>
        <v>0</v>
      </c>
      <c r="CU759" s="2">
        <f t="shared" si="695"/>
        <v>0</v>
      </c>
      <c r="CV759" s="2">
        <f t="shared" si="695"/>
        <v>0</v>
      </c>
      <c r="CW759" s="2">
        <f t="shared" si="695"/>
        <v>0</v>
      </c>
      <c r="CX759" s="2">
        <f t="shared" si="695"/>
        <v>0</v>
      </c>
      <c r="CY759" s="2">
        <f t="shared" si="695"/>
        <v>0</v>
      </c>
      <c r="CZ759" s="2">
        <f t="shared" si="695"/>
        <v>0</v>
      </c>
      <c r="DA759" s="2">
        <f t="shared" si="695"/>
        <v>0</v>
      </c>
      <c r="DB759" s="2">
        <f t="shared" si="695"/>
        <v>0</v>
      </c>
      <c r="DC759" s="2">
        <f t="shared" si="695"/>
        <v>0</v>
      </c>
      <c r="DD759" s="2">
        <f t="shared" si="695"/>
        <v>0</v>
      </c>
      <c r="DE759" s="2">
        <f t="shared" si="695"/>
        <v>0</v>
      </c>
      <c r="DF759" s="2">
        <f t="shared" si="695"/>
        <v>0</v>
      </c>
      <c r="DG759" s="3">
        <f t="shared" ref="DG759:EL759" si="696">DG843</f>
        <v>0</v>
      </c>
      <c r="DH759" s="3">
        <f t="shared" si="696"/>
        <v>0</v>
      </c>
      <c r="DI759" s="3">
        <f t="shared" si="696"/>
        <v>0</v>
      </c>
      <c r="DJ759" s="3">
        <f t="shared" si="696"/>
        <v>0</v>
      </c>
      <c r="DK759" s="3">
        <f t="shared" si="696"/>
        <v>0</v>
      </c>
      <c r="DL759" s="3">
        <f t="shared" si="696"/>
        <v>0</v>
      </c>
      <c r="DM759" s="3">
        <f t="shared" si="696"/>
        <v>0</v>
      </c>
      <c r="DN759" s="3">
        <f t="shared" si="696"/>
        <v>0</v>
      </c>
      <c r="DO759" s="3">
        <f t="shared" si="696"/>
        <v>0</v>
      </c>
      <c r="DP759" s="3">
        <f t="shared" si="696"/>
        <v>0</v>
      </c>
      <c r="DQ759" s="3">
        <f t="shared" si="696"/>
        <v>0</v>
      </c>
      <c r="DR759" s="3">
        <f t="shared" si="696"/>
        <v>0</v>
      </c>
      <c r="DS759" s="3">
        <f t="shared" si="696"/>
        <v>0</v>
      </c>
      <c r="DT759" s="3">
        <f t="shared" si="696"/>
        <v>0</v>
      </c>
      <c r="DU759" s="3">
        <f t="shared" si="696"/>
        <v>0</v>
      </c>
      <c r="DV759" s="3">
        <f t="shared" si="696"/>
        <v>0</v>
      </c>
      <c r="DW759" s="3">
        <f t="shared" si="696"/>
        <v>0</v>
      </c>
      <c r="DX759" s="3">
        <f t="shared" si="696"/>
        <v>0</v>
      </c>
      <c r="DY759" s="3">
        <f t="shared" si="696"/>
        <v>0</v>
      </c>
      <c r="DZ759" s="3">
        <f t="shared" si="696"/>
        <v>0</v>
      </c>
      <c r="EA759" s="3">
        <f t="shared" si="696"/>
        <v>0</v>
      </c>
      <c r="EB759" s="3">
        <f t="shared" si="696"/>
        <v>0</v>
      </c>
      <c r="EC759" s="3">
        <f t="shared" si="696"/>
        <v>0</v>
      </c>
      <c r="ED759" s="3">
        <f t="shared" si="696"/>
        <v>0</v>
      </c>
      <c r="EE759" s="3">
        <f t="shared" si="696"/>
        <v>0</v>
      </c>
      <c r="EF759" s="3">
        <f t="shared" si="696"/>
        <v>0</v>
      </c>
      <c r="EG759" s="3">
        <f t="shared" si="696"/>
        <v>0</v>
      </c>
      <c r="EH759" s="3">
        <f t="shared" si="696"/>
        <v>0</v>
      </c>
      <c r="EI759" s="3">
        <f t="shared" si="696"/>
        <v>0</v>
      </c>
      <c r="EJ759" s="3">
        <f t="shared" si="696"/>
        <v>0</v>
      </c>
      <c r="EK759" s="3">
        <f t="shared" si="696"/>
        <v>0</v>
      </c>
      <c r="EL759" s="3">
        <f t="shared" si="696"/>
        <v>0</v>
      </c>
      <c r="EM759" s="3">
        <f t="shared" ref="EM759:FR759" si="697">EM843</f>
        <v>0</v>
      </c>
      <c r="EN759" s="3">
        <f t="shared" si="697"/>
        <v>0</v>
      </c>
      <c r="EO759" s="3">
        <f t="shared" si="697"/>
        <v>0</v>
      </c>
      <c r="EP759" s="3">
        <f t="shared" si="697"/>
        <v>0</v>
      </c>
      <c r="EQ759" s="3">
        <f t="shared" si="697"/>
        <v>0</v>
      </c>
      <c r="ER759" s="3">
        <f t="shared" si="697"/>
        <v>0</v>
      </c>
      <c r="ES759" s="3">
        <f t="shared" si="697"/>
        <v>0</v>
      </c>
      <c r="ET759" s="3">
        <f t="shared" si="697"/>
        <v>0</v>
      </c>
      <c r="EU759" s="3">
        <f t="shared" si="697"/>
        <v>0</v>
      </c>
      <c r="EV759" s="3">
        <f t="shared" si="697"/>
        <v>0</v>
      </c>
      <c r="EW759" s="3">
        <f t="shared" si="697"/>
        <v>0</v>
      </c>
      <c r="EX759" s="3">
        <f t="shared" si="697"/>
        <v>0</v>
      </c>
      <c r="EY759" s="3">
        <f t="shared" si="697"/>
        <v>0</v>
      </c>
      <c r="EZ759" s="3">
        <f t="shared" si="697"/>
        <v>0</v>
      </c>
      <c r="FA759" s="3">
        <f t="shared" si="697"/>
        <v>0</v>
      </c>
      <c r="FB759" s="3">
        <f t="shared" si="697"/>
        <v>0</v>
      </c>
      <c r="FC759" s="3">
        <f t="shared" si="697"/>
        <v>0</v>
      </c>
      <c r="FD759" s="3">
        <f t="shared" si="697"/>
        <v>0</v>
      </c>
      <c r="FE759" s="3">
        <f t="shared" si="697"/>
        <v>0</v>
      </c>
      <c r="FF759" s="3">
        <f t="shared" si="697"/>
        <v>0</v>
      </c>
      <c r="FG759" s="3">
        <f t="shared" si="697"/>
        <v>0</v>
      </c>
      <c r="FH759" s="3">
        <f t="shared" si="697"/>
        <v>0</v>
      </c>
      <c r="FI759" s="3">
        <f t="shared" si="697"/>
        <v>0</v>
      </c>
      <c r="FJ759" s="3">
        <f t="shared" si="697"/>
        <v>0</v>
      </c>
      <c r="FK759" s="3">
        <f t="shared" si="697"/>
        <v>0</v>
      </c>
      <c r="FL759" s="3">
        <f t="shared" si="697"/>
        <v>0</v>
      </c>
      <c r="FM759" s="3">
        <f t="shared" si="697"/>
        <v>0</v>
      </c>
      <c r="FN759" s="3">
        <f t="shared" si="697"/>
        <v>0</v>
      </c>
      <c r="FO759" s="3">
        <f t="shared" si="697"/>
        <v>0</v>
      </c>
      <c r="FP759" s="3">
        <f t="shared" si="697"/>
        <v>0</v>
      </c>
      <c r="FQ759" s="3">
        <f t="shared" si="697"/>
        <v>0</v>
      </c>
      <c r="FR759" s="3">
        <f t="shared" si="697"/>
        <v>0</v>
      </c>
      <c r="FS759" s="3">
        <f t="shared" ref="FS759:GX759" si="698">FS843</f>
        <v>0</v>
      </c>
      <c r="FT759" s="3">
        <f t="shared" si="698"/>
        <v>0</v>
      </c>
      <c r="FU759" s="3">
        <f t="shared" si="698"/>
        <v>0</v>
      </c>
      <c r="FV759" s="3">
        <f t="shared" si="698"/>
        <v>0</v>
      </c>
      <c r="FW759" s="3">
        <f t="shared" si="698"/>
        <v>0</v>
      </c>
      <c r="FX759" s="3">
        <f t="shared" si="698"/>
        <v>0</v>
      </c>
      <c r="FY759" s="3">
        <f t="shared" si="698"/>
        <v>0</v>
      </c>
      <c r="FZ759" s="3">
        <f t="shared" si="698"/>
        <v>0</v>
      </c>
      <c r="GA759" s="3">
        <f t="shared" si="698"/>
        <v>0</v>
      </c>
      <c r="GB759" s="3">
        <f t="shared" si="698"/>
        <v>0</v>
      </c>
      <c r="GC759" s="3">
        <f t="shared" si="698"/>
        <v>0</v>
      </c>
      <c r="GD759" s="3">
        <f t="shared" si="698"/>
        <v>0</v>
      </c>
      <c r="GE759" s="3">
        <f t="shared" si="698"/>
        <v>0</v>
      </c>
      <c r="GF759" s="3">
        <f t="shared" si="698"/>
        <v>0</v>
      </c>
      <c r="GG759" s="3">
        <f t="shared" si="698"/>
        <v>0</v>
      </c>
      <c r="GH759" s="3">
        <f t="shared" si="698"/>
        <v>0</v>
      </c>
      <c r="GI759" s="3">
        <f t="shared" si="698"/>
        <v>0</v>
      </c>
      <c r="GJ759" s="3">
        <f t="shared" si="698"/>
        <v>0</v>
      </c>
      <c r="GK759" s="3">
        <f t="shared" si="698"/>
        <v>0</v>
      </c>
      <c r="GL759" s="3">
        <f t="shared" si="698"/>
        <v>0</v>
      </c>
      <c r="GM759" s="3">
        <f t="shared" si="698"/>
        <v>0</v>
      </c>
      <c r="GN759" s="3">
        <f t="shared" si="698"/>
        <v>0</v>
      </c>
      <c r="GO759" s="3">
        <f t="shared" si="698"/>
        <v>0</v>
      </c>
      <c r="GP759" s="3">
        <f t="shared" si="698"/>
        <v>0</v>
      </c>
      <c r="GQ759" s="3">
        <f t="shared" si="698"/>
        <v>0</v>
      </c>
      <c r="GR759" s="3">
        <f t="shared" si="698"/>
        <v>0</v>
      </c>
      <c r="GS759" s="3">
        <f t="shared" si="698"/>
        <v>0</v>
      </c>
      <c r="GT759" s="3">
        <f t="shared" si="698"/>
        <v>0</v>
      </c>
      <c r="GU759" s="3">
        <f t="shared" si="698"/>
        <v>0</v>
      </c>
      <c r="GV759" s="3">
        <f t="shared" si="698"/>
        <v>0</v>
      </c>
      <c r="GW759" s="3">
        <f t="shared" si="698"/>
        <v>0</v>
      </c>
      <c r="GX759" s="3">
        <f t="shared" si="698"/>
        <v>0</v>
      </c>
    </row>
    <row r="761" spans="1:245" x14ac:dyDescent="0.2">
      <c r="A761" s="1">
        <v>5</v>
      </c>
      <c r="B761" s="1">
        <v>1</v>
      </c>
      <c r="C761" s="1"/>
      <c r="D761" s="1">
        <f>ROW(A776)</f>
        <v>776</v>
      </c>
      <c r="E761" s="1"/>
      <c r="F761" s="1" t="s">
        <v>127</v>
      </c>
      <c r="G761" s="1" t="s">
        <v>126</v>
      </c>
      <c r="H761" s="1" t="s">
        <v>3</v>
      </c>
      <c r="I761" s="1">
        <v>0</v>
      </c>
      <c r="J761" s="1"/>
      <c r="K761" s="1">
        <v>0</v>
      </c>
      <c r="L761" s="1"/>
      <c r="M761" s="1" t="s">
        <v>3</v>
      </c>
      <c r="N761" s="1"/>
      <c r="O761" s="1"/>
      <c r="P761" s="1"/>
      <c r="Q761" s="1"/>
      <c r="R761" s="1"/>
      <c r="S761" s="1">
        <v>0</v>
      </c>
      <c r="T761" s="1"/>
      <c r="U761" s="1" t="s">
        <v>3</v>
      </c>
      <c r="V761" s="1">
        <v>0</v>
      </c>
      <c r="W761" s="1"/>
      <c r="X761" s="1"/>
      <c r="Y761" s="1"/>
      <c r="Z761" s="1"/>
      <c r="AA761" s="1"/>
      <c r="AB761" s="1" t="s">
        <v>3</v>
      </c>
      <c r="AC761" s="1" t="s">
        <v>3</v>
      </c>
      <c r="AD761" s="1" t="s">
        <v>3</v>
      </c>
      <c r="AE761" s="1" t="s">
        <v>3</v>
      </c>
      <c r="AF761" s="1" t="s">
        <v>3</v>
      </c>
      <c r="AG761" s="1" t="s">
        <v>3</v>
      </c>
      <c r="AH761" s="1"/>
      <c r="AI761" s="1"/>
      <c r="AJ761" s="1"/>
      <c r="AK761" s="1"/>
      <c r="AL761" s="1"/>
      <c r="AM761" s="1"/>
      <c r="AN761" s="1"/>
      <c r="AO761" s="1"/>
      <c r="AP761" s="1" t="s">
        <v>3</v>
      </c>
      <c r="AQ761" s="1" t="s">
        <v>3</v>
      </c>
      <c r="AR761" s="1" t="s">
        <v>3</v>
      </c>
      <c r="AS761" s="1"/>
      <c r="AT761" s="1"/>
      <c r="AU761" s="1"/>
      <c r="AV761" s="1"/>
      <c r="AW761" s="1"/>
      <c r="AX761" s="1"/>
      <c r="AY761" s="1"/>
      <c r="AZ761" s="1" t="s">
        <v>3</v>
      </c>
      <c r="BA761" s="1"/>
      <c r="BB761" s="1" t="s">
        <v>3</v>
      </c>
      <c r="BC761" s="1" t="s">
        <v>3</v>
      </c>
      <c r="BD761" s="1" t="s">
        <v>3</v>
      </c>
      <c r="BE761" s="1" t="s">
        <v>3</v>
      </c>
      <c r="BF761" s="1" t="s">
        <v>3</v>
      </c>
      <c r="BG761" s="1" t="s">
        <v>3</v>
      </c>
      <c r="BH761" s="1" t="s">
        <v>3</v>
      </c>
      <c r="BI761" s="1" t="s">
        <v>3</v>
      </c>
      <c r="BJ761" s="1" t="s">
        <v>3</v>
      </c>
      <c r="BK761" s="1" t="s">
        <v>3</v>
      </c>
      <c r="BL761" s="1" t="s">
        <v>3</v>
      </c>
      <c r="BM761" s="1" t="s">
        <v>3</v>
      </c>
      <c r="BN761" s="1" t="s">
        <v>3</v>
      </c>
      <c r="BO761" s="1" t="s">
        <v>3</v>
      </c>
      <c r="BP761" s="1" t="s">
        <v>3</v>
      </c>
      <c r="BQ761" s="1"/>
      <c r="BR761" s="1"/>
      <c r="BS761" s="1"/>
      <c r="BT761" s="1"/>
      <c r="BU761" s="1"/>
      <c r="BV761" s="1"/>
      <c r="BW761" s="1"/>
      <c r="BX761" s="1">
        <v>0</v>
      </c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>
        <v>0</v>
      </c>
    </row>
    <row r="763" spans="1:245" x14ac:dyDescent="0.2">
      <c r="A763" s="2">
        <v>52</v>
      </c>
      <c r="B763" s="2">
        <f t="shared" ref="B763:G763" si="699">B776</f>
        <v>1</v>
      </c>
      <c r="C763" s="2">
        <f t="shared" si="699"/>
        <v>5</v>
      </c>
      <c r="D763" s="2">
        <f t="shared" si="699"/>
        <v>761</v>
      </c>
      <c r="E763" s="2">
        <f t="shared" si="699"/>
        <v>0</v>
      </c>
      <c r="F763" s="2" t="str">
        <f t="shared" si="699"/>
        <v>Новый подраздел</v>
      </c>
      <c r="G763" s="2" t="str">
        <f t="shared" si="699"/>
        <v>Строительные работы</v>
      </c>
      <c r="H763" s="2"/>
      <c r="I763" s="2"/>
      <c r="J763" s="2"/>
      <c r="K763" s="2"/>
      <c r="L763" s="2"/>
      <c r="M763" s="2"/>
      <c r="N763" s="2"/>
      <c r="O763" s="2">
        <f t="shared" ref="O763:AT763" si="700">O776</f>
        <v>53558.06</v>
      </c>
      <c r="P763" s="2">
        <f t="shared" si="700"/>
        <v>32417.360000000001</v>
      </c>
      <c r="Q763" s="2">
        <f t="shared" si="700"/>
        <v>13695.89</v>
      </c>
      <c r="R763" s="2">
        <f t="shared" si="700"/>
        <v>5309.47</v>
      </c>
      <c r="S763" s="2">
        <f t="shared" si="700"/>
        <v>7444.81</v>
      </c>
      <c r="T763" s="2">
        <f t="shared" si="700"/>
        <v>0</v>
      </c>
      <c r="U763" s="2">
        <f t="shared" si="700"/>
        <v>23.402962799999997</v>
      </c>
      <c r="V763" s="2">
        <f t="shared" si="700"/>
        <v>0</v>
      </c>
      <c r="W763" s="2">
        <f t="shared" si="700"/>
        <v>0</v>
      </c>
      <c r="X763" s="2">
        <f t="shared" si="700"/>
        <v>8859.33</v>
      </c>
      <c r="Y763" s="2">
        <f t="shared" si="700"/>
        <v>4169.09</v>
      </c>
      <c r="Z763" s="2">
        <f t="shared" si="700"/>
        <v>0</v>
      </c>
      <c r="AA763" s="2">
        <f t="shared" si="700"/>
        <v>0</v>
      </c>
      <c r="AB763" s="2">
        <f t="shared" si="700"/>
        <v>53558.06</v>
      </c>
      <c r="AC763" s="2">
        <f t="shared" si="700"/>
        <v>32417.360000000001</v>
      </c>
      <c r="AD763" s="2">
        <f t="shared" si="700"/>
        <v>13695.89</v>
      </c>
      <c r="AE763" s="2">
        <f t="shared" si="700"/>
        <v>5309.47</v>
      </c>
      <c r="AF763" s="2">
        <f t="shared" si="700"/>
        <v>7444.81</v>
      </c>
      <c r="AG763" s="2">
        <f t="shared" si="700"/>
        <v>0</v>
      </c>
      <c r="AH763" s="2">
        <f t="shared" si="700"/>
        <v>23.402962799999997</v>
      </c>
      <c r="AI763" s="2">
        <f t="shared" si="700"/>
        <v>0</v>
      </c>
      <c r="AJ763" s="2">
        <f t="shared" si="700"/>
        <v>0</v>
      </c>
      <c r="AK763" s="2">
        <f t="shared" si="700"/>
        <v>8859.33</v>
      </c>
      <c r="AL763" s="2">
        <f t="shared" si="700"/>
        <v>4169.09</v>
      </c>
      <c r="AM763" s="2">
        <f t="shared" si="700"/>
        <v>0</v>
      </c>
      <c r="AN763" s="2">
        <f t="shared" si="700"/>
        <v>0</v>
      </c>
      <c r="AO763" s="2">
        <f t="shared" si="700"/>
        <v>0</v>
      </c>
      <c r="AP763" s="2">
        <f t="shared" si="700"/>
        <v>0</v>
      </c>
      <c r="AQ763" s="2">
        <f t="shared" si="700"/>
        <v>0</v>
      </c>
      <c r="AR763" s="2">
        <f t="shared" si="700"/>
        <v>75081.62</v>
      </c>
      <c r="AS763" s="2">
        <f t="shared" si="700"/>
        <v>75081.62</v>
      </c>
      <c r="AT763" s="2">
        <f t="shared" si="700"/>
        <v>0</v>
      </c>
      <c r="AU763" s="2">
        <f t="shared" ref="AU763:BZ763" si="701">AU776</f>
        <v>0</v>
      </c>
      <c r="AV763" s="2">
        <f t="shared" si="701"/>
        <v>32417.360000000001</v>
      </c>
      <c r="AW763" s="2">
        <f t="shared" si="701"/>
        <v>32417.360000000001</v>
      </c>
      <c r="AX763" s="2">
        <f t="shared" si="701"/>
        <v>0</v>
      </c>
      <c r="AY763" s="2">
        <f t="shared" si="701"/>
        <v>32417.360000000001</v>
      </c>
      <c r="AZ763" s="2">
        <f t="shared" si="701"/>
        <v>0</v>
      </c>
      <c r="BA763" s="2">
        <f t="shared" si="701"/>
        <v>0</v>
      </c>
      <c r="BB763" s="2">
        <f t="shared" si="701"/>
        <v>0</v>
      </c>
      <c r="BC763" s="2">
        <f t="shared" si="701"/>
        <v>0</v>
      </c>
      <c r="BD763" s="2">
        <f t="shared" si="701"/>
        <v>0</v>
      </c>
      <c r="BE763" s="2">
        <f t="shared" si="701"/>
        <v>0</v>
      </c>
      <c r="BF763" s="2">
        <f t="shared" si="701"/>
        <v>0</v>
      </c>
      <c r="BG763" s="2">
        <f t="shared" si="701"/>
        <v>0</v>
      </c>
      <c r="BH763" s="2">
        <f t="shared" si="701"/>
        <v>0</v>
      </c>
      <c r="BI763" s="2">
        <f t="shared" si="701"/>
        <v>0</v>
      </c>
      <c r="BJ763" s="2">
        <f t="shared" si="701"/>
        <v>0</v>
      </c>
      <c r="BK763" s="2">
        <f t="shared" si="701"/>
        <v>0</v>
      </c>
      <c r="BL763" s="2">
        <f t="shared" si="701"/>
        <v>0</v>
      </c>
      <c r="BM763" s="2">
        <f t="shared" si="701"/>
        <v>0</v>
      </c>
      <c r="BN763" s="2">
        <f t="shared" si="701"/>
        <v>0</v>
      </c>
      <c r="BO763" s="2">
        <f t="shared" si="701"/>
        <v>0</v>
      </c>
      <c r="BP763" s="2">
        <f t="shared" si="701"/>
        <v>0</v>
      </c>
      <c r="BQ763" s="2">
        <f t="shared" si="701"/>
        <v>0</v>
      </c>
      <c r="BR763" s="2">
        <f t="shared" si="701"/>
        <v>0</v>
      </c>
      <c r="BS763" s="2">
        <f t="shared" si="701"/>
        <v>0</v>
      </c>
      <c r="BT763" s="2">
        <f t="shared" si="701"/>
        <v>0</v>
      </c>
      <c r="BU763" s="2">
        <f t="shared" si="701"/>
        <v>0</v>
      </c>
      <c r="BV763" s="2">
        <f t="shared" si="701"/>
        <v>0</v>
      </c>
      <c r="BW763" s="2">
        <f t="shared" si="701"/>
        <v>0</v>
      </c>
      <c r="BX763" s="2">
        <f t="shared" si="701"/>
        <v>0</v>
      </c>
      <c r="BY763" s="2">
        <f t="shared" si="701"/>
        <v>0</v>
      </c>
      <c r="BZ763" s="2">
        <f t="shared" si="701"/>
        <v>0</v>
      </c>
      <c r="CA763" s="2">
        <f t="shared" ref="CA763:DF763" si="702">CA776</f>
        <v>75081.62</v>
      </c>
      <c r="CB763" s="2">
        <f t="shared" si="702"/>
        <v>75081.62</v>
      </c>
      <c r="CC763" s="2">
        <f t="shared" si="702"/>
        <v>0</v>
      </c>
      <c r="CD763" s="2">
        <f t="shared" si="702"/>
        <v>0</v>
      </c>
      <c r="CE763" s="2">
        <f t="shared" si="702"/>
        <v>32417.360000000001</v>
      </c>
      <c r="CF763" s="2">
        <f t="shared" si="702"/>
        <v>32417.360000000001</v>
      </c>
      <c r="CG763" s="2">
        <f t="shared" si="702"/>
        <v>0</v>
      </c>
      <c r="CH763" s="2">
        <f t="shared" si="702"/>
        <v>32417.360000000001</v>
      </c>
      <c r="CI763" s="2">
        <f t="shared" si="702"/>
        <v>0</v>
      </c>
      <c r="CJ763" s="2">
        <f t="shared" si="702"/>
        <v>0</v>
      </c>
      <c r="CK763" s="2">
        <f t="shared" si="702"/>
        <v>0</v>
      </c>
      <c r="CL763" s="2">
        <f t="shared" si="702"/>
        <v>0</v>
      </c>
      <c r="CM763" s="2">
        <f t="shared" si="702"/>
        <v>0</v>
      </c>
      <c r="CN763" s="2">
        <f t="shared" si="702"/>
        <v>0</v>
      </c>
      <c r="CO763" s="2">
        <f t="shared" si="702"/>
        <v>0</v>
      </c>
      <c r="CP763" s="2">
        <f t="shared" si="702"/>
        <v>0</v>
      </c>
      <c r="CQ763" s="2">
        <f t="shared" si="702"/>
        <v>0</v>
      </c>
      <c r="CR763" s="2">
        <f t="shared" si="702"/>
        <v>0</v>
      </c>
      <c r="CS763" s="2">
        <f t="shared" si="702"/>
        <v>0</v>
      </c>
      <c r="CT763" s="2">
        <f t="shared" si="702"/>
        <v>0</v>
      </c>
      <c r="CU763" s="2">
        <f t="shared" si="702"/>
        <v>0</v>
      </c>
      <c r="CV763" s="2">
        <f t="shared" si="702"/>
        <v>0</v>
      </c>
      <c r="CW763" s="2">
        <f t="shared" si="702"/>
        <v>0</v>
      </c>
      <c r="CX763" s="2">
        <f t="shared" si="702"/>
        <v>0</v>
      </c>
      <c r="CY763" s="2">
        <f t="shared" si="702"/>
        <v>0</v>
      </c>
      <c r="CZ763" s="2">
        <f t="shared" si="702"/>
        <v>0</v>
      </c>
      <c r="DA763" s="2">
        <f t="shared" si="702"/>
        <v>0</v>
      </c>
      <c r="DB763" s="2">
        <f t="shared" si="702"/>
        <v>0</v>
      </c>
      <c r="DC763" s="2">
        <f t="shared" si="702"/>
        <v>0</v>
      </c>
      <c r="DD763" s="2">
        <f t="shared" si="702"/>
        <v>0</v>
      </c>
      <c r="DE763" s="2">
        <f t="shared" si="702"/>
        <v>0</v>
      </c>
      <c r="DF763" s="2">
        <f t="shared" si="702"/>
        <v>0</v>
      </c>
      <c r="DG763" s="3">
        <f t="shared" ref="DG763:EL763" si="703">DG776</f>
        <v>0</v>
      </c>
      <c r="DH763" s="3">
        <f t="shared" si="703"/>
        <v>0</v>
      </c>
      <c r="DI763" s="3">
        <f t="shared" si="703"/>
        <v>0</v>
      </c>
      <c r="DJ763" s="3">
        <f t="shared" si="703"/>
        <v>0</v>
      </c>
      <c r="DK763" s="3">
        <f t="shared" si="703"/>
        <v>0</v>
      </c>
      <c r="DL763" s="3">
        <f t="shared" si="703"/>
        <v>0</v>
      </c>
      <c r="DM763" s="3">
        <f t="shared" si="703"/>
        <v>0</v>
      </c>
      <c r="DN763" s="3">
        <f t="shared" si="703"/>
        <v>0</v>
      </c>
      <c r="DO763" s="3">
        <f t="shared" si="703"/>
        <v>0</v>
      </c>
      <c r="DP763" s="3">
        <f t="shared" si="703"/>
        <v>0</v>
      </c>
      <c r="DQ763" s="3">
        <f t="shared" si="703"/>
        <v>0</v>
      </c>
      <c r="DR763" s="3">
        <f t="shared" si="703"/>
        <v>0</v>
      </c>
      <c r="DS763" s="3">
        <f t="shared" si="703"/>
        <v>0</v>
      </c>
      <c r="DT763" s="3">
        <f t="shared" si="703"/>
        <v>0</v>
      </c>
      <c r="DU763" s="3">
        <f t="shared" si="703"/>
        <v>0</v>
      </c>
      <c r="DV763" s="3">
        <f t="shared" si="703"/>
        <v>0</v>
      </c>
      <c r="DW763" s="3">
        <f t="shared" si="703"/>
        <v>0</v>
      </c>
      <c r="DX763" s="3">
        <f t="shared" si="703"/>
        <v>0</v>
      </c>
      <c r="DY763" s="3">
        <f t="shared" si="703"/>
        <v>0</v>
      </c>
      <c r="DZ763" s="3">
        <f t="shared" si="703"/>
        <v>0</v>
      </c>
      <c r="EA763" s="3">
        <f t="shared" si="703"/>
        <v>0</v>
      </c>
      <c r="EB763" s="3">
        <f t="shared" si="703"/>
        <v>0</v>
      </c>
      <c r="EC763" s="3">
        <f t="shared" si="703"/>
        <v>0</v>
      </c>
      <c r="ED763" s="3">
        <f t="shared" si="703"/>
        <v>0</v>
      </c>
      <c r="EE763" s="3">
        <f t="shared" si="703"/>
        <v>0</v>
      </c>
      <c r="EF763" s="3">
        <f t="shared" si="703"/>
        <v>0</v>
      </c>
      <c r="EG763" s="3">
        <f t="shared" si="703"/>
        <v>0</v>
      </c>
      <c r="EH763" s="3">
        <f t="shared" si="703"/>
        <v>0</v>
      </c>
      <c r="EI763" s="3">
        <f t="shared" si="703"/>
        <v>0</v>
      </c>
      <c r="EJ763" s="3">
        <f t="shared" si="703"/>
        <v>0</v>
      </c>
      <c r="EK763" s="3">
        <f t="shared" si="703"/>
        <v>0</v>
      </c>
      <c r="EL763" s="3">
        <f t="shared" si="703"/>
        <v>0</v>
      </c>
      <c r="EM763" s="3">
        <f t="shared" ref="EM763:FR763" si="704">EM776</f>
        <v>0</v>
      </c>
      <c r="EN763" s="3">
        <f t="shared" si="704"/>
        <v>0</v>
      </c>
      <c r="EO763" s="3">
        <f t="shared" si="704"/>
        <v>0</v>
      </c>
      <c r="EP763" s="3">
        <f t="shared" si="704"/>
        <v>0</v>
      </c>
      <c r="EQ763" s="3">
        <f t="shared" si="704"/>
        <v>0</v>
      </c>
      <c r="ER763" s="3">
        <f t="shared" si="704"/>
        <v>0</v>
      </c>
      <c r="ES763" s="3">
        <f t="shared" si="704"/>
        <v>0</v>
      </c>
      <c r="ET763" s="3">
        <f t="shared" si="704"/>
        <v>0</v>
      </c>
      <c r="EU763" s="3">
        <f t="shared" si="704"/>
        <v>0</v>
      </c>
      <c r="EV763" s="3">
        <f t="shared" si="704"/>
        <v>0</v>
      </c>
      <c r="EW763" s="3">
        <f t="shared" si="704"/>
        <v>0</v>
      </c>
      <c r="EX763" s="3">
        <f t="shared" si="704"/>
        <v>0</v>
      </c>
      <c r="EY763" s="3">
        <f t="shared" si="704"/>
        <v>0</v>
      </c>
      <c r="EZ763" s="3">
        <f t="shared" si="704"/>
        <v>0</v>
      </c>
      <c r="FA763" s="3">
        <f t="shared" si="704"/>
        <v>0</v>
      </c>
      <c r="FB763" s="3">
        <f t="shared" si="704"/>
        <v>0</v>
      </c>
      <c r="FC763" s="3">
        <f t="shared" si="704"/>
        <v>0</v>
      </c>
      <c r="FD763" s="3">
        <f t="shared" si="704"/>
        <v>0</v>
      </c>
      <c r="FE763" s="3">
        <f t="shared" si="704"/>
        <v>0</v>
      </c>
      <c r="FF763" s="3">
        <f t="shared" si="704"/>
        <v>0</v>
      </c>
      <c r="FG763" s="3">
        <f t="shared" si="704"/>
        <v>0</v>
      </c>
      <c r="FH763" s="3">
        <f t="shared" si="704"/>
        <v>0</v>
      </c>
      <c r="FI763" s="3">
        <f t="shared" si="704"/>
        <v>0</v>
      </c>
      <c r="FJ763" s="3">
        <f t="shared" si="704"/>
        <v>0</v>
      </c>
      <c r="FK763" s="3">
        <f t="shared" si="704"/>
        <v>0</v>
      </c>
      <c r="FL763" s="3">
        <f t="shared" si="704"/>
        <v>0</v>
      </c>
      <c r="FM763" s="3">
        <f t="shared" si="704"/>
        <v>0</v>
      </c>
      <c r="FN763" s="3">
        <f t="shared" si="704"/>
        <v>0</v>
      </c>
      <c r="FO763" s="3">
        <f t="shared" si="704"/>
        <v>0</v>
      </c>
      <c r="FP763" s="3">
        <f t="shared" si="704"/>
        <v>0</v>
      </c>
      <c r="FQ763" s="3">
        <f t="shared" si="704"/>
        <v>0</v>
      </c>
      <c r="FR763" s="3">
        <f t="shared" si="704"/>
        <v>0</v>
      </c>
      <c r="FS763" s="3">
        <f t="shared" ref="FS763:GX763" si="705">FS776</f>
        <v>0</v>
      </c>
      <c r="FT763" s="3">
        <f t="shared" si="705"/>
        <v>0</v>
      </c>
      <c r="FU763" s="3">
        <f t="shared" si="705"/>
        <v>0</v>
      </c>
      <c r="FV763" s="3">
        <f t="shared" si="705"/>
        <v>0</v>
      </c>
      <c r="FW763" s="3">
        <f t="shared" si="705"/>
        <v>0</v>
      </c>
      <c r="FX763" s="3">
        <f t="shared" si="705"/>
        <v>0</v>
      </c>
      <c r="FY763" s="3">
        <f t="shared" si="705"/>
        <v>0</v>
      </c>
      <c r="FZ763" s="3">
        <f t="shared" si="705"/>
        <v>0</v>
      </c>
      <c r="GA763" s="3">
        <f t="shared" si="705"/>
        <v>0</v>
      </c>
      <c r="GB763" s="3">
        <f t="shared" si="705"/>
        <v>0</v>
      </c>
      <c r="GC763" s="3">
        <f t="shared" si="705"/>
        <v>0</v>
      </c>
      <c r="GD763" s="3">
        <f t="shared" si="705"/>
        <v>0</v>
      </c>
      <c r="GE763" s="3">
        <f t="shared" si="705"/>
        <v>0</v>
      </c>
      <c r="GF763" s="3">
        <f t="shared" si="705"/>
        <v>0</v>
      </c>
      <c r="GG763" s="3">
        <f t="shared" si="705"/>
        <v>0</v>
      </c>
      <c r="GH763" s="3">
        <f t="shared" si="705"/>
        <v>0</v>
      </c>
      <c r="GI763" s="3">
        <f t="shared" si="705"/>
        <v>0</v>
      </c>
      <c r="GJ763" s="3">
        <f t="shared" si="705"/>
        <v>0</v>
      </c>
      <c r="GK763" s="3">
        <f t="shared" si="705"/>
        <v>0</v>
      </c>
      <c r="GL763" s="3">
        <f t="shared" si="705"/>
        <v>0</v>
      </c>
      <c r="GM763" s="3">
        <f t="shared" si="705"/>
        <v>0</v>
      </c>
      <c r="GN763" s="3">
        <f t="shared" si="705"/>
        <v>0</v>
      </c>
      <c r="GO763" s="3">
        <f t="shared" si="705"/>
        <v>0</v>
      </c>
      <c r="GP763" s="3">
        <f t="shared" si="705"/>
        <v>0</v>
      </c>
      <c r="GQ763" s="3">
        <f t="shared" si="705"/>
        <v>0</v>
      </c>
      <c r="GR763" s="3">
        <f t="shared" si="705"/>
        <v>0</v>
      </c>
      <c r="GS763" s="3">
        <f t="shared" si="705"/>
        <v>0</v>
      </c>
      <c r="GT763" s="3">
        <f t="shared" si="705"/>
        <v>0</v>
      </c>
      <c r="GU763" s="3">
        <f t="shared" si="705"/>
        <v>0</v>
      </c>
      <c r="GV763" s="3">
        <f t="shared" si="705"/>
        <v>0</v>
      </c>
      <c r="GW763" s="3">
        <f t="shared" si="705"/>
        <v>0</v>
      </c>
      <c r="GX763" s="3">
        <f t="shared" si="705"/>
        <v>0</v>
      </c>
    </row>
    <row r="765" spans="1:245" x14ac:dyDescent="0.2">
      <c r="A765">
        <v>17</v>
      </c>
      <c r="B765">
        <v>1</v>
      </c>
      <c r="C765">
        <f>ROW(SmtRes!A287)</f>
        <v>287</v>
      </c>
      <c r="D765">
        <f>ROW(EtalonRes!A295)</f>
        <v>295</v>
      </c>
      <c r="E765" t="s">
        <v>17</v>
      </c>
      <c r="F765" t="s">
        <v>784</v>
      </c>
      <c r="G765" t="s">
        <v>785</v>
      </c>
      <c r="H765" t="s">
        <v>786</v>
      </c>
      <c r="I765">
        <f>ROUND(36/100,9)</f>
        <v>0.36</v>
      </c>
      <c r="J765">
        <v>0</v>
      </c>
      <c r="K765">
        <f>ROUND(36/100,9)</f>
        <v>0.36</v>
      </c>
      <c r="O765">
        <f t="shared" ref="O765:O774" si="706">ROUND(CP765,2)</f>
        <v>7867.84</v>
      </c>
      <c r="P765">
        <f t="shared" ref="P765:P774" si="707">ROUND((ROUND((AC765*AW765*I765),2)*BC765),2)</f>
        <v>0</v>
      </c>
      <c r="Q765">
        <f t="shared" ref="Q765:Q774" si="708">(ROUND((ROUND(((ET765)*AV765*I765),2)*BB765),2)+ROUND((ROUND(((AE765-(EU765))*AV765*I765),2)*BS765),2))</f>
        <v>6467.11</v>
      </c>
      <c r="R765">
        <f t="shared" ref="R765:R774" si="709">ROUND((ROUND((AE765*AV765*I765),2)*BS765),2)</f>
        <v>3426.37</v>
      </c>
      <c r="S765">
        <f t="shared" ref="S765:S774" si="710">ROUND((ROUND((AF765*AV765*I765),2)*BA765),2)</f>
        <v>1400.73</v>
      </c>
      <c r="T765">
        <f t="shared" ref="T765:T774" si="711">ROUND(CU765*I765,2)</f>
        <v>0</v>
      </c>
      <c r="U765">
        <f t="shared" ref="U765:U774" si="712">CV765*I765</f>
        <v>4.2591959999999993</v>
      </c>
      <c r="V765">
        <f t="shared" ref="V765:V774" si="713">CW765*I765</f>
        <v>0</v>
      </c>
      <c r="W765">
        <f t="shared" ref="W765:W774" si="714">ROUND(CX765*I765,2)</f>
        <v>0</v>
      </c>
      <c r="X765">
        <f t="shared" ref="X765:X774" si="715">ROUND(CY765,2)</f>
        <v>1666.87</v>
      </c>
      <c r="Y765">
        <f t="shared" ref="Y765:Y774" si="716">ROUND(CZ765,2)</f>
        <v>784.41</v>
      </c>
      <c r="AA765">
        <v>109151981</v>
      </c>
      <c r="AB765">
        <f t="shared" ref="AB765:AB774" si="717">ROUND((AC765+AD765+AF765),6)</f>
        <v>1790.81</v>
      </c>
      <c r="AC765">
        <f t="shared" ref="AC765:AC774" si="718">ROUND((ES765),6)</f>
        <v>0</v>
      </c>
      <c r="AD765">
        <f t="shared" ref="AD765:AD774" si="719">ROUND((((ET765)-(EU765))+AE765),6)</f>
        <v>1648.2</v>
      </c>
      <c r="AE765">
        <f t="shared" ref="AE765:AE774" si="720">ROUND((EU765),6)</f>
        <v>348.83</v>
      </c>
      <c r="AF765">
        <f t="shared" ref="AF765:AF774" si="721">ROUND((EV765),6)</f>
        <v>142.61000000000001</v>
      </c>
      <c r="AG765">
        <f t="shared" ref="AG765:AG774" si="722">ROUND((AP765),6)</f>
        <v>0</v>
      </c>
      <c r="AH765">
        <f t="shared" ref="AH765:AH774" si="723">(EW765)</f>
        <v>11.3</v>
      </c>
      <c r="AI765">
        <f t="shared" ref="AI765:AI774" si="724">(EX765)</f>
        <v>0</v>
      </c>
      <c r="AJ765">
        <f t="shared" ref="AJ765:AJ774" si="725">(AS765)</f>
        <v>0</v>
      </c>
      <c r="AK765">
        <v>1790.81</v>
      </c>
      <c r="AL765">
        <v>0</v>
      </c>
      <c r="AM765">
        <v>1648.2</v>
      </c>
      <c r="AN765">
        <v>348.83</v>
      </c>
      <c r="AO765">
        <v>142.61000000000001</v>
      </c>
      <c r="AP765">
        <v>0</v>
      </c>
      <c r="AQ765">
        <v>11.3</v>
      </c>
      <c r="AR765">
        <v>0</v>
      </c>
      <c r="AS765">
        <v>0</v>
      </c>
      <c r="AT765">
        <v>119</v>
      </c>
      <c r="AU765">
        <v>56</v>
      </c>
      <c r="AV765">
        <v>1.0469999999999999</v>
      </c>
      <c r="AW765">
        <v>1.079</v>
      </c>
      <c r="AZ765">
        <v>1</v>
      </c>
      <c r="BA765">
        <v>26.06</v>
      </c>
      <c r="BB765">
        <v>10.41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1</v>
      </c>
      <c r="BJ765" t="s">
        <v>787</v>
      </c>
      <c r="BM765">
        <v>25</v>
      </c>
      <c r="BN765">
        <v>0</v>
      </c>
      <c r="BO765" t="s">
        <v>784</v>
      </c>
      <c r="BP765">
        <v>1</v>
      </c>
      <c r="BQ765">
        <v>30</v>
      </c>
      <c r="BR765">
        <v>0</v>
      </c>
      <c r="BS765">
        <v>26.06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119</v>
      </c>
      <c r="CA765">
        <v>56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ref="CP765:CP774" si="726">(P765+Q765+S765)</f>
        <v>7867.84</v>
      </c>
      <c r="CQ765">
        <f t="shared" ref="CQ765:CQ774" si="727">ROUND((ROUND((AC765*AW765*1),2)*BC765),2)</f>
        <v>0</v>
      </c>
      <c r="CR765">
        <f t="shared" ref="CR765:CR774" si="728">(ROUND((ROUND(((ET765)*AV765*1),2)*BB765),2)+ROUND((ROUND(((AE765-(EU765))*AV765*1),2)*BS765),2))</f>
        <v>17964.22</v>
      </c>
      <c r="CS765">
        <f t="shared" ref="CS765:CS774" si="729">ROUND((ROUND((AE765*AV765*1),2)*BS765),2)</f>
        <v>9517.89</v>
      </c>
      <c r="CT765">
        <f t="shared" ref="CT765:CT774" si="730">ROUND((ROUND((AF765*AV765*1),2)*BA765),2)</f>
        <v>3891.02</v>
      </c>
      <c r="CU765">
        <f t="shared" ref="CU765:CU774" si="731">AG765</f>
        <v>0</v>
      </c>
      <c r="CV765">
        <f t="shared" ref="CV765:CV774" si="732">(AH765*AV765)</f>
        <v>11.831099999999999</v>
      </c>
      <c r="CW765">
        <f t="shared" ref="CW765:CW774" si="733">AI765</f>
        <v>0</v>
      </c>
      <c r="CX765">
        <f t="shared" ref="CX765:CX774" si="734">AJ765</f>
        <v>0</v>
      </c>
      <c r="CY765">
        <f t="shared" ref="CY765:CY774" si="735">S765*(BZ765/100)</f>
        <v>1666.8687</v>
      </c>
      <c r="CZ765">
        <f t="shared" ref="CZ765:CZ774" si="736">S765*(CA765/100)</f>
        <v>784.40880000000004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146</v>
      </c>
      <c r="DO765">
        <v>115</v>
      </c>
      <c r="DP765">
        <v>1.0469999999999999</v>
      </c>
      <c r="DQ765">
        <v>1.079</v>
      </c>
      <c r="DU765">
        <v>1013</v>
      </c>
      <c r="DV765" t="s">
        <v>786</v>
      </c>
      <c r="DW765" t="s">
        <v>786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107204349</v>
      </c>
      <c r="EF765">
        <v>30</v>
      </c>
      <c r="EG765" t="s">
        <v>126</v>
      </c>
      <c r="EH765">
        <v>0</v>
      </c>
      <c r="EI765" t="s">
        <v>3</v>
      </c>
      <c r="EJ765">
        <v>1</v>
      </c>
      <c r="EK765">
        <v>25</v>
      </c>
      <c r="EL765" t="s">
        <v>788</v>
      </c>
      <c r="EM765" t="s">
        <v>789</v>
      </c>
      <c r="EO765" t="s">
        <v>3</v>
      </c>
      <c r="EQ765">
        <v>131072</v>
      </c>
      <c r="ER765">
        <v>1790.81</v>
      </c>
      <c r="ES765">
        <v>0</v>
      </c>
      <c r="ET765">
        <v>1648.2</v>
      </c>
      <c r="EU765">
        <v>348.83</v>
      </c>
      <c r="EV765">
        <v>142.61000000000001</v>
      </c>
      <c r="EW765">
        <v>11.3</v>
      </c>
      <c r="EX765">
        <v>0</v>
      </c>
      <c r="EY765">
        <v>0</v>
      </c>
      <c r="FQ765">
        <v>0</v>
      </c>
      <c r="FR765">
        <f t="shared" ref="FR765:FR774" si="737">ROUND(IF(AND(BH765=3,BI765=3),P765,0),2)</f>
        <v>0</v>
      </c>
      <c r="FS765">
        <v>0</v>
      </c>
      <c r="FX765">
        <v>146</v>
      </c>
      <c r="FY765">
        <v>115</v>
      </c>
      <c r="GA765" t="s">
        <v>3</v>
      </c>
      <c r="GD765">
        <v>0</v>
      </c>
      <c r="GF765">
        <v>-1003394892</v>
      </c>
      <c r="GG765">
        <v>2</v>
      </c>
      <c r="GH765">
        <v>1</v>
      </c>
      <c r="GI765">
        <v>2</v>
      </c>
      <c r="GJ765">
        <v>0</v>
      </c>
      <c r="GK765">
        <f>ROUND(R765*(R12)/100,2)</f>
        <v>5482.19</v>
      </c>
      <c r="GL765">
        <f t="shared" ref="GL765:GL774" si="738">ROUND(IF(AND(BH765=3,BI765=3,FS765&lt;&gt;0),P765,0),2)</f>
        <v>0</v>
      </c>
      <c r="GM765">
        <f t="shared" ref="GM765:GM774" si="739">ROUND(O765+X765+Y765+GK765,2)+GX765</f>
        <v>15801.31</v>
      </c>
      <c r="GN765">
        <f t="shared" ref="GN765:GN774" si="740">IF(OR(BI765=0,BI765=1),ROUND(O765+X765+Y765+GK765,2),0)</f>
        <v>15801.31</v>
      </c>
      <c r="GO765">
        <f t="shared" ref="GO765:GO774" si="741">IF(BI765=2,ROUND(O765+X765+Y765+GK765,2),0)</f>
        <v>0</v>
      </c>
      <c r="GP765">
        <f t="shared" ref="GP765:GP774" si="742">IF(BI765=4,ROUND(O765+X765+Y765+GK765,2)+GX765,0)</f>
        <v>0</v>
      </c>
      <c r="GR765">
        <v>0</v>
      </c>
      <c r="GS765">
        <v>3</v>
      </c>
      <c r="GT765">
        <v>0</v>
      </c>
      <c r="GU765" t="s">
        <v>3</v>
      </c>
      <c r="GV765">
        <f t="shared" ref="GV765:GV774" si="743">ROUND((GT765),6)</f>
        <v>0</v>
      </c>
      <c r="GW765">
        <v>1</v>
      </c>
      <c r="GX765">
        <f t="shared" ref="GX765:GX774" si="744">ROUND(HC765*I765,2)</f>
        <v>0</v>
      </c>
      <c r="HA765">
        <v>0</v>
      </c>
      <c r="HB765">
        <v>0</v>
      </c>
      <c r="HC765">
        <f t="shared" ref="HC765:HC774" si="745">GV765*GW765</f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45" x14ac:dyDescent="0.2">
      <c r="A766">
        <v>18</v>
      </c>
      <c r="B766">
        <v>1</v>
      </c>
      <c r="C766">
        <v>287</v>
      </c>
      <c r="E766" t="s">
        <v>343</v>
      </c>
      <c r="F766" t="s">
        <v>790</v>
      </c>
      <c r="G766" t="s">
        <v>791</v>
      </c>
      <c r="H766" t="s">
        <v>438</v>
      </c>
      <c r="I766">
        <f>I765*J766</f>
        <v>0.16200000000000001</v>
      </c>
      <c r="J766">
        <v>0.45</v>
      </c>
      <c r="K766">
        <v>0.45</v>
      </c>
      <c r="O766">
        <f t="shared" si="706"/>
        <v>1124.79</v>
      </c>
      <c r="P766">
        <f t="shared" si="707"/>
        <v>1124.79</v>
      </c>
      <c r="Q766">
        <f t="shared" si="708"/>
        <v>0</v>
      </c>
      <c r="R766">
        <f t="shared" si="709"/>
        <v>0</v>
      </c>
      <c r="S766">
        <f t="shared" si="710"/>
        <v>0</v>
      </c>
      <c r="T766">
        <f t="shared" si="711"/>
        <v>0</v>
      </c>
      <c r="U766">
        <f t="shared" si="712"/>
        <v>0</v>
      </c>
      <c r="V766">
        <f t="shared" si="713"/>
        <v>0</v>
      </c>
      <c r="W766">
        <f t="shared" si="714"/>
        <v>0</v>
      </c>
      <c r="X766">
        <f t="shared" si="715"/>
        <v>0</v>
      </c>
      <c r="Y766">
        <f t="shared" si="716"/>
        <v>0</v>
      </c>
      <c r="AA766">
        <v>109151981</v>
      </c>
      <c r="AB766">
        <f t="shared" si="717"/>
        <v>877.85</v>
      </c>
      <c r="AC766">
        <f t="shared" si="718"/>
        <v>877.85</v>
      </c>
      <c r="AD766">
        <f t="shared" si="719"/>
        <v>0</v>
      </c>
      <c r="AE766">
        <f t="shared" si="720"/>
        <v>0</v>
      </c>
      <c r="AF766">
        <f t="shared" si="721"/>
        <v>0</v>
      </c>
      <c r="AG766">
        <f t="shared" si="722"/>
        <v>0</v>
      </c>
      <c r="AH766">
        <f t="shared" si="723"/>
        <v>0</v>
      </c>
      <c r="AI766">
        <f t="shared" si="724"/>
        <v>0</v>
      </c>
      <c r="AJ766">
        <f t="shared" si="725"/>
        <v>0</v>
      </c>
      <c r="AK766">
        <v>877.85</v>
      </c>
      <c r="AL766">
        <v>877.85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1.079</v>
      </c>
      <c r="AZ766">
        <v>1</v>
      </c>
      <c r="BA766">
        <v>1</v>
      </c>
      <c r="BB766">
        <v>1</v>
      </c>
      <c r="BC766">
        <v>7.33</v>
      </c>
      <c r="BD766" t="s">
        <v>3</v>
      </c>
      <c r="BE766" t="s">
        <v>3</v>
      </c>
      <c r="BF766" t="s">
        <v>3</v>
      </c>
      <c r="BG766" t="s">
        <v>3</v>
      </c>
      <c r="BH766">
        <v>3</v>
      </c>
      <c r="BI766">
        <v>1</v>
      </c>
      <c r="BJ766" t="s">
        <v>792</v>
      </c>
      <c r="BM766">
        <v>25</v>
      </c>
      <c r="BN766">
        <v>0</v>
      </c>
      <c r="BO766" t="s">
        <v>790</v>
      </c>
      <c r="BP766">
        <v>1</v>
      </c>
      <c r="BQ766">
        <v>30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0</v>
      </c>
      <c r="CA766">
        <v>0</v>
      </c>
      <c r="CB766" t="s">
        <v>3</v>
      </c>
      <c r="CE766">
        <v>30</v>
      </c>
      <c r="CF766">
        <v>0</v>
      </c>
      <c r="CG766">
        <v>0</v>
      </c>
      <c r="CM766">
        <v>0</v>
      </c>
      <c r="CN766" t="s">
        <v>3</v>
      </c>
      <c r="CO766">
        <v>0</v>
      </c>
      <c r="CP766">
        <f t="shared" si="726"/>
        <v>1124.79</v>
      </c>
      <c r="CQ766">
        <f t="shared" si="727"/>
        <v>6942.98</v>
      </c>
      <c r="CR766">
        <f t="shared" si="728"/>
        <v>0</v>
      </c>
      <c r="CS766">
        <f t="shared" si="729"/>
        <v>0</v>
      </c>
      <c r="CT766">
        <f t="shared" si="730"/>
        <v>0</v>
      </c>
      <c r="CU766">
        <f t="shared" si="731"/>
        <v>0</v>
      </c>
      <c r="CV766">
        <f t="shared" si="732"/>
        <v>0</v>
      </c>
      <c r="CW766">
        <f t="shared" si="733"/>
        <v>0</v>
      </c>
      <c r="CX766">
        <f t="shared" si="734"/>
        <v>0</v>
      </c>
      <c r="CY766">
        <f t="shared" si="735"/>
        <v>0</v>
      </c>
      <c r="CZ766">
        <f t="shared" si="736"/>
        <v>0</v>
      </c>
      <c r="DC766" t="s">
        <v>3</v>
      </c>
      <c r="DD766" t="s">
        <v>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146</v>
      </c>
      <c r="DO766">
        <v>115</v>
      </c>
      <c r="DP766">
        <v>1.0469999999999999</v>
      </c>
      <c r="DQ766">
        <v>1.079</v>
      </c>
      <c r="DU766">
        <v>1010</v>
      </c>
      <c r="DV766" t="s">
        <v>438</v>
      </c>
      <c r="DW766" t="s">
        <v>438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107204349</v>
      </c>
      <c r="EF766">
        <v>30</v>
      </c>
      <c r="EG766" t="s">
        <v>126</v>
      </c>
      <c r="EH766">
        <v>0</v>
      </c>
      <c r="EI766" t="s">
        <v>3</v>
      </c>
      <c r="EJ766">
        <v>1</v>
      </c>
      <c r="EK766">
        <v>25</v>
      </c>
      <c r="EL766" t="s">
        <v>788</v>
      </c>
      <c r="EM766" t="s">
        <v>789</v>
      </c>
      <c r="EO766" t="s">
        <v>3</v>
      </c>
      <c r="EQ766">
        <v>0</v>
      </c>
      <c r="ER766">
        <v>877.85</v>
      </c>
      <c r="ES766">
        <v>877.85</v>
      </c>
      <c r="ET766">
        <v>0</v>
      </c>
      <c r="EU766">
        <v>0</v>
      </c>
      <c r="EV766">
        <v>0</v>
      </c>
      <c r="EW766">
        <v>0</v>
      </c>
      <c r="EX766">
        <v>0</v>
      </c>
      <c r="FQ766">
        <v>0</v>
      </c>
      <c r="FR766">
        <f t="shared" si="737"/>
        <v>0</v>
      </c>
      <c r="FS766">
        <v>0</v>
      </c>
      <c r="FX766">
        <v>146</v>
      </c>
      <c r="FY766">
        <v>115</v>
      </c>
      <c r="GA766" t="s">
        <v>3</v>
      </c>
      <c r="GD766">
        <v>0</v>
      </c>
      <c r="GF766">
        <v>972501727</v>
      </c>
      <c r="GG766">
        <v>2</v>
      </c>
      <c r="GH766">
        <v>1</v>
      </c>
      <c r="GI766">
        <v>2</v>
      </c>
      <c r="GJ766">
        <v>0</v>
      </c>
      <c r="GK766">
        <f>ROUND(R766*(R12)/100,2)</f>
        <v>0</v>
      </c>
      <c r="GL766">
        <f t="shared" si="738"/>
        <v>0</v>
      </c>
      <c r="GM766">
        <f t="shared" si="739"/>
        <v>1124.79</v>
      </c>
      <c r="GN766">
        <f t="shared" si="740"/>
        <v>1124.79</v>
      </c>
      <c r="GO766">
        <f t="shared" si="741"/>
        <v>0</v>
      </c>
      <c r="GP766">
        <f t="shared" si="742"/>
        <v>0</v>
      </c>
      <c r="GR766">
        <v>0</v>
      </c>
      <c r="GS766">
        <v>3</v>
      </c>
      <c r="GT766">
        <v>0</v>
      </c>
      <c r="GU766" t="s">
        <v>3</v>
      </c>
      <c r="GV766">
        <f t="shared" si="743"/>
        <v>0</v>
      </c>
      <c r="GW766">
        <v>1</v>
      </c>
      <c r="GX766">
        <f t="shared" si="744"/>
        <v>0</v>
      </c>
      <c r="HA766">
        <v>0</v>
      </c>
      <c r="HB766">
        <v>0</v>
      </c>
      <c r="HC766">
        <f t="shared" si="745"/>
        <v>0</v>
      </c>
      <c r="HE766" t="s">
        <v>3</v>
      </c>
      <c r="HF766" t="s">
        <v>3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IK766">
        <v>0</v>
      </c>
    </row>
    <row r="767" spans="1:245" x14ac:dyDescent="0.2">
      <c r="A767">
        <v>17</v>
      </c>
      <c r="B767">
        <v>1</v>
      </c>
      <c r="C767">
        <f>ROW(SmtRes!A290)</f>
        <v>290</v>
      </c>
      <c r="D767">
        <f>ROW(EtalonRes!A298)</f>
        <v>298</v>
      </c>
      <c r="E767" t="s">
        <v>28</v>
      </c>
      <c r="F767" t="s">
        <v>793</v>
      </c>
      <c r="G767" t="s">
        <v>794</v>
      </c>
      <c r="H767" t="s">
        <v>795</v>
      </c>
      <c r="I767">
        <f>ROUND(36/10,9)</f>
        <v>3.6</v>
      </c>
      <c r="J767">
        <v>0</v>
      </c>
      <c r="K767">
        <f>ROUND(36/10,9)</f>
        <v>3.6</v>
      </c>
      <c r="O767">
        <f t="shared" si="706"/>
        <v>9372.27</v>
      </c>
      <c r="P767">
        <f t="shared" si="707"/>
        <v>0</v>
      </c>
      <c r="Q767">
        <f t="shared" si="708"/>
        <v>5836.19</v>
      </c>
      <c r="R767">
        <f t="shared" si="709"/>
        <v>1540.15</v>
      </c>
      <c r="S767">
        <f t="shared" si="710"/>
        <v>3536.08</v>
      </c>
      <c r="T767">
        <f t="shared" si="711"/>
        <v>0</v>
      </c>
      <c r="U767">
        <f t="shared" si="712"/>
        <v>12.136824000000001</v>
      </c>
      <c r="V767">
        <f t="shared" si="713"/>
        <v>0</v>
      </c>
      <c r="W767">
        <f t="shared" si="714"/>
        <v>0</v>
      </c>
      <c r="X767">
        <f t="shared" si="715"/>
        <v>4207.9399999999996</v>
      </c>
      <c r="Y767">
        <f t="shared" si="716"/>
        <v>1980.2</v>
      </c>
      <c r="AA767">
        <v>109151981</v>
      </c>
      <c r="AB767">
        <f t="shared" si="717"/>
        <v>168.34</v>
      </c>
      <c r="AC767">
        <f t="shared" si="718"/>
        <v>0</v>
      </c>
      <c r="AD767">
        <f t="shared" si="719"/>
        <v>132.34</v>
      </c>
      <c r="AE767">
        <f t="shared" si="720"/>
        <v>15.68</v>
      </c>
      <c r="AF767">
        <f t="shared" si="721"/>
        <v>36</v>
      </c>
      <c r="AG767">
        <f t="shared" si="722"/>
        <v>0</v>
      </c>
      <c r="AH767">
        <f t="shared" si="723"/>
        <v>3.22</v>
      </c>
      <c r="AI767">
        <f t="shared" si="724"/>
        <v>0</v>
      </c>
      <c r="AJ767">
        <f t="shared" si="725"/>
        <v>0</v>
      </c>
      <c r="AK767">
        <v>168.34</v>
      </c>
      <c r="AL767">
        <v>0</v>
      </c>
      <c r="AM767">
        <v>132.34</v>
      </c>
      <c r="AN767">
        <v>15.68</v>
      </c>
      <c r="AO767">
        <v>36</v>
      </c>
      <c r="AP767">
        <v>0</v>
      </c>
      <c r="AQ767">
        <v>3.22</v>
      </c>
      <c r="AR767">
        <v>0</v>
      </c>
      <c r="AS767">
        <v>0</v>
      </c>
      <c r="AT767">
        <v>119</v>
      </c>
      <c r="AU767">
        <v>56</v>
      </c>
      <c r="AV767">
        <v>1.0469999999999999</v>
      </c>
      <c r="AW767">
        <v>1.079</v>
      </c>
      <c r="AZ767">
        <v>1</v>
      </c>
      <c r="BA767">
        <v>26.06</v>
      </c>
      <c r="BB767">
        <v>11.7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796</v>
      </c>
      <c r="BM767">
        <v>25</v>
      </c>
      <c r="BN767">
        <v>0</v>
      </c>
      <c r="BO767" t="s">
        <v>793</v>
      </c>
      <c r="BP767">
        <v>1</v>
      </c>
      <c r="BQ767">
        <v>30</v>
      </c>
      <c r="BR767">
        <v>0</v>
      </c>
      <c r="BS767">
        <v>26.06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119</v>
      </c>
      <c r="CA767">
        <v>56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726"/>
        <v>9372.27</v>
      </c>
      <c r="CQ767">
        <f t="shared" si="727"/>
        <v>0</v>
      </c>
      <c r="CR767">
        <f t="shared" si="728"/>
        <v>1621.15</v>
      </c>
      <c r="CS767">
        <f t="shared" si="729"/>
        <v>427.91</v>
      </c>
      <c r="CT767">
        <f t="shared" si="730"/>
        <v>982.2</v>
      </c>
      <c r="CU767">
        <f t="shared" si="731"/>
        <v>0</v>
      </c>
      <c r="CV767">
        <f t="shared" si="732"/>
        <v>3.37134</v>
      </c>
      <c r="CW767">
        <f t="shared" si="733"/>
        <v>0</v>
      </c>
      <c r="CX767">
        <f t="shared" si="734"/>
        <v>0</v>
      </c>
      <c r="CY767">
        <f t="shared" si="735"/>
        <v>4207.9351999999999</v>
      </c>
      <c r="CZ767">
        <f t="shared" si="736"/>
        <v>1980.2048000000002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146</v>
      </c>
      <c r="DO767">
        <v>115</v>
      </c>
      <c r="DP767">
        <v>1.0469999999999999</v>
      </c>
      <c r="DQ767">
        <v>1.079</v>
      </c>
      <c r="DU767">
        <v>1013</v>
      </c>
      <c r="DV767" t="s">
        <v>795</v>
      </c>
      <c r="DW767" t="s">
        <v>795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107204349</v>
      </c>
      <c r="EF767">
        <v>30</v>
      </c>
      <c r="EG767" t="s">
        <v>126</v>
      </c>
      <c r="EH767">
        <v>0</v>
      </c>
      <c r="EI767" t="s">
        <v>3</v>
      </c>
      <c r="EJ767">
        <v>1</v>
      </c>
      <c r="EK767">
        <v>25</v>
      </c>
      <c r="EL767" t="s">
        <v>788</v>
      </c>
      <c r="EM767" t="s">
        <v>789</v>
      </c>
      <c r="EO767" t="s">
        <v>3</v>
      </c>
      <c r="EQ767">
        <v>131072</v>
      </c>
      <c r="ER767">
        <v>168.34</v>
      </c>
      <c r="ES767">
        <v>0</v>
      </c>
      <c r="ET767">
        <v>132.34</v>
      </c>
      <c r="EU767">
        <v>15.68</v>
      </c>
      <c r="EV767">
        <v>36</v>
      </c>
      <c r="EW767">
        <v>3.22</v>
      </c>
      <c r="EX767">
        <v>0</v>
      </c>
      <c r="EY767">
        <v>0</v>
      </c>
      <c r="FQ767">
        <v>0</v>
      </c>
      <c r="FR767">
        <f t="shared" si="737"/>
        <v>0</v>
      </c>
      <c r="FS767">
        <v>0</v>
      </c>
      <c r="FX767">
        <v>146</v>
      </c>
      <c r="FY767">
        <v>115</v>
      </c>
      <c r="GA767" t="s">
        <v>3</v>
      </c>
      <c r="GD767">
        <v>0</v>
      </c>
      <c r="GF767">
        <v>1032825855</v>
      </c>
      <c r="GG767">
        <v>2</v>
      </c>
      <c r="GH767">
        <v>1</v>
      </c>
      <c r="GI767">
        <v>2</v>
      </c>
      <c r="GJ767">
        <v>0</v>
      </c>
      <c r="GK767">
        <f>ROUND(R767*(R12)/100,2)</f>
        <v>2464.2399999999998</v>
      </c>
      <c r="GL767">
        <f t="shared" si="738"/>
        <v>0</v>
      </c>
      <c r="GM767">
        <f t="shared" si="739"/>
        <v>18024.650000000001</v>
      </c>
      <c r="GN767">
        <f t="shared" si="740"/>
        <v>18024.650000000001</v>
      </c>
      <c r="GO767">
        <f t="shared" si="741"/>
        <v>0</v>
      </c>
      <c r="GP767">
        <f t="shared" si="742"/>
        <v>0</v>
      </c>
      <c r="GR767">
        <v>0</v>
      </c>
      <c r="GS767">
        <v>3</v>
      </c>
      <c r="GT767">
        <v>0</v>
      </c>
      <c r="GU767" t="s">
        <v>3</v>
      </c>
      <c r="GV767">
        <f t="shared" si="743"/>
        <v>0</v>
      </c>
      <c r="GW767">
        <v>1</v>
      </c>
      <c r="GX767">
        <f t="shared" si="744"/>
        <v>0</v>
      </c>
      <c r="HA767">
        <v>0</v>
      </c>
      <c r="HB767">
        <v>0</v>
      </c>
      <c r="HC767">
        <f t="shared" si="745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290</v>
      </c>
      <c r="E768" t="s">
        <v>147</v>
      </c>
      <c r="F768" t="s">
        <v>797</v>
      </c>
      <c r="G768" t="s">
        <v>798</v>
      </c>
      <c r="H768" t="s">
        <v>195</v>
      </c>
      <c r="I768">
        <f>I767*J768</f>
        <v>36</v>
      </c>
      <c r="J768">
        <v>10</v>
      </c>
      <c r="K768">
        <v>10</v>
      </c>
      <c r="O768">
        <f t="shared" si="706"/>
        <v>29232.400000000001</v>
      </c>
      <c r="P768">
        <f t="shared" si="707"/>
        <v>29232.400000000001</v>
      </c>
      <c r="Q768">
        <f t="shared" si="708"/>
        <v>0</v>
      </c>
      <c r="R768">
        <f t="shared" si="709"/>
        <v>0</v>
      </c>
      <c r="S768">
        <f t="shared" si="710"/>
        <v>0</v>
      </c>
      <c r="T768">
        <f t="shared" si="711"/>
        <v>0</v>
      </c>
      <c r="U768">
        <f t="shared" si="712"/>
        <v>0</v>
      </c>
      <c r="V768">
        <f t="shared" si="713"/>
        <v>0</v>
      </c>
      <c r="W768">
        <f t="shared" si="714"/>
        <v>0</v>
      </c>
      <c r="X768">
        <f t="shared" si="715"/>
        <v>0</v>
      </c>
      <c r="Y768">
        <f t="shared" si="716"/>
        <v>0</v>
      </c>
      <c r="AA768">
        <v>109151981</v>
      </c>
      <c r="AB768">
        <f t="shared" si="717"/>
        <v>142.53</v>
      </c>
      <c r="AC768">
        <f t="shared" si="718"/>
        <v>142.53</v>
      </c>
      <c r="AD768">
        <f t="shared" si="719"/>
        <v>0</v>
      </c>
      <c r="AE768">
        <f t="shared" si="720"/>
        <v>0</v>
      </c>
      <c r="AF768">
        <f t="shared" si="721"/>
        <v>0</v>
      </c>
      <c r="AG768">
        <f t="shared" si="722"/>
        <v>0</v>
      </c>
      <c r="AH768">
        <f t="shared" si="723"/>
        <v>0</v>
      </c>
      <c r="AI768">
        <f t="shared" si="724"/>
        <v>0</v>
      </c>
      <c r="AJ768">
        <f t="shared" si="725"/>
        <v>0</v>
      </c>
      <c r="AK768">
        <v>142.53</v>
      </c>
      <c r="AL768">
        <v>142.53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1.079</v>
      </c>
      <c r="AZ768">
        <v>1</v>
      </c>
      <c r="BA768">
        <v>1</v>
      </c>
      <c r="BB768">
        <v>1</v>
      </c>
      <c r="BC768">
        <v>5.28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1</v>
      </c>
      <c r="BJ768" t="s">
        <v>799</v>
      </c>
      <c r="BM768">
        <v>25</v>
      </c>
      <c r="BN768">
        <v>0</v>
      </c>
      <c r="BO768" t="s">
        <v>797</v>
      </c>
      <c r="BP768">
        <v>1</v>
      </c>
      <c r="BQ768">
        <v>30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0</v>
      </c>
      <c r="CA768">
        <v>0</v>
      </c>
      <c r="CB768" t="s">
        <v>3</v>
      </c>
      <c r="CE768">
        <v>30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 t="shared" si="726"/>
        <v>29232.400000000001</v>
      </c>
      <c r="CQ768">
        <f t="shared" si="727"/>
        <v>812.01</v>
      </c>
      <c r="CR768">
        <f t="shared" si="728"/>
        <v>0</v>
      </c>
      <c r="CS768">
        <f t="shared" si="729"/>
        <v>0</v>
      </c>
      <c r="CT768">
        <f t="shared" si="730"/>
        <v>0</v>
      </c>
      <c r="CU768">
        <f t="shared" si="731"/>
        <v>0</v>
      </c>
      <c r="CV768">
        <f t="shared" si="732"/>
        <v>0</v>
      </c>
      <c r="CW768">
        <f t="shared" si="733"/>
        <v>0</v>
      </c>
      <c r="CX768">
        <f t="shared" si="734"/>
        <v>0</v>
      </c>
      <c r="CY768">
        <f t="shared" si="735"/>
        <v>0</v>
      </c>
      <c r="CZ768">
        <f t="shared" si="736"/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146</v>
      </c>
      <c r="DO768">
        <v>115</v>
      </c>
      <c r="DP768">
        <v>1.0469999999999999</v>
      </c>
      <c r="DQ768">
        <v>1.079</v>
      </c>
      <c r="DU768">
        <v>1003</v>
      </c>
      <c r="DV768" t="s">
        <v>195</v>
      </c>
      <c r="DW768" t="s">
        <v>195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107204349</v>
      </c>
      <c r="EF768">
        <v>30</v>
      </c>
      <c r="EG768" t="s">
        <v>126</v>
      </c>
      <c r="EH768">
        <v>0</v>
      </c>
      <c r="EI768" t="s">
        <v>3</v>
      </c>
      <c r="EJ768">
        <v>1</v>
      </c>
      <c r="EK768">
        <v>25</v>
      </c>
      <c r="EL768" t="s">
        <v>788</v>
      </c>
      <c r="EM768" t="s">
        <v>789</v>
      </c>
      <c r="EO768" t="s">
        <v>3</v>
      </c>
      <c r="EQ768">
        <v>0</v>
      </c>
      <c r="ER768">
        <v>142.53</v>
      </c>
      <c r="ES768">
        <v>142.53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 t="shared" si="737"/>
        <v>0</v>
      </c>
      <c r="FS768">
        <v>0</v>
      </c>
      <c r="FX768">
        <v>146</v>
      </c>
      <c r="FY768">
        <v>115</v>
      </c>
      <c r="GA768" t="s">
        <v>3</v>
      </c>
      <c r="GD768">
        <v>0</v>
      </c>
      <c r="GF768">
        <v>260774780</v>
      </c>
      <c r="GG768">
        <v>2</v>
      </c>
      <c r="GH768">
        <v>1</v>
      </c>
      <c r="GI768">
        <v>2</v>
      </c>
      <c r="GJ768">
        <v>0</v>
      </c>
      <c r="GK768">
        <f>ROUND(R768*(R12)/100,2)</f>
        <v>0</v>
      </c>
      <c r="GL768">
        <f t="shared" si="738"/>
        <v>0</v>
      </c>
      <c r="GM768">
        <f t="shared" si="739"/>
        <v>29232.400000000001</v>
      </c>
      <c r="GN768">
        <f t="shared" si="740"/>
        <v>29232.400000000001</v>
      </c>
      <c r="GO768">
        <f t="shared" si="741"/>
        <v>0</v>
      </c>
      <c r="GP768">
        <f t="shared" si="742"/>
        <v>0</v>
      </c>
      <c r="GR768">
        <v>0</v>
      </c>
      <c r="GS768">
        <v>3</v>
      </c>
      <c r="GT768">
        <v>0</v>
      </c>
      <c r="GU768" t="s">
        <v>3</v>
      </c>
      <c r="GV768">
        <f t="shared" si="743"/>
        <v>0</v>
      </c>
      <c r="GW768">
        <v>1</v>
      </c>
      <c r="GX768">
        <f t="shared" si="744"/>
        <v>0</v>
      </c>
      <c r="HA768">
        <v>0</v>
      </c>
      <c r="HB768">
        <v>0</v>
      </c>
      <c r="HC768">
        <f t="shared" si="745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69" spans="1:245" x14ac:dyDescent="0.2">
      <c r="A769">
        <v>17</v>
      </c>
      <c r="B769">
        <v>1</v>
      </c>
      <c r="C769">
        <f>ROW(SmtRes!A292)</f>
        <v>292</v>
      </c>
      <c r="D769">
        <f>ROW(EtalonRes!A300)</f>
        <v>300</v>
      </c>
      <c r="E769" t="s">
        <v>33</v>
      </c>
      <c r="F769" t="s">
        <v>800</v>
      </c>
      <c r="G769" t="s">
        <v>801</v>
      </c>
      <c r="H769" t="s">
        <v>802</v>
      </c>
      <c r="I769">
        <f>ROUND(36/10,9)</f>
        <v>3.6</v>
      </c>
      <c r="J769">
        <v>0</v>
      </c>
      <c r="K769">
        <f>ROUND(36/10,9)</f>
        <v>3.6</v>
      </c>
      <c r="O769">
        <f t="shared" si="706"/>
        <v>736.47</v>
      </c>
      <c r="P769">
        <f t="shared" si="707"/>
        <v>0</v>
      </c>
      <c r="Q769">
        <f t="shared" si="708"/>
        <v>447.73</v>
      </c>
      <c r="R769">
        <f t="shared" si="709"/>
        <v>117.79</v>
      </c>
      <c r="S769">
        <f t="shared" si="710"/>
        <v>288.74</v>
      </c>
      <c r="T769">
        <f t="shared" si="711"/>
        <v>0</v>
      </c>
      <c r="U769">
        <f t="shared" si="712"/>
        <v>0.94229999999999992</v>
      </c>
      <c r="V769">
        <f t="shared" si="713"/>
        <v>0</v>
      </c>
      <c r="W769">
        <f t="shared" si="714"/>
        <v>0</v>
      </c>
      <c r="X769">
        <f t="shared" si="715"/>
        <v>343.6</v>
      </c>
      <c r="Y769">
        <f t="shared" si="716"/>
        <v>161.69</v>
      </c>
      <c r="AA769">
        <v>109151981</v>
      </c>
      <c r="AB769">
        <f t="shared" si="717"/>
        <v>13.1</v>
      </c>
      <c r="AC769">
        <f t="shared" si="718"/>
        <v>0</v>
      </c>
      <c r="AD769">
        <f t="shared" si="719"/>
        <v>10.16</v>
      </c>
      <c r="AE769">
        <f t="shared" si="720"/>
        <v>1.2</v>
      </c>
      <c r="AF769">
        <f t="shared" si="721"/>
        <v>2.94</v>
      </c>
      <c r="AG769">
        <f t="shared" si="722"/>
        <v>0</v>
      </c>
      <c r="AH769">
        <f t="shared" si="723"/>
        <v>0.25</v>
      </c>
      <c r="AI769">
        <f t="shared" si="724"/>
        <v>0</v>
      </c>
      <c r="AJ769">
        <f t="shared" si="725"/>
        <v>0</v>
      </c>
      <c r="AK769">
        <v>13.1</v>
      </c>
      <c r="AL769">
        <v>0</v>
      </c>
      <c r="AM769">
        <v>10.16</v>
      </c>
      <c r="AN769">
        <v>1.2</v>
      </c>
      <c r="AO769">
        <v>2.94</v>
      </c>
      <c r="AP769">
        <v>0</v>
      </c>
      <c r="AQ769">
        <v>0.25</v>
      </c>
      <c r="AR769">
        <v>0</v>
      </c>
      <c r="AS769">
        <v>0</v>
      </c>
      <c r="AT769">
        <v>119</v>
      </c>
      <c r="AU769">
        <v>56</v>
      </c>
      <c r="AV769">
        <v>1.0469999999999999</v>
      </c>
      <c r="AW769">
        <v>1.079</v>
      </c>
      <c r="AZ769">
        <v>1</v>
      </c>
      <c r="BA769">
        <v>26.06</v>
      </c>
      <c r="BB769">
        <v>11.69</v>
      </c>
      <c r="BC769">
        <v>1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803</v>
      </c>
      <c r="BM769">
        <v>25</v>
      </c>
      <c r="BN769">
        <v>0</v>
      </c>
      <c r="BO769" t="s">
        <v>800</v>
      </c>
      <c r="BP769">
        <v>1</v>
      </c>
      <c r="BQ769">
        <v>30</v>
      </c>
      <c r="BR769">
        <v>0</v>
      </c>
      <c r="BS769">
        <v>26.06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119</v>
      </c>
      <c r="CA769">
        <v>56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726"/>
        <v>736.47</v>
      </c>
      <c r="CQ769">
        <f t="shared" si="727"/>
        <v>0</v>
      </c>
      <c r="CR769">
        <f t="shared" si="728"/>
        <v>124.38</v>
      </c>
      <c r="CS769">
        <f t="shared" si="729"/>
        <v>32.840000000000003</v>
      </c>
      <c r="CT769">
        <f t="shared" si="730"/>
        <v>80.260000000000005</v>
      </c>
      <c r="CU769">
        <f t="shared" si="731"/>
        <v>0</v>
      </c>
      <c r="CV769">
        <f t="shared" si="732"/>
        <v>0.26174999999999998</v>
      </c>
      <c r="CW769">
        <f t="shared" si="733"/>
        <v>0</v>
      </c>
      <c r="CX769">
        <f t="shared" si="734"/>
        <v>0</v>
      </c>
      <c r="CY769">
        <f t="shared" si="735"/>
        <v>343.60059999999999</v>
      </c>
      <c r="CZ769">
        <f t="shared" si="736"/>
        <v>161.69440000000003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146</v>
      </c>
      <c r="DO769">
        <v>115</v>
      </c>
      <c r="DP769">
        <v>1.0469999999999999</v>
      </c>
      <c r="DQ769">
        <v>1.079</v>
      </c>
      <c r="DU769">
        <v>1013</v>
      </c>
      <c r="DV769" t="s">
        <v>802</v>
      </c>
      <c r="DW769" t="s">
        <v>802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107204349</v>
      </c>
      <c r="EF769">
        <v>30</v>
      </c>
      <c r="EG769" t="s">
        <v>126</v>
      </c>
      <c r="EH769">
        <v>0</v>
      </c>
      <c r="EI769" t="s">
        <v>3</v>
      </c>
      <c r="EJ769">
        <v>1</v>
      </c>
      <c r="EK769">
        <v>25</v>
      </c>
      <c r="EL769" t="s">
        <v>788</v>
      </c>
      <c r="EM769" t="s">
        <v>789</v>
      </c>
      <c r="EO769" t="s">
        <v>3</v>
      </c>
      <c r="EQ769">
        <v>131072</v>
      </c>
      <c r="ER769">
        <v>13.1</v>
      </c>
      <c r="ES769">
        <v>0</v>
      </c>
      <c r="ET769">
        <v>10.16</v>
      </c>
      <c r="EU769">
        <v>1.2</v>
      </c>
      <c r="EV769">
        <v>2.94</v>
      </c>
      <c r="EW769">
        <v>0.25</v>
      </c>
      <c r="EX769">
        <v>0</v>
      </c>
      <c r="EY769">
        <v>0</v>
      </c>
      <c r="FQ769">
        <v>0</v>
      </c>
      <c r="FR769">
        <f t="shared" si="737"/>
        <v>0</v>
      </c>
      <c r="FS769">
        <v>0</v>
      </c>
      <c r="FX769">
        <v>146</v>
      </c>
      <c r="FY769">
        <v>115</v>
      </c>
      <c r="GA769" t="s">
        <v>3</v>
      </c>
      <c r="GD769">
        <v>0</v>
      </c>
      <c r="GF769">
        <v>-247640668</v>
      </c>
      <c r="GG769">
        <v>2</v>
      </c>
      <c r="GH769">
        <v>1</v>
      </c>
      <c r="GI769">
        <v>2</v>
      </c>
      <c r="GJ769">
        <v>0</v>
      </c>
      <c r="GK769">
        <f>ROUND(R769*(R12)/100,2)</f>
        <v>188.46</v>
      </c>
      <c r="GL769">
        <f t="shared" si="738"/>
        <v>0</v>
      </c>
      <c r="GM769">
        <f t="shared" si="739"/>
        <v>1430.22</v>
      </c>
      <c r="GN769">
        <f t="shared" si="740"/>
        <v>1430.22</v>
      </c>
      <c r="GO769">
        <f t="shared" si="741"/>
        <v>0</v>
      </c>
      <c r="GP769">
        <f t="shared" si="742"/>
        <v>0</v>
      </c>
      <c r="GR769">
        <v>0</v>
      </c>
      <c r="GS769">
        <v>3</v>
      </c>
      <c r="GT769">
        <v>0</v>
      </c>
      <c r="GU769" t="s">
        <v>3</v>
      </c>
      <c r="GV769">
        <f t="shared" si="743"/>
        <v>0</v>
      </c>
      <c r="GW769">
        <v>1</v>
      </c>
      <c r="GX769">
        <f t="shared" si="744"/>
        <v>0</v>
      </c>
      <c r="HA769">
        <v>0</v>
      </c>
      <c r="HB769">
        <v>0</v>
      </c>
      <c r="HC769">
        <f t="shared" si="745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45" x14ac:dyDescent="0.2">
      <c r="A770">
        <v>17</v>
      </c>
      <c r="B770">
        <v>1</v>
      </c>
      <c r="C770">
        <f>ROW(SmtRes!A295)</f>
        <v>295</v>
      </c>
      <c r="D770">
        <f>ROW(EtalonRes!A303)</f>
        <v>303</v>
      </c>
      <c r="E770" t="s">
        <v>37</v>
      </c>
      <c r="F770" t="s">
        <v>804</v>
      </c>
      <c r="G770" t="s">
        <v>805</v>
      </c>
      <c r="H770" t="s">
        <v>806</v>
      </c>
      <c r="I770">
        <f>ROUND(36/100,9)</f>
        <v>0.36</v>
      </c>
      <c r="J770">
        <v>0</v>
      </c>
      <c r="K770">
        <f>ROUND(36/100,9)</f>
        <v>0.36</v>
      </c>
      <c r="O770">
        <f t="shared" si="706"/>
        <v>3131.62</v>
      </c>
      <c r="P770">
        <f t="shared" si="707"/>
        <v>311.63</v>
      </c>
      <c r="Q770">
        <f t="shared" si="708"/>
        <v>889.47</v>
      </c>
      <c r="R770">
        <f t="shared" si="709"/>
        <v>177.99</v>
      </c>
      <c r="S770">
        <f t="shared" si="710"/>
        <v>1930.52</v>
      </c>
      <c r="T770">
        <f t="shared" si="711"/>
        <v>0</v>
      </c>
      <c r="U770">
        <f t="shared" si="712"/>
        <v>5.2391879999999995</v>
      </c>
      <c r="V770">
        <f t="shared" si="713"/>
        <v>0</v>
      </c>
      <c r="W770">
        <f t="shared" si="714"/>
        <v>0</v>
      </c>
      <c r="X770">
        <f t="shared" si="715"/>
        <v>2297.3200000000002</v>
      </c>
      <c r="Y770">
        <f t="shared" si="716"/>
        <v>1081.0899999999999</v>
      </c>
      <c r="AA770">
        <v>109151981</v>
      </c>
      <c r="AB770">
        <f t="shared" si="717"/>
        <v>541.98</v>
      </c>
      <c r="AC770">
        <f t="shared" si="718"/>
        <v>51.92</v>
      </c>
      <c r="AD770">
        <f t="shared" si="719"/>
        <v>293.51</v>
      </c>
      <c r="AE770">
        <f t="shared" si="720"/>
        <v>18.12</v>
      </c>
      <c r="AF770">
        <f t="shared" si="721"/>
        <v>196.55</v>
      </c>
      <c r="AG770">
        <f t="shared" si="722"/>
        <v>0</v>
      </c>
      <c r="AH770">
        <f t="shared" si="723"/>
        <v>13.9</v>
      </c>
      <c r="AI770">
        <f t="shared" si="724"/>
        <v>0</v>
      </c>
      <c r="AJ770">
        <f t="shared" si="725"/>
        <v>0</v>
      </c>
      <c r="AK770">
        <v>541.98</v>
      </c>
      <c r="AL770">
        <v>51.92</v>
      </c>
      <c r="AM770">
        <v>293.51</v>
      </c>
      <c r="AN770">
        <v>18.12</v>
      </c>
      <c r="AO770">
        <v>196.55</v>
      </c>
      <c r="AP770">
        <v>0</v>
      </c>
      <c r="AQ770">
        <v>13.9</v>
      </c>
      <c r="AR770">
        <v>0</v>
      </c>
      <c r="AS770">
        <v>0</v>
      </c>
      <c r="AT770">
        <v>119</v>
      </c>
      <c r="AU770">
        <v>56</v>
      </c>
      <c r="AV770">
        <v>1.0469999999999999</v>
      </c>
      <c r="AW770">
        <v>1.079</v>
      </c>
      <c r="AZ770">
        <v>1</v>
      </c>
      <c r="BA770">
        <v>26.06</v>
      </c>
      <c r="BB770">
        <v>8.0399999999999991</v>
      </c>
      <c r="BC770">
        <v>15.45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807</v>
      </c>
      <c r="BM770">
        <v>25</v>
      </c>
      <c r="BN770">
        <v>0</v>
      </c>
      <c r="BO770" t="s">
        <v>804</v>
      </c>
      <c r="BP770">
        <v>1</v>
      </c>
      <c r="BQ770">
        <v>30</v>
      </c>
      <c r="BR770">
        <v>0</v>
      </c>
      <c r="BS770">
        <v>26.06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119</v>
      </c>
      <c r="CA770">
        <v>56</v>
      </c>
      <c r="CB770" t="s">
        <v>3</v>
      </c>
      <c r="CE770">
        <v>30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si="726"/>
        <v>3131.62</v>
      </c>
      <c r="CQ770">
        <f t="shared" si="727"/>
        <v>865.51</v>
      </c>
      <c r="CR770">
        <f t="shared" si="728"/>
        <v>2470.69</v>
      </c>
      <c r="CS770">
        <f t="shared" si="729"/>
        <v>494.36</v>
      </c>
      <c r="CT770">
        <f t="shared" si="730"/>
        <v>5362.89</v>
      </c>
      <c r="CU770">
        <f t="shared" si="731"/>
        <v>0</v>
      </c>
      <c r="CV770">
        <f t="shared" si="732"/>
        <v>14.5533</v>
      </c>
      <c r="CW770">
        <f t="shared" si="733"/>
        <v>0</v>
      </c>
      <c r="CX770">
        <f t="shared" si="734"/>
        <v>0</v>
      </c>
      <c r="CY770">
        <f t="shared" si="735"/>
        <v>2297.3188</v>
      </c>
      <c r="CZ770">
        <f t="shared" si="736"/>
        <v>1081.0912000000001</v>
      </c>
      <c r="DC770" t="s">
        <v>3</v>
      </c>
      <c r="DD770" t="s">
        <v>3</v>
      </c>
      <c r="DE770" t="s">
        <v>3</v>
      </c>
      <c r="DF770" t="s">
        <v>3</v>
      </c>
      <c r="DG770" t="s">
        <v>3</v>
      </c>
      <c r="DH770" t="s">
        <v>3</v>
      </c>
      <c r="DI770" t="s">
        <v>3</v>
      </c>
      <c r="DJ770" t="s">
        <v>3</v>
      </c>
      <c r="DK770" t="s">
        <v>3</v>
      </c>
      <c r="DL770" t="s">
        <v>3</v>
      </c>
      <c r="DM770" t="s">
        <v>3</v>
      </c>
      <c r="DN770">
        <v>146</v>
      </c>
      <c r="DO770">
        <v>115</v>
      </c>
      <c r="DP770">
        <v>1.0469999999999999</v>
      </c>
      <c r="DQ770">
        <v>1.079</v>
      </c>
      <c r="DU770">
        <v>1013</v>
      </c>
      <c r="DV770" t="s">
        <v>806</v>
      </c>
      <c r="DW770" t="s">
        <v>806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107204349</v>
      </c>
      <c r="EF770">
        <v>30</v>
      </c>
      <c r="EG770" t="s">
        <v>126</v>
      </c>
      <c r="EH770">
        <v>0</v>
      </c>
      <c r="EI770" t="s">
        <v>3</v>
      </c>
      <c r="EJ770">
        <v>1</v>
      </c>
      <c r="EK770">
        <v>25</v>
      </c>
      <c r="EL770" t="s">
        <v>788</v>
      </c>
      <c r="EM770" t="s">
        <v>789</v>
      </c>
      <c r="EO770" t="s">
        <v>3</v>
      </c>
      <c r="EQ770">
        <v>131072</v>
      </c>
      <c r="ER770">
        <v>541.98</v>
      </c>
      <c r="ES770">
        <v>51.92</v>
      </c>
      <c r="ET770">
        <v>293.51</v>
      </c>
      <c r="EU770">
        <v>18.12</v>
      </c>
      <c r="EV770">
        <v>196.55</v>
      </c>
      <c r="EW770">
        <v>13.9</v>
      </c>
      <c r="EX770">
        <v>0</v>
      </c>
      <c r="EY770">
        <v>0</v>
      </c>
      <c r="FQ770">
        <v>0</v>
      </c>
      <c r="FR770">
        <f t="shared" si="737"/>
        <v>0</v>
      </c>
      <c r="FS770">
        <v>0</v>
      </c>
      <c r="FX770">
        <v>146</v>
      </c>
      <c r="FY770">
        <v>115</v>
      </c>
      <c r="GA770" t="s">
        <v>3</v>
      </c>
      <c r="GD770">
        <v>0</v>
      </c>
      <c r="GF770">
        <v>-1376995960</v>
      </c>
      <c r="GG770">
        <v>2</v>
      </c>
      <c r="GH770">
        <v>1</v>
      </c>
      <c r="GI770">
        <v>2</v>
      </c>
      <c r="GJ770">
        <v>0</v>
      </c>
      <c r="GK770">
        <f>ROUND(R770*(R12)/100,2)</f>
        <v>284.77999999999997</v>
      </c>
      <c r="GL770">
        <f t="shared" si="738"/>
        <v>0</v>
      </c>
      <c r="GM770">
        <f t="shared" si="739"/>
        <v>6794.81</v>
      </c>
      <c r="GN770">
        <f t="shared" si="740"/>
        <v>6794.81</v>
      </c>
      <c r="GO770">
        <f t="shared" si="741"/>
        <v>0</v>
      </c>
      <c r="GP770">
        <f t="shared" si="742"/>
        <v>0</v>
      </c>
      <c r="GR770">
        <v>0</v>
      </c>
      <c r="GS770">
        <v>3</v>
      </c>
      <c r="GT770">
        <v>0</v>
      </c>
      <c r="GU770" t="s">
        <v>3</v>
      </c>
      <c r="GV770">
        <f t="shared" si="743"/>
        <v>0</v>
      </c>
      <c r="GW770">
        <v>1</v>
      </c>
      <c r="GX770">
        <f t="shared" si="744"/>
        <v>0</v>
      </c>
      <c r="HA770">
        <v>0</v>
      </c>
      <c r="HB770">
        <v>0</v>
      </c>
      <c r="HC770">
        <f t="shared" si="745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IK770">
        <v>0</v>
      </c>
    </row>
    <row r="771" spans="1:245" x14ac:dyDescent="0.2">
      <c r="A771">
        <v>17</v>
      </c>
      <c r="B771">
        <v>1</v>
      </c>
      <c r="C771">
        <f>ROW(SmtRes!A301)</f>
        <v>301</v>
      </c>
      <c r="D771">
        <f>ROW(EtalonRes!A309)</f>
        <v>309</v>
      </c>
      <c r="E771" t="s">
        <v>44</v>
      </c>
      <c r="F771" t="s">
        <v>808</v>
      </c>
      <c r="G771" t="s">
        <v>809</v>
      </c>
      <c r="H771" t="s">
        <v>806</v>
      </c>
      <c r="I771">
        <f>ROUND(36/100,9)</f>
        <v>0.36</v>
      </c>
      <c r="J771">
        <v>0</v>
      </c>
      <c r="K771">
        <f>ROUND(36/100,9)</f>
        <v>0.36</v>
      </c>
      <c r="O771">
        <f t="shared" si="706"/>
        <v>258.45</v>
      </c>
      <c r="P771">
        <f t="shared" si="707"/>
        <v>42.01</v>
      </c>
      <c r="Q771">
        <f t="shared" si="708"/>
        <v>55.39</v>
      </c>
      <c r="R771">
        <f t="shared" si="709"/>
        <v>47.17</v>
      </c>
      <c r="S771">
        <f t="shared" si="710"/>
        <v>161.05000000000001</v>
      </c>
      <c r="T771">
        <f t="shared" si="711"/>
        <v>0</v>
      </c>
      <c r="U771">
        <f t="shared" si="712"/>
        <v>0.43722719999999993</v>
      </c>
      <c r="V771">
        <f t="shared" si="713"/>
        <v>0</v>
      </c>
      <c r="W771">
        <f t="shared" si="714"/>
        <v>0</v>
      </c>
      <c r="X771">
        <f t="shared" si="715"/>
        <v>191.65</v>
      </c>
      <c r="Y771">
        <f t="shared" si="716"/>
        <v>90.19</v>
      </c>
      <c r="AA771">
        <v>109151981</v>
      </c>
      <c r="AB771">
        <f t="shared" si="717"/>
        <v>38.549999999999997</v>
      </c>
      <c r="AC771">
        <f t="shared" si="718"/>
        <v>8.7799999999999994</v>
      </c>
      <c r="AD771">
        <f t="shared" si="719"/>
        <v>13.37</v>
      </c>
      <c r="AE771">
        <f t="shared" si="720"/>
        <v>4.8</v>
      </c>
      <c r="AF771">
        <f t="shared" si="721"/>
        <v>16.399999999999999</v>
      </c>
      <c r="AG771">
        <f t="shared" si="722"/>
        <v>0</v>
      </c>
      <c r="AH771">
        <f t="shared" si="723"/>
        <v>1.1599999999999999</v>
      </c>
      <c r="AI771">
        <f t="shared" si="724"/>
        <v>0</v>
      </c>
      <c r="AJ771">
        <f t="shared" si="725"/>
        <v>0</v>
      </c>
      <c r="AK771">
        <v>38.549999999999997</v>
      </c>
      <c r="AL771">
        <v>8.7799999999999994</v>
      </c>
      <c r="AM771">
        <v>13.37</v>
      </c>
      <c r="AN771">
        <v>4.8</v>
      </c>
      <c r="AO771">
        <v>16.399999999999999</v>
      </c>
      <c r="AP771">
        <v>0</v>
      </c>
      <c r="AQ771">
        <v>1.1599999999999999</v>
      </c>
      <c r="AR771">
        <v>0</v>
      </c>
      <c r="AS771">
        <v>0</v>
      </c>
      <c r="AT771">
        <v>119</v>
      </c>
      <c r="AU771">
        <v>56</v>
      </c>
      <c r="AV771">
        <v>1.0469999999999999</v>
      </c>
      <c r="AW771">
        <v>1.079</v>
      </c>
      <c r="AZ771">
        <v>1</v>
      </c>
      <c r="BA771">
        <v>26.06</v>
      </c>
      <c r="BB771">
        <v>10.99</v>
      </c>
      <c r="BC771">
        <v>12.32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810</v>
      </c>
      <c r="BM771">
        <v>25</v>
      </c>
      <c r="BN771">
        <v>0</v>
      </c>
      <c r="BO771" t="s">
        <v>808</v>
      </c>
      <c r="BP771">
        <v>1</v>
      </c>
      <c r="BQ771">
        <v>30</v>
      </c>
      <c r="BR771">
        <v>0</v>
      </c>
      <c r="BS771">
        <v>26.06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119</v>
      </c>
      <c r="CA771">
        <v>56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726"/>
        <v>258.45000000000005</v>
      </c>
      <c r="CQ771">
        <f t="shared" si="727"/>
        <v>116.67</v>
      </c>
      <c r="CR771">
        <f t="shared" si="728"/>
        <v>153.86000000000001</v>
      </c>
      <c r="CS771">
        <f t="shared" si="729"/>
        <v>131.08000000000001</v>
      </c>
      <c r="CT771">
        <f t="shared" si="730"/>
        <v>447.45</v>
      </c>
      <c r="CU771">
        <f t="shared" si="731"/>
        <v>0</v>
      </c>
      <c r="CV771">
        <f t="shared" si="732"/>
        <v>1.2145199999999998</v>
      </c>
      <c r="CW771">
        <f t="shared" si="733"/>
        <v>0</v>
      </c>
      <c r="CX771">
        <f t="shared" si="734"/>
        <v>0</v>
      </c>
      <c r="CY771">
        <f t="shared" si="735"/>
        <v>191.64950000000002</v>
      </c>
      <c r="CZ771">
        <f t="shared" si="736"/>
        <v>90.188000000000017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146</v>
      </c>
      <c r="DO771">
        <v>115</v>
      </c>
      <c r="DP771">
        <v>1.0469999999999999</v>
      </c>
      <c r="DQ771">
        <v>1.079</v>
      </c>
      <c r="DU771">
        <v>1013</v>
      </c>
      <c r="DV771" t="s">
        <v>806</v>
      </c>
      <c r="DW771" t="s">
        <v>806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107204349</v>
      </c>
      <c r="EF771">
        <v>30</v>
      </c>
      <c r="EG771" t="s">
        <v>126</v>
      </c>
      <c r="EH771">
        <v>0</v>
      </c>
      <c r="EI771" t="s">
        <v>3</v>
      </c>
      <c r="EJ771">
        <v>1</v>
      </c>
      <c r="EK771">
        <v>25</v>
      </c>
      <c r="EL771" t="s">
        <v>788</v>
      </c>
      <c r="EM771" t="s">
        <v>789</v>
      </c>
      <c r="EO771" t="s">
        <v>3</v>
      </c>
      <c r="EQ771">
        <v>131072</v>
      </c>
      <c r="ER771">
        <v>38.549999999999997</v>
      </c>
      <c r="ES771">
        <v>8.7799999999999994</v>
      </c>
      <c r="ET771">
        <v>13.37</v>
      </c>
      <c r="EU771">
        <v>4.8</v>
      </c>
      <c r="EV771">
        <v>16.399999999999999</v>
      </c>
      <c r="EW771">
        <v>1.1599999999999999</v>
      </c>
      <c r="EX771">
        <v>0</v>
      </c>
      <c r="EY771">
        <v>0</v>
      </c>
      <c r="FQ771">
        <v>0</v>
      </c>
      <c r="FR771">
        <f t="shared" si="737"/>
        <v>0</v>
      </c>
      <c r="FS771">
        <v>0</v>
      </c>
      <c r="FX771">
        <v>146</v>
      </c>
      <c r="FY771">
        <v>115</v>
      </c>
      <c r="GA771" t="s">
        <v>3</v>
      </c>
      <c r="GD771">
        <v>0</v>
      </c>
      <c r="GF771">
        <v>-686645738</v>
      </c>
      <c r="GG771">
        <v>2</v>
      </c>
      <c r="GH771">
        <v>1</v>
      </c>
      <c r="GI771">
        <v>2</v>
      </c>
      <c r="GJ771">
        <v>0</v>
      </c>
      <c r="GK771">
        <f>ROUND(R771*(R12)/100,2)</f>
        <v>75.47</v>
      </c>
      <c r="GL771">
        <f t="shared" si="738"/>
        <v>0</v>
      </c>
      <c r="GM771">
        <f t="shared" si="739"/>
        <v>615.76</v>
      </c>
      <c r="GN771">
        <f t="shared" si="740"/>
        <v>615.76</v>
      </c>
      <c r="GO771">
        <f t="shared" si="741"/>
        <v>0</v>
      </c>
      <c r="GP771">
        <f t="shared" si="742"/>
        <v>0</v>
      </c>
      <c r="GR771">
        <v>0</v>
      </c>
      <c r="GS771">
        <v>3</v>
      </c>
      <c r="GT771">
        <v>0</v>
      </c>
      <c r="GU771" t="s">
        <v>3</v>
      </c>
      <c r="GV771">
        <f t="shared" si="743"/>
        <v>0</v>
      </c>
      <c r="GW771">
        <v>1</v>
      </c>
      <c r="GX771">
        <f t="shared" si="744"/>
        <v>0</v>
      </c>
      <c r="HA771">
        <v>0</v>
      </c>
      <c r="HB771">
        <v>0</v>
      </c>
      <c r="HC771">
        <f t="shared" si="745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45" x14ac:dyDescent="0.2">
      <c r="A772">
        <v>17</v>
      </c>
      <c r="B772">
        <v>1</v>
      </c>
      <c r="C772">
        <f>ROW(SmtRes!A302)</f>
        <v>302</v>
      </c>
      <c r="D772">
        <f>ROW(EtalonRes!A311)</f>
        <v>311</v>
      </c>
      <c r="E772" t="s">
        <v>48</v>
      </c>
      <c r="F772" t="s">
        <v>811</v>
      </c>
      <c r="G772" t="s">
        <v>812</v>
      </c>
      <c r="H772" t="s">
        <v>813</v>
      </c>
      <c r="I772">
        <f>ROUND(0.04/10,9)</f>
        <v>4.0000000000000001E-3</v>
      </c>
      <c r="J772">
        <v>0</v>
      </c>
      <c r="K772">
        <f>ROUND(0.04/10,9)</f>
        <v>4.0000000000000001E-3</v>
      </c>
      <c r="O772">
        <f t="shared" si="706"/>
        <v>127.69</v>
      </c>
      <c r="P772">
        <f t="shared" si="707"/>
        <v>0</v>
      </c>
      <c r="Q772">
        <f t="shared" si="708"/>
        <v>0</v>
      </c>
      <c r="R772">
        <f t="shared" si="709"/>
        <v>0</v>
      </c>
      <c r="S772">
        <f t="shared" si="710"/>
        <v>127.69</v>
      </c>
      <c r="T772">
        <f t="shared" si="711"/>
        <v>0</v>
      </c>
      <c r="U772">
        <f t="shared" si="712"/>
        <v>0.38822760000000001</v>
      </c>
      <c r="V772">
        <f t="shared" si="713"/>
        <v>0</v>
      </c>
      <c r="W772">
        <f t="shared" si="714"/>
        <v>0</v>
      </c>
      <c r="X772">
        <f t="shared" si="715"/>
        <v>151.94999999999999</v>
      </c>
      <c r="Y772">
        <f t="shared" si="716"/>
        <v>71.510000000000005</v>
      </c>
      <c r="AA772">
        <v>109151981</v>
      </c>
      <c r="AB772">
        <f t="shared" si="717"/>
        <v>1169.8699999999999</v>
      </c>
      <c r="AC772">
        <f t="shared" si="718"/>
        <v>0</v>
      </c>
      <c r="AD772">
        <f t="shared" si="719"/>
        <v>0</v>
      </c>
      <c r="AE772">
        <f t="shared" si="720"/>
        <v>0</v>
      </c>
      <c r="AF772">
        <f t="shared" si="721"/>
        <v>1169.8699999999999</v>
      </c>
      <c r="AG772">
        <f t="shared" si="722"/>
        <v>0</v>
      </c>
      <c r="AH772">
        <f t="shared" si="723"/>
        <v>92.7</v>
      </c>
      <c r="AI772">
        <f t="shared" si="724"/>
        <v>0</v>
      </c>
      <c r="AJ772">
        <f t="shared" si="725"/>
        <v>0</v>
      </c>
      <c r="AK772">
        <v>1169.8699999999999</v>
      </c>
      <c r="AL772">
        <v>0</v>
      </c>
      <c r="AM772">
        <v>0</v>
      </c>
      <c r="AN772">
        <v>0</v>
      </c>
      <c r="AO772">
        <v>1169.8699999999999</v>
      </c>
      <c r="AP772">
        <v>0</v>
      </c>
      <c r="AQ772">
        <v>92.7</v>
      </c>
      <c r="AR772">
        <v>0</v>
      </c>
      <c r="AS772">
        <v>0</v>
      </c>
      <c r="AT772">
        <v>119</v>
      </c>
      <c r="AU772">
        <v>56</v>
      </c>
      <c r="AV772">
        <v>1.0469999999999999</v>
      </c>
      <c r="AW772">
        <v>1.079</v>
      </c>
      <c r="AZ772">
        <v>1</v>
      </c>
      <c r="BA772">
        <v>26.06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814</v>
      </c>
      <c r="BM772">
        <v>25</v>
      </c>
      <c r="BN772">
        <v>0</v>
      </c>
      <c r="BO772" t="s">
        <v>811</v>
      </c>
      <c r="BP772">
        <v>1</v>
      </c>
      <c r="BQ772">
        <v>30</v>
      </c>
      <c r="BR772">
        <v>0</v>
      </c>
      <c r="BS772">
        <v>26.06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119</v>
      </c>
      <c r="CA772">
        <v>56</v>
      </c>
      <c r="CB772" t="s">
        <v>3</v>
      </c>
      <c r="CE772">
        <v>30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726"/>
        <v>127.69</v>
      </c>
      <c r="CQ772">
        <f t="shared" si="727"/>
        <v>0</v>
      </c>
      <c r="CR772">
        <f t="shared" si="728"/>
        <v>0</v>
      </c>
      <c r="CS772">
        <f t="shared" si="729"/>
        <v>0</v>
      </c>
      <c r="CT772">
        <f t="shared" si="730"/>
        <v>31919.59</v>
      </c>
      <c r="CU772">
        <f t="shared" si="731"/>
        <v>0</v>
      </c>
      <c r="CV772">
        <f t="shared" si="732"/>
        <v>97.056899999999999</v>
      </c>
      <c r="CW772">
        <f t="shared" si="733"/>
        <v>0</v>
      </c>
      <c r="CX772">
        <f t="shared" si="734"/>
        <v>0</v>
      </c>
      <c r="CY772">
        <f t="shared" si="735"/>
        <v>151.9511</v>
      </c>
      <c r="CZ772">
        <f t="shared" si="736"/>
        <v>71.506399999999999</v>
      </c>
      <c r="DC772" t="s">
        <v>3</v>
      </c>
      <c r="DD772" t="s">
        <v>3</v>
      </c>
      <c r="DE772" t="s">
        <v>3</v>
      </c>
      <c r="DF772" t="s">
        <v>3</v>
      </c>
      <c r="DG772" t="s">
        <v>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146</v>
      </c>
      <c r="DO772">
        <v>115</v>
      </c>
      <c r="DP772">
        <v>1.0469999999999999</v>
      </c>
      <c r="DQ772">
        <v>1.079</v>
      </c>
      <c r="DU772">
        <v>1013</v>
      </c>
      <c r="DV772" t="s">
        <v>813</v>
      </c>
      <c r="DW772" t="s">
        <v>813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107204349</v>
      </c>
      <c r="EF772">
        <v>30</v>
      </c>
      <c r="EG772" t="s">
        <v>126</v>
      </c>
      <c r="EH772">
        <v>0</v>
      </c>
      <c r="EI772" t="s">
        <v>3</v>
      </c>
      <c r="EJ772">
        <v>1</v>
      </c>
      <c r="EK772">
        <v>25</v>
      </c>
      <c r="EL772" t="s">
        <v>788</v>
      </c>
      <c r="EM772" t="s">
        <v>789</v>
      </c>
      <c r="EO772" t="s">
        <v>3</v>
      </c>
      <c r="EQ772">
        <v>131072</v>
      </c>
      <c r="ER772">
        <v>1169.8699999999999</v>
      </c>
      <c r="ES772">
        <v>0</v>
      </c>
      <c r="ET772">
        <v>0</v>
      </c>
      <c r="EU772">
        <v>0</v>
      </c>
      <c r="EV772">
        <v>1169.8699999999999</v>
      </c>
      <c r="EW772">
        <v>92.7</v>
      </c>
      <c r="EX772">
        <v>0</v>
      </c>
      <c r="EY772">
        <v>0</v>
      </c>
      <c r="FQ772">
        <v>0</v>
      </c>
      <c r="FR772">
        <f t="shared" si="737"/>
        <v>0</v>
      </c>
      <c r="FS772">
        <v>0</v>
      </c>
      <c r="FX772">
        <v>146</v>
      </c>
      <c r="FY772">
        <v>115</v>
      </c>
      <c r="GA772" t="s">
        <v>3</v>
      </c>
      <c r="GD772">
        <v>0</v>
      </c>
      <c r="GF772">
        <v>774809949</v>
      </c>
      <c r="GG772">
        <v>2</v>
      </c>
      <c r="GH772">
        <v>1</v>
      </c>
      <c r="GI772">
        <v>2</v>
      </c>
      <c r="GJ772">
        <v>0</v>
      </c>
      <c r="GK772">
        <f>ROUND(R772*(R12)/100,2)</f>
        <v>0</v>
      </c>
      <c r="GL772">
        <f t="shared" si="738"/>
        <v>0</v>
      </c>
      <c r="GM772">
        <f t="shared" si="739"/>
        <v>351.15</v>
      </c>
      <c r="GN772">
        <f t="shared" si="740"/>
        <v>351.15</v>
      </c>
      <c r="GO772">
        <f t="shared" si="741"/>
        <v>0</v>
      </c>
      <c r="GP772">
        <f t="shared" si="742"/>
        <v>0</v>
      </c>
      <c r="GR772">
        <v>0</v>
      </c>
      <c r="GS772">
        <v>3</v>
      </c>
      <c r="GT772">
        <v>0</v>
      </c>
      <c r="GU772" t="s">
        <v>3</v>
      </c>
      <c r="GV772">
        <f t="shared" si="743"/>
        <v>0</v>
      </c>
      <c r="GW772">
        <v>1</v>
      </c>
      <c r="GX772">
        <f t="shared" si="744"/>
        <v>0</v>
      </c>
      <c r="HA772">
        <v>0</v>
      </c>
      <c r="HB772">
        <v>0</v>
      </c>
      <c r="HC772">
        <f t="shared" si="745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IK772">
        <v>0</v>
      </c>
    </row>
    <row r="773" spans="1:245" x14ac:dyDescent="0.2">
      <c r="A773">
        <v>17</v>
      </c>
      <c r="B773">
        <v>1</v>
      </c>
      <c r="E773" t="s">
        <v>52</v>
      </c>
      <c r="F773" t="s">
        <v>815</v>
      </c>
      <c r="G773" t="s">
        <v>816</v>
      </c>
      <c r="H773" t="s">
        <v>264</v>
      </c>
      <c r="I773">
        <v>21</v>
      </c>
      <c r="J773">
        <v>0</v>
      </c>
      <c r="K773">
        <v>21</v>
      </c>
      <c r="O773">
        <f t="shared" si="706"/>
        <v>781.49</v>
      </c>
      <c r="P773">
        <f t="shared" si="707"/>
        <v>781.49</v>
      </c>
      <c r="Q773">
        <f t="shared" si="708"/>
        <v>0</v>
      </c>
      <c r="R773">
        <f t="shared" si="709"/>
        <v>0</v>
      </c>
      <c r="S773">
        <f t="shared" si="710"/>
        <v>0</v>
      </c>
      <c r="T773">
        <f t="shared" si="711"/>
        <v>0</v>
      </c>
      <c r="U773">
        <f t="shared" si="712"/>
        <v>0</v>
      </c>
      <c r="V773">
        <f t="shared" si="713"/>
        <v>0</v>
      </c>
      <c r="W773">
        <f t="shared" si="714"/>
        <v>0</v>
      </c>
      <c r="X773">
        <f t="shared" si="715"/>
        <v>0</v>
      </c>
      <c r="Y773">
        <f t="shared" si="716"/>
        <v>0</v>
      </c>
      <c r="AA773">
        <v>109151981</v>
      </c>
      <c r="AB773">
        <f t="shared" si="717"/>
        <v>5.07</v>
      </c>
      <c r="AC773">
        <f t="shared" si="718"/>
        <v>5.07</v>
      </c>
      <c r="AD773">
        <f t="shared" si="719"/>
        <v>0</v>
      </c>
      <c r="AE773">
        <f t="shared" si="720"/>
        <v>0</v>
      </c>
      <c r="AF773">
        <f t="shared" si="721"/>
        <v>0</v>
      </c>
      <c r="AG773">
        <f t="shared" si="722"/>
        <v>0</v>
      </c>
      <c r="AH773">
        <f t="shared" si="723"/>
        <v>0</v>
      </c>
      <c r="AI773">
        <f t="shared" si="724"/>
        <v>0</v>
      </c>
      <c r="AJ773">
        <f t="shared" si="725"/>
        <v>0</v>
      </c>
      <c r="AK773">
        <v>5.07</v>
      </c>
      <c r="AL773">
        <v>5.07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7.34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817</v>
      </c>
      <c r="BM773">
        <v>1617</v>
      </c>
      <c r="BN773">
        <v>0</v>
      </c>
      <c r="BO773" t="s">
        <v>815</v>
      </c>
      <c r="BP773">
        <v>1</v>
      </c>
      <c r="BQ773">
        <v>200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0</v>
      </c>
      <c r="CA773">
        <v>0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726"/>
        <v>781.49</v>
      </c>
      <c r="CQ773">
        <f t="shared" si="727"/>
        <v>37.21</v>
      </c>
      <c r="CR773">
        <f t="shared" si="728"/>
        <v>0</v>
      </c>
      <c r="CS773">
        <f t="shared" si="729"/>
        <v>0</v>
      </c>
      <c r="CT773">
        <f t="shared" si="730"/>
        <v>0</v>
      </c>
      <c r="CU773">
        <f t="shared" si="731"/>
        <v>0</v>
      </c>
      <c r="CV773">
        <f t="shared" si="732"/>
        <v>0</v>
      </c>
      <c r="CW773">
        <f t="shared" si="733"/>
        <v>0</v>
      </c>
      <c r="CX773">
        <f t="shared" si="734"/>
        <v>0</v>
      </c>
      <c r="CY773">
        <f t="shared" si="735"/>
        <v>0</v>
      </c>
      <c r="CZ773">
        <f t="shared" si="736"/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1009</v>
      </c>
      <c r="DV773" t="s">
        <v>264</v>
      </c>
      <c r="DW773" t="s">
        <v>264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107205897</v>
      </c>
      <c r="EF773">
        <v>200</v>
      </c>
      <c r="EG773" t="s">
        <v>197</v>
      </c>
      <c r="EH773">
        <v>0</v>
      </c>
      <c r="EI773" t="s">
        <v>3</v>
      </c>
      <c r="EJ773">
        <v>1</v>
      </c>
      <c r="EK773">
        <v>1617</v>
      </c>
      <c r="EL773" t="s">
        <v>198</v>
      </c>
      <c r="EM773" t="s">
        <v>199</v>
      </c>
      <c r="EO773" t="s">
        <v>3</v>
      </c>
      <c r="EQ773">
        <v>131072</v>
      </c>
      <c r="ER773">
        <v>5.07</v>
      </c>
      <c r="ES773">
        <v>5.07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FQ773">
        <v>0</v>
      </c>
      <c r="FR773">
        <f t="shared" si="737"/>
        <v>0</v>
      </c>
      <c r="FS773">
        <v>0</v>
      </c>
      <c r="FX773">
        <v>0</v>
      </c>
      <c r="FY773">
        <v>0</v>
      </c>
      <c r="GA773" t="s">
        <v>3</v>
      </c>
      <c r="GD773">
        <v>0</v>
      </c>
      <c r="GF773">
        <v>1531382083</v>
      </c>
      <c r="GG773">
        <v>2</v>
      </c>
      <c r="GH773">
        <v>1</v>
      </c>
      <c r="GI773">
        <v>2</v>
      </c>
      <c r="GJ773">
        <v>0</v>
      </c>
      <c r="GK773">
        <f>ROUND(R773*(R12)/100,2)</f>
        <v>0</v>
      </c>
      <c r="GL773">
        <f t="shared" si="738"/>
        <v>0</v>
      </c>
      <c r="GM773">
        <f t="shared" si="739"/>
        <v>781.49</v>
      </c>
      <c r="GN773">
        <f t="shared" si="740"/>
        <v>781.49</v>
      </c>
      <c r="GO773">
        <f t="shared" si="741"/>
        <v>0</v>
      </c>
      <c r="GP773">
        <f t="shared" si="742"/>
        <v>0</v>
      </c>
      <c r="GR773">
        <v>0</v>
      </c>
      <c r="GS773">
        <v>3</v>
      </c>
      <c r="GT773">
        <v>0</v>
      </c>
      <c r="GU773" t="s">
        <v>3</v>
      </c>
      <c r="GV773">
        <f t="shared" si="743"/>
        <v>0</v>
      </c>
      <c r="GW773">
        <v>1</v>
      </c>
      <c r="GX773">
        <f t="shared" si="744"/>
        <v>0</v>
      </c>
      <c r="HA773">
        <v>0</v>
      </c>
      <c r="HB773">
        <v>0</v>
      </c>
      <c r="HC773">
        <f t="shared" si="745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45" x14ac:dyDescent="0.2">
      <c r="A774">
        <v>17</v>
      </c>
      <c r="B774">
        <v>1</v>
      </c>
      <c r="E774" t="s">
        <v>57</v>
      </c>
      <c r="F774" t="s">
        <v>818</v>
      </c>
      <c r="G774" t="s">
        <v>819</v>
      </c>
      <c r="H774" t="s">
        <v>264</v>
      </c>
      <c r="I774">
        <v>36</v>
      </c>
      <c r="J774">
        <v>0</v>
      </c>
      <c r="K774">
        <v>36</v>
      </c>
      <c r="O774">
        <f t="shared" si="706"/>
        <v>925.04</v>
      </c>
      <c r="P774">
        <f t="shared" si="707"/>
        <v>925.04</v>
      </c>
      <c r="Q774">
        <f t="shared" si="708"/>
        <v>0</v>
      </c>
      <c r="R774">
        <f t="shared" si="709"/>
        <v>0</v>
      </c>
      <c r="S774">
        <f t="shared" si="710"/>
        <v>0</v>
      </c>
      <c r="T774">
        <f t="shared" si="711"/>
        <v>0</v>
      </c>
      <c r="U774">
        <f t="shared" si="712"/>
        <v>0</v>
      </c>
      <c r="V774">
        <f t="shared" si="713"/>
        <v>0</v>
      </c>
      <c r="W774">
        <f t="shared" si="714"/>
        <v>0</v>
      </c>
      <c r="X774">
        <f t="shared" si="715"/>
        <v>0</v>
      </c>
      <c r="Y774">
        <f t="shared" si="716"/>
        <v>0</v>
      </c>
      <c r="AA774">
        <v>109151981</v>
      </c>
      <c r="AB774">
        <f t="shared" si="717"/>
        <v>5.88</v>
      </c>
      <c r="AC774">
        <f t="shared" si="718"/>
        <v>5.88</v>
      </c>
      <c r="AD774">
        <f t="shared" si="719"/>
        <v>0</v>
      </c>
      <c r="AE774">
        <f t="shared" si="720"/>
        <v>0</v>
      </c>
      <c r="AF774">
        <f t="shared" si="721"/>
        <v>0</v>
      </c>
      <c r="AG774">
        <f t="shared" si="722"/>
        <v>0</v>
      </c>
      <c r="AH774">
        <f t="shared" si="723"/>
        <v>0</v>
      </c>
      <c r="AI774">
        <f t="shared" si="724"/>
        <v>0</v>
      </c>
      <c r="AJ774">
        <f t="shared" si="725"/>
        <v>0</v>
      </c>
      <c r="AK774">
        <v>5.88</v>
      </c>
      <c r="AL774">
        <v>5.88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4.37</v>
      </c>
      <c r="BD774" t="s">
        <v>3</v>
      </c>
      <c r="BE774" t="s">
        <v>3</v>
      </c>
      <c r="BF774" t="s">
        <v>3</v>
      </c>
      <c r="BG774" t="s">
        <v>3</v>
      </c>
      <c r="BH774">
        <v>3</v>
      </c>
      <c r="BI774">
        <v>1</v>
      </c>
      <c r="BJ774" t="s">
        <v>820</v>
      </c>
      <c r="BM774">
        <v>1617</v>
      </c>
      <c r="BN774">
        <v>0</v>
      </c>
      <c r="BO774" t="s">
        <v>818</v>
      </c>
      <c r="BP774">
        <v>1</v>
      </c>
      <c r="BQ774">
        <v>200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0</v>
      </c>
      <c r="CA774">
        <v>0</v>
      </c>
      <c r="CB774" t="s">
        <v>3</v>
      </c>
      <c r="CE774">
        <v>30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726"/>
        <v>925.04</v>
      </c>
      <c r="CQ774">
        <f t="shared" si="727"/>
        <v>25.7</v>
      </c>
      <c r="CR774">
        <f t="shared" si="728"/>
        <v>0</v>
      </c>
      <c r="CS774">
        <f t="shared" si="729"/>
        <v>0</v>
      </c>
      <c r="CT774">
        <f t="shared" si="730"/>
        <v>0</v>
      </c>
      <c r="CU774">
        <f t="shared" si="731"/>
        <v>0</v>
      </c>
      <c r="CV774">
        <f t="shared" si="732"/>
        <v>0</v>
      </c>
      <c r="CW774">
        <f t="shared" si="733"/>
        <v>0</v>
      </c>
      <c r="CX774">
        <f t="shared" si="734"/>
        <v>0</v>
      </c>
      <c r="CY774">
        <f t="shared" si="735"/>
        <v>0</v>
      </c>
      <c r="CZ774">
        <f t="shared" si="736"/>
        <v>0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1009</v>
      </c>
      <c r="DV774" t="s">
        <v>264</v>
      </c>
      <c r="DW774" t="s">
        <v>264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107205897</v>
      </c>
      <c r="EF774">
        <v>200</v>
      </c>
      <c r="EG774" t="s">
        <v>197</v>
      </c>
      <c r="EH774">
        <v>0</v>
      </c>
      <c r="EI774" t="s">
        <v>3</v>
      </c>
      <c r="EJ774">
        <v>1</v>
      </c>
      <c r="EK774">
        <v>1617</v>
      </c>
      <c r="EL774" t="s">
        <v>198</v>
      </c>
      <c r="EM774" t="s">
        <v>199</v>
      </c>
      <c r="EO774" t="s">
        <v>3</v>
      </c>
      <c r="EQ774">
        <v>131072</v>
      </c>
      <c r="ER774">
        <v>5.88</v>
      </c>
      <c r="ES774">
        <v>5.88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FQ774">
        <v>0</v>
      </c>
      <c r="FR774">
        <f t="shared" si="737"/>
        <v>0</v>
      </c>
      <c r="FS774">
        <v>0</v>
      </c>
      <c r="FX774">
        <v>0</v>
      </c>
      <c r="FY774">
        <v>0</v>
      </c>
      <c r="GA774" t="s">
        <v>3</v>
      </c>
      <c r="GD774">
        <v>0</v>
      </c>
      <c r="GF774">
        <v>829502055</v>
      </c>
      <c r="GG774">
        <v>2</v>
      </c>
      <c r="GH774">
        <v>1</v>
      </c>
      <c r="GI774">
        <v>2</v>
      </c>
      <c r="GJ774">
        <v>0</v>
      </c>
      <c r="GK774">
        <f>ROUND(R774*(R12)/100,2)</f>
        <v>0</v>
      </c>
      <c r="GL774">
        <f t="shared" si="738"/>
        <v>0</v>
      </c>
      <c r="GM774">
        <f t="shared" si="739"/>
        <v>925.04</v>
      </c>
      <c r="GN774">
        <f t="shared" si="740"/>
        <v>925.04</v>
      </c>
      <c r="GO774">
        <f t="shared" si="741"/>
        <v>0</v>
      </c>
      <c r="GP774">
        <f t="shared" si="742"/>
        <v>0</v>
      </c>
      <c r="GR774">
        <v>0</v>
      </c>
      <c r="GS774">
        <v>3</v>
      </c>
      <c r="GT774">
        <v>0</v>
      </c>
      <c r="GU774" t="s">
        <v>3</v>
      </c>
      <c r="GV774">
        <f t="shared" si="743"/>
        <v>0</v>
      </c>
      <c r="GW774">
        <v>1</v>
      </c>
      <c r="GX774">
        <f t="shared" si="744"/>
        <v>0</v>
      </c>
      <c r="HA774">
        <v>0</v>
      </c>
      <c r="HB774">
        <v>0</v>
      </c>
      <c r="HC774">
        <f t="shared" si="745"/>
        <v>0</v>
      </c>
      <c r="HE774" t="s">
        <v>3</v>
      </c>
      <c r="HF774" t="s">
        <v>3</v>
      </c>
      <c r="HM774" t="s">
        <v>3</v>
      </c>
      <c r="HN774" t="s">
        <v>3</v>
      </c>
      <c r="HO774" t="s">
        <v>3</v>
      </c>
      <c r="HP774" t="s">
        <v>3</v>
      </c>
      <c r="HQ774" t="s">
        <v>3</v>
      </c>
      <c r="IK774">
        <v>0</v>
      </c>
    </row>
    <row r="776" spans="1:245" x14ac:dyDescent="0.2">
      <c r="A776" s="2">
        <v>51</v>
      </c>
      <c r="B776" s="2">
        <f>B761</f>
        <v>1</v>
      </c>
      <c r="C776" s="2">
        <f>A761</f>
        <v>5</v>
      </c>
      <c r="D776" s="2">
        <f>ROW(A761)</f>
        <v>761</v>
      </c>
      <c r="E776" s="2"/>
      <c r="F776" s="2" t="str">
        <f>IF(F761&lt;&gt;"",F761,"")</f>
        <v>Новый подраздел</v>
      </c>
      <c r="G776" s="2" t="str">
        <f>IF(G761&lt;&gt;"",G761,"")</f>
        <v>Строительные работы</v>
      </c>
      <c r="H776" s="2">
        <v>0</v>
      </c>
      <c r="I776" s="2"/>
      <c r="J776" s="2"/>
      <c r="K776" s="2"/>
      <c r="L776" s="2"/>
      <c r="M776" s="2"/>
      <c r="N776" s="2"/>
      <c r="O776" s="2">
        <f t="shared" ref="O776:T776" si="746">ROUND(AB776,2)</f>
        <v>53558.06</v>
      </c>
      <c r="P776" s="2">
        <f t="shared" si="746"/>
        <v>32417.360000000001</v>
      </c>
      <c r="Q776" s="2">
        <f t="shared" si="746"/>
        <v>13695.89</v>
      </c>
      <c r="R776" s="2">
        <f t="shared" si="746"/>
        <v>5309.47</v>
      </c>
      <c r="S776" s="2">
        <f t="shared" si="746"/>
        <v>7444.81</v>
      </c>
      <c r="T776" s="2">
        <f t="shared" si="746"/>
        <v>0</v>
      </c>
      <c r="U776" s="2">
        <f>AH776</f>
        <v>23.402962799999997</v>
      </c>
      <c r="V776" s="2">
        <f>AI776</f>
        <v>0</v>
      </c>
      <c r="W776" s="2">
        <f>ROUND(AJ776,2)</f>
        <v>0</v>
      </c>
      <c r="X776" s="2">
        <f>ROUND(AK776,2)</f>
        <v>8859.33</v>
      </c>
      <c r="Y776" s="2">
        <f>ROUND(AL776,2)</f>
        <v>4169.09</v>
      </c>
      <c r="Z776" s="2"/>
      <c r="AA776" s="2"/>
      <c r="AB776" s="2">
        <f>ROUND(SUMIF(AA765:AA774,"=109151981",O765:O774),2)</f>
        <v>53558.06</v>
      </c>
      <c r="AC776" s="2">
        <f>ROUND(SUMIF(AA765:AA774,"=109151981",P765:P774),2)</f>
        <v>32417.360000000001</v>
      </c>
      <c r="AD776" s="2">
        <f>ROUND(SUMIF(AA765:AA774,"=109151981",Q765:Q774),2)</f>
        <v>13695.89</v>
      </c>
      <c r="AE776" s="2">
        <f>ROUND(SUMIF(AA765:AA774,"=109151981",R765:R774),2)</f>
        <v>5309.47</v>
      </c>
      <c r="AF776" s="2">
        <f>ROUND(SUMIF(AA765:AA774,"=109151981",S765:S774),2)</f>
        <v>7444.81</v>
      </c>
      <c r="AG776" s="2">
        <f>ROUND(SUMIF(AA765:AA774,"=109151981",T765:T774),2)</f>
        <v>0</v>
      </c>
      <c r="AH776" s="2">
        <f>SUMIF(AA765:AA774,"=109151981",U765:U774)</f>
        <v>23.402962799999997</v>
      </c>
      <c r="AI776" s="2">
        <f>SUMIF(AA765:AA774,"=109151981",V765:V774)</f>
        <v>0</v>
      </c>
      <c r="AJ776" s="2">
        <f>ROUND(SUMIF(AA765:AA774,"=109151981",W765:W774),2)</f>
        <v>0</v>
      </c>
      <c r="AK776" s="2">
        <f>ROUND(SUMIF(AA765:AA774,"=109151981",X765:X774),2)</f>
        <v>8859.33</v>
      </c>
      <c r="AL776" s="2">
        <f>ROUND(SUMIF(AA765:AA774,"=109151981",Y765:Y774),2)</f>
        <v>4169.09</v>
      </c>
      <c r="AM776" s="2"/>
      <c r="AN776" s="2"/>
      <c r="AO776" s="2">
        <f t="shared" ref="AO776:BD776" si="747">ROUND(BX776,2)</f>
        <v>0</v>
      </c>
      <c r="AP776" s="2">
        <f t="shared" si="747"/>
        <v>0</v>
      </c>
      <c r="AQ776" s="2">
        <f t="shared" si="747"/>
        <v>0</v>
      </c>
      <c r="AR776" s="2">
        <f t="shared" si="747"/>
        <v>75081.62</v>
      </c>
      <c r="AS776" s="2">
        <f t="shared" si="747"/>
        <v>75081.62</v>
      </c>
      <c r="AT776" s="2">
        <f t="shared" si="747"/>
        <v>0</v>
      </c>
      <c r="AU776" s="2">
        <f t="shared" si="747"/>
        <v>0</v>
      </c>
      <c r="AV776" s="2">
        <f t="shared" si="747"/>
        <v>32417.360000000001</v>
      </c>
      <c r="AW776" s="2">
        <f t="shared" si="747"/>
        <v>32417.360000000001</v>
      </c>
      <c r="AX776" s="2">
        <f t="shared" si="747"/>
        <v>0</v>
      </c>
      <c r="AY776" s="2">
        <f t="shared" si="747"/>
        <v>32417.360000000001</v>
      </c>
      <c r="AZ776" s="2">
        <f t="shared" si="747"/>
        <v>0</v>
      </c>
      <c r="BA776" s="2">
        <f t="shared" si="747"/>
        <v>0</v>
      </c>
      <c r="BB776" s="2">
        <f t="shared" si="747"/>
        <v>0</v>
      </c>
      <c r="BC776" s="2">
        <f t="shared" si="747"/>
        <v>0</v>
      </c>
      <c r="BD776" s="2">
        <f t="shared" si="747"/>
        <v>0</v>
      </c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>
        <f>ROUND(SUMIF(AA765:AA774,"=109151981",FQ765:FQ774),2)</f>
        <v>0</v>
      </c>
      <c r="BY776" s="2">
        <f>ROUND(SUMIF(AA765:AA774,"=109151981",FR765:FR774),2)</f>
        <v>0</v>
      </c>
      <c r="BZ776" s="2">
        <f>ROUND(SUMIF(AA765:AA774,"=109151981",GL765:GL774),2)</f>
        <v>0</v>
      </c>
      <c r="CA776" s="2">
        <f>ROUND(SUMIF(AA765:AA774,"=109151981",GM765:GM774),2)</f>
        <v>75081.62</v>
      </c>
      <c r="CB776" s="2">
        <f>ROUND(SUMIF(AA765:AA774,"=109151981",GN765:GN774),2)</f>
        <v>75081.62</v>
      </c>
      <c r="CC776" s="2">
        <f>ROUND(SUMIF(AA765:AA774,"=109151981",GO765:GO774),2)</f>
        <v>0</v>
      </c>
      <c r="CD776" s="2">
        <f>ROUND(SUMIF(AA765:AA774,"=109151981",GP765:GP774),2)</f>
        <v>0</v>
      </c>
      <c r="CE776" s="2">
        <f>AC776-BX776</f>
        <v>32417.360000000001</v>
      </c>
      <c r="CF776" s="2">
        <f>AC776-BY776</f>
        <v>32417.360000000001</v>
      </c>
      <c r="CG776" s="2">
        <f>BX776-BZ776</f>
        <v>0</v>
      </c>
      <c r="CH776" s="2">
        <f>AC776-BX776-BY776+BZ776</f>
        <v>32417.360000000001</v>
      </c>
      <c r="CI776" s="2">
        <f>BY776-BZ776</f>
        <v>0</v>
      </c>
      <c r="CJ776" s="2">
        <f>ROUND(SUMIF(AA765:AA774,"=109151981",GX765:GX774),2)</f>
        <v>0</v>
      </c>
      <c r="CK776" s="2">
        <f>ROUND(SUMIF(AA765:AA774,"=109151981",GY765:GY774),2)</f>
        <v>0</v>
      </c>
      <c r="CL776" s="2">
        <f>ROUND(SUMIF(AA765:AA774,"=109151981",GZ765:GZ774),2)</f>
        <v>0</v>
      </c>
      <c r="CM776" s="2">
        <f>ROUND(SUMIF(AA765:AA774,"=109151981",HD765:HD774),2)</f>
        <v>0</v>
      </c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>
        <v>0</v>
      </c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201</v>
      </c>
      <c r="F778" s="4">
        <f>ROUND(Source!O776,O778)</f>
        <v>53558.06</v>
      </c>
      <c r="G778" s="4" t="s">
        <v>72</v>
      </c>
      <c r="H778" s="4" t="s">
        <v>73</v>
      </c>
      <c r="I778" s="4"/>
      <c r="J778" s="4"/>
      <c r="K778" s="4">
        <v>201</v>
      </c>
      <c r="L778" s="4">
        <v>1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53558.06</v>
      </c>
      <c r="X778" s="4">
        <v>1</v>
      </c>
      <c r="Y778" s="4">
        <v>53558.06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202</v>
      </c>
      <c r="F779" s="4">
        <f>ROUND(Source!P776,O779)</f>
        <v>32417.360000000001</v>
      </c>
      <c r="G779" s="4" t="s">
        <v>74</v>
      </c>
      <c r="H779" s="4" t="s">
        <v>75</v>
      </c>
      <c r="I779" s="4"/>
      <c r="J779" s="4"/>
      <c r="K779" s="4">
        <v>202</v>
      </c>
      <c r="L779" s="4">
        <v>2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32417.360000000001</v>
      </c>
      <c r="X779" s="4">
        <v>1</v>
      </c>
      <c r="Y779" s="4">
        <v>32417.360000000001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222</v>
      </c>
      <c r="F780" s="4">
        <f>ROUND(Source!AO776,O780)</f>
        <v>0</v>
      </c>
      <c r="G780" s="4" t="s">
        <v>76</v>
      </c>
      <c r="H780" s="4" t="s">
        <v>77</v>
      </c>
      <c r="I780" s="4"/>
      <c r="J780" s="4"/>
      <c r="K780" s="4">
        <v>222</v>
      </c>
      <c r="L780" s="4">
        <v>3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225</v>
      </c>
      <c r="F781" s="4">
        <f>ROUND(Source!AV776,O781)</f>
        <v>32417.360000000001</v>
      </c>
      <c r="G781" s="4" t="s">
        <v>78</v>
      </c>
      <c r="H781" s="4" t="s">
        <v>79</v>
      </c>
      <c r="I781" s="4"/>
      <c r="J781" s="4"/>
      <c r="K781" s="4">
        <v>225</v>
      </c>
      <c r="L781" s="4">
        <v>4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32417.360000000001</v>
      </c>
      <c r="X781" s="4">
        <v>1</v>
      </c>
      <c r="Y781" s="4">
        <v>32417.360000000001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226</v>
      </c>
      <c r="F782" s="4">
        <f>ROUND(Source!AW776,O782)</f>
        <v>32417.360000000001</v>
      </c>
      <c r="G782" s="4" t="s">
        <v>80</v>
      </c>
      <c r="H782" s="4" t="s">
        <v>81</v>
      </c>
      <c r="I782" s="4"/>
      <c r="J782" s="4"/>
      <c r="K782" s="4">
        <v>226</v>
      </c>
      <c r="L782" s="4">
        <v>5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32417.360000000001</v>
      </c>
      <c r="X782" s="4">
        <v>1</v>
      </c>
      <c r="Y782" s="4">
        <v>32417.360000000001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227</v>
      </c>
      <c r="F783" s="4">
        <f>ROUND(Source!AX776,O783)</f>
        <v>0</v>
      </c>
      <c r="G783" s="4" t="s">
        <v>82</v>
      </c>
      <c r="H783" s="4" t="s">
        <v>83</v>
      </c>
      <c r="I783" s="4"/>
      <c r="J783" s="4"/>
      <c r="K783" s="4">
        <v>227</v>
      </c>
      <c r="L783" s="4">
        <v>6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228</v>
      </c>
      <c r="F784" s="4">
        <f>ROUND(Source!AY776,O784)</f>
        <v>32417.360000000001</v>
      </c>
      <c r="G784" s="4" t="s">
        <v>84</v>
      </c>
      <c r="H784" s="4" t="s">
        <v>85</v>
      </c>
      <c r="I784" s="4"/>
      <c r="J784" s="4"/>
      <c r="K784" s="4">
        <v>228</v>
      </c>
      <c r="L784" s="4">
        <v>7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32417.360000000001</v>
      </c>
      <c r="X784" s="4">
        <v>1</v>
      </c>
      <c r="Y784" s="4">
        <v>32417.360000000001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216</v>
      </c>
      <c r="F785" s="4">
        <f>ROUND(Source!AP776,O785)</f>
        <v>0</v>
      </c>
      <c r="G785" s="4" t="s">
        <v>86</v>
      </c>
      <c r="H785" s="4" t="s">
        <v>87</v>
      </c>
      <c r="I785" s="4"/>
      <c r="J785" s="4"/>
      <c r="K785" s="4">
        <v>216</v>
      </c>
      <c r="L785" s="4">
        <v>8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223</v>
      </c>
      <c r="F786" s="4">
        <f>ROUND(Source!AQ776,O786)</f>
        <v>0</v>
      </c>
      <c r="G786" s="4" t="s">
        <v>88</v>
      </c>
      <c r="H786" s="4" t="s">
        <v>89</v>
      </c>
      <c r="I786" s="4"/>
      <c r="J786" s="4"/>
      <c r="K786" s="4">
        <v>223</v>
      </c>
      <c r="L786" s="4">
        <v>9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229</v>
      </c>
      <c r="F787" s="4">
        <f>ROUND(Source!AZ776,O787)</f>
        <v>0</v>
      </c>
      <c r="G787" s="4" t="s">
        <v>90</v>
      </c>
      <c r="H787" s="4" t="s">
        <v>91</v>
      </c>
      <c r="I787" s="4"/>
      <c r="J787" s="4"/>
      <c r="K787" s="4">
        <v>229</v>
      </c>
      <c r="L787" s="4">
        <v>10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203</v>
      </c>
      <c r="F788" s="4">
        <f>ROUND(Source!Q776,O788)</f>
        <v>13695.89</v>
      </c>
      <c r="G788" s="4" t="s">
        <v>92</v>
      </c>
      <c r="H788" s="4" t="s">
        <v>93</v>
      </c>
      <c r="I788" s="4"/>
      <c r="J788" s="4"/>
      <c r="K788" s="4">
        <v>203</v>
      </c>
      <c r="L788" s="4">
        <v>11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13695.89</v>
      </c>
      <c r="X788" s="4">
        <v>1</v>
      </c>
      <c r="Y788" s="4">
        <v>13695.89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231</v>
      </c>
      <c r="F789" s="4">
        <f>ROUND(Source!BB776,O789)</f>
        <v>0</v>
      </c>
      <c r="G789" s="4" t="s">
        <v>94</v>
      </c>
      <c r="H789" s="4" t="s">
        <v>95</v>
      </c>
      <c r="I789" s="4"/>
      <c r="J789" s="4"/>
      <c r="K789" s="4">
        <v>231</v>
      </c>
      <c r="L789" s="4">
        <v>12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204</v>
      </c>
      <c r="F790" s="4">
        <f>ROUND(Source!R776,O790)</f>
        <v>5309.47</v>
      </c>
      <c r="G790" s="4" t="s">
        <v>96</v>
      </c>
      <c r="H790" s="4" t="s">
        <v>97</v>
      </c>
      <c r="I790" s="4"/>
      <c r="J790" s="4"/>
      <c r="K790" s="4">
        <v>204</v>
      </c>
      <c r="L790" s="4">
        <v>13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5309.47</v>
      </c>
      <c r="X790" s="4">
        <v>1</v>
      </c>
      <c r="Y790" s="4">
        <v>5309.47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205</v>
      </c>
      <c r="F791" s="4">
        <f>ROUND(Source!S776,O791)</f>
        <v>7444.81</v>
      </c>
      <c r="G791" s="4" t="s">
        <v>98</v>
      </c>
      <c r="H791" s="4" t="s">
        <v>99</v>
      </c>
      <c r="I791" s="4"/>
      <c r="J791" s="4"/>
      <c r="K791" s="4">
        <v>205</v>
      </c>
      <c r="L791" s="4">
        <v>14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7444.81</v>
      </c>
      <c r="X791" s="4">
        <v>1</v>
      </c>
      <c r="Y791" s="4">
        <v>7444.81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232</v>
      </c>
      <c r="F792" s="4">
        <f>ROUND(Source!BC776,O792)</f>
        <v>0</v>
      </c>
      <c r="G792" s="4" t="s">
        <v>100</v>
      </c>
      <c r="H792" s="4" t="s">
        <v>101</v>
      </c>
      <c r="I792" s="4"/>
      <c r="J792" s="4"/>
      <c r="K792" s="4">
        <v>232</v>
      </c>
      <c r="L792" s="4">
        <v>15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214</v>
      </c>
      <c r="F793" s="4">
        <f>ROUND(Source!AS776,O793)</f>
        <v>75081.62</v>
      </c>
      <c r="G793" s="4" t="s">
        <v>102</v>
      </c>
      <c r="H793" s="4" t="s">
        <v>103</v>
      </c>
      <c r="I793" s="4"/>
      <c r="J793" s="4"/>
      <c r="K793" s="4">
        <v>214</v>
      </c>
      <c r="L793" s="4">
        <v>16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75081.62</v>
      </c>
      <c r="X793" s="4">
        <v>1</v>
      </c>
      <c r="Y793" s="4">
        <v>75081.62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215</v>
      </c>
      <c r="F794" s="4">
        <f>ROUND(Source!AT776,O794)</f>
        <v>0</v>
      </c>
      <c r="G794" s="4" t="s">
        <v>104</v>
      </c>
      <c r="H794" s="4" t="s">
        <v>105</v>
      </c>
      <c r="I794" s="4"/>
      <c r="J794" s="4"/>
      <c r="K794" s="4">
        <v>215</v>
      </c>
      <c r="L794" s="4">
        <v>17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217</v>
      </c>
      <c r="F795" s="4">
        <f>ROUND(Source!AU776,O795)</f>
        <v>0</v>
      </c>
      <c r="G795" s="4" t="s">
        <v>106</v>
      </c>
      <c r="H795" s="4" t="s">
        <v>107</v>
      </c>
      <c r="I795" s="4"/>
      <c r="J795" s="4"/>
      <c r="K795" s="4">
        <v>217</v>
      </c>
      <c r="L795" s="4">
        <v>18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230</v>
      </c>
      <c r="F796" s="4">
        <f>ROUND(Source!BA776,O796)</f>
        <v>0</v>
      </c>
      <c r="G796" s="4" t="s">
        <v>108</v>
      </c>
      <c r="H796" s="4" t="s">
        <v>109</v>
      </c>
      <c r="I796" s="4"/>
      <c r="J796" s="4"/>
      <c r="K796" s="4">
        <v>230</v>
      </c>
      <c r="L796" s="4">
        <v>19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206</v>
      </c>
      <c r="F797" s="4">
        <f>ROUND(Source!T776,O797)</f>
        <v>0</v>
      </c>
      <c r="G797" s="4" t="s">
        <v>110</v>
      </c>
      <c r="H797" s="4" t="s">
        <v>111</v>
      </c>
      <c r="I797" s="4"/>
      <c r="J797" s="4"/>
      <c r="K797" s="4">
        <v>206</v>
      </c>
      <c r="L797" s="4">
        <v>20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207</v>
      </c>
      <c r="F798" s="4">
        <f>Source!U776</f>
        <v>23.402962799999997</v>
      </c>
      <c r="G798" s="4" t="s">
        <v>112</v>
      </c>
      <c r="H798" s="4" t="s">
        <v>113</v>
      </c>
      <c r="I798" s="4"/>
      <c r="J798" s="4"/>
      <c r="K798" s="4">
        <v>207</v>
      </c>
      <c r="L798" s="4">
        <v>21</v>
      </c>
      <c r="M798" s="4">
        <v>3</v>
      </c>
      <c r="N798" s="4" t="s">
        <v>3</v>
      </c>
      <c r="O798" s="4">
        <v>-1</v>
      </c>
      <c r="P798" s="4"/>
      <c r="Q798" s="4"/>
      <c r="R798" s="4"/>
      <c r="S798" s="4"/>
      <c r="T798" s="4"/>
      <c r="U798" s="4"/>
      <c r="V798" s="4"/>
      <c r="W798" s="4">
        <v>23.402962800000001</v>
      </c>
      <c r="X798" s="4">
        <v>1</v>
      </c>
      <c r="Y798" s="4">
        <v>23.402962800000001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208</v>
      </c>
      <c r="F799" s="4">
        <f>Source!V776</f>
        <v>0</v>
      </c>
      <c r="G799" s="4" t="s">
        <v>114</v>
      </c>
      <c r="H799" s="4" t="s">
        <v>115</v>
      </c>
      <c r="I799" s="4"/>
      <c r="J799" s="4"/>
      <c r="K799" s="4">
        <v>208</v>
      </c>
      <c r="L799" s="4">
        <v>22</v>
      </c>
      <c r="M799" s="4">
        <v>3</v>
      </c>
      <c r="N799" s="4" t="s">
        <v>3</v>
      </c>
      <c r="O799" s="4">
        <v>-1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209</v>
      </c>
      <c r="F800" s="4">
        <f>ROUND(Source!W776,O800)</f>
        <v>0</v>
      </c>
      <c r="G800" s="4" t="s">
        <v>116</v>
      </c>
      <c r="H800" s="4" t="s">
        <v>117</v>
      </c>
      <c r="I800" s="4"/>
      <c r="J800" s="4"/>
      <c r="K800" s="4">
        <v>209</v>
      </c>
      <c r="L800" s="4">
        <v>23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233</v>
      </c>
      <c r="F801" s="4">
        <f>ROUND(Source!BD776,O801)</f>
        <v>0</v>
      </c>
      <c r="G801" s="4" t="s">
        <v>118</v>
      </c>
      <c r="H801" s="4" t="s">
        <v>119</v>
      </c>
      <c r="I801" s="4"/>
      <c r="J801" s="4"/>
      <c r="K801" s="4">
        <v>233</v>
      </c>
      <c r="L801" s="4">
        <v>24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210</v>
      </c>
      <c r="F802" s="4">
        <f>ROUND(Source!X776,O802)</f>
        <v>8859.33</v>
      </c>
      <c r="G802" s="4" t="s">
        <v>120</v>
      </c>
      <c r="H802" s="4" t="s">
        <v>121</v>
      </c>
      <c r="I802" s="4"/>
      <c r="J802" s="4"/>
      <c r="K802" s="4">
        <v>210</v>
      </c>
      <c r="L802" s="4">
        <v>25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8859.33</v>
      </c>
      <c r="X802" s="4">
        <v>1</v>
      </c>
      <c r="Y802" s="4">
        <v>8859.33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211</v>
      </c>
      <c r="F803" s="4">
        <f>ROUND(Source!Y776,O803)</f>
        <v>4169.09</v>
      </c>
      <c r="G803" s="4" t="s">
        <v>122</v>
      </c>
      <c r="H803" s="4" t="s">
        <v>123</v>
      </c>
      <c r="I803" s="4"/>
      <c r="J803" s="4"/>
      <c r="K803" s="4">
        <v>211</v>
      </c>
      <c r="L803" s="4">
        <v>26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4169.09</v>
      </c>
      <c r="X803" s="4">
        <v>1</v>
      </c>
      <c r="Y803" s="4">
        <v>4169.09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224</v>
      </c>
      <c r="F804" s="4">
        <f>ROUND(Source!AR776,O804)</f>
        <v>75081.62</v>
      </c>
      <c r="G804" s="4" t="s">
        <v>124</v>
      </c>
      <c r="H804" s="4" t="s">
        <v>125</v>
      </c>
      <c r="I804" s="4"/>
      <c r="J804" s="4"/>
      <c r="K804" s="4">
        <v>224</v>
      </c>
      <c r="L804" s="4">
        <v>27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75081.62</v>
      </c>
      <c r="X804" s="4">
        <v>1</v>
      </c>
      <c r="Y804" s="4">
        <v>75081.62</v>
      </c>
      <c r="Z804" s="4"/>
      <c r="AA804" s="4"/>
      <c r="AB804" s="4"/>
    </row>
    <row r="806" spans="1:245" x14ac:dyDescent="0.2">
      <c r="A806" s="1">
        <v>5</v>
      </c>
      <c r="B806" s="1">
        <v>1</v>
      </c>
      <c r="C806" s="1"/>
      <c r="D806" s="1">
        <f>ROW(A813)</f>
        <v>813</v>
      </c>
      <c r="E806" s="1"/>
      <c r="F806" s="1" t="s">
        <v>127</v>
      </c>
      <c r="G806" s="1" t="s">
        <v>384</v>
      </c>
      <c r="H806" s="1" t="s">
        <v>3</v>
      </c>
      <c r="I806" s="1">
        <v>0</v>
      </c>
      <c r="J806" s="1"/>
      <c r="K806" s="1">
        <v>0</v>
      </c>
      <c r="L806" s="1"/>
      <c r="M806" s="1" t="s">
        <v>3</v>
      </c>
      <c r="N806" s="1"/>
      <c r="O806" s="1"/>
      <c r="P806" s="1"/>
      <c r="Q806" s="1"/>
      <c r="R806" s="1"/>
      <c r="S806" s="1">
        <v>0</v>
      </c>
      <c r="T806" s="1"/>
      <c r="U806" s="1" t="s">
        <v>3</v>
      </c>
      <c r="V806" s="1">
        <v>0</v>
      </c>
      <c r="W806" s="1"/>
      <c r="X806" s="1"/>
      <c r="Y806" s="1"/>
      <c r="Z806" s="1"/>
      <c r="AA806" s="1"/>
      <c r="AB806" s="1" t="s">
        <v>3</v>
      </c>
      <c r="AC806" s="1" t="s">
        <v>3</v>
      </c>
      <c r="AD806" s="1" t="s">
        <v>3</v>
      </c>
      <c r="AE806" s="1" t="s">
        <v>3</v>
      </c>
      <c r="AF806" s="1" t="s">
        <v>3</v>
      </c>
      <c r="AG806" s="1" t="s">
        <v>3</v>
      </c>
      <c r="AH806" s="1"/>
      <c r="AI806" s="1"/>
      <c r="AJ806" s="1"/>
      <c r="AK806" s="1"/>
      <c r="AL806" s="1"/>
      <c r="AM806" s="1"/>
      <c r="AN806" s="1"/>
      <c r="AO806" s="1"/>
      <c r="AP806" s="1" t="s">
        <v>3</v>
      </c>
      <c r="AQ806" s="1" t="s">
        <v>3</v>
      </c>
      <c r="AR806" s="1" t="s">
        <v>3</v>
      </c>
      <c r="AS806" s="1"/>
      <c r="AT806" s="1"/>
      <c r="AU806" s="1"/>
      <c r="AV806" s="1"/>
      <c r="AW806" s="1"/>
      <c r="AX806" s="1"/>
      <c r="AY806" s="1"/>
      <c r="AZ806" s="1" t="s">
        <v>3</v>
      </c>
      <c r="BA806" s="1"/>
      <c r="BB806" s="1" t="s">
        <v>3</v>
      </c>
      <c r="BC806" s="1" t="s">
        <v>3</v>
      </c>
      <c r="BD806" s="1" t="s">
        <v>3</v>
      </c>
      <c r="BE806" s="1" t="s">
        <v>3</v>
      </c>
      <c r="BF806" s="1" t="s">
        <v>3</v>
      </c>
      <c r="BG806" s="1" t="s">
        <v>3</v>
      </c>
      <c r="BH806" s="1" t="s">
        <v>3</v>
      </c>
      <c r="BI806" s="1" t="s">
        <v>3</v>
      </c>
      <c r="BJ806" s="1" t="s">
        <v>3</v>
      </c>
      <c r="BK806" s="1" t="s">
        <v>3</v>
      </c>
      <c r="BL806" s="1" t="s">
        <v>3</v>
      </c>
      <c r="BM806" s="1" t="s">
        <v>3</v>
      </c>
      <c r="BN806" s="1" t="s">
        <v>3</v>
      </c>
      <c r="BO806" s="1" t="s">
        <v>3</v>
      </c>
      <c r="BP806" s="1" t="s">
        <v>3</v>
      </c>
      <c r="BQ806" s="1"/>
      <c r="BR806" s="1"/>
      <c r="BS806" s="1"/>
      <c r="BT806" s="1"/>
      <c r="BU806" s="1"/>
      <c r="BV806" s="1"/>
      <c r="BW806" s="1"/>
      <c r="BX806" s="1">
        <v>0</v>
      </c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>
        <v>0</v>
      </c>
    </row>
    <row r="808" spans="1:245" x14ac:dyDescent="0.2">
      <c r="A808" s="2">
        <v>52</v>
      </c>
      <c r="B808" s="2">
        <f t="shared" ref="B808:G808" si="748">B813</f>
        <v>1</v>
      </c>
      <c r="C808" s="2">
        <f t="shared" si="748"/>
        <v>5</v>
      </c>
      <c r="D808" s="2">
        <f t="shared" si="748"/>
        <v>806</v>
      </c>
      <c r="E808" s="2">
        <f t="shared" si="748"/>
        <v>0</v>
      </c>
      <c r="F808" s="2" t="str">
        <f t="shared" si="748"/>
        <v>Новый подраздел</v>
      </c>
      <c r="G808" s="2" t="str">
        <f t="shared" si="748"/>
        <v>Монтажные работы</v>
      </c>
      <c r="H808" s="2"/>
      <c r="I808" s="2"/>
      <c r="J808" s="2"/>
      <c r="K808" s="2"/>
      <c r="L808" s="2"/>
      <c r="M808" s="2"/>
      <c r="N808" s="2"/>
      <c r="O808" s="2">
        <f t="shared" ref="O808:AT808" si="749">O813</f>
        <v>50261.73</v>
      </c>
      <c r="P808" s="2">
        <f t="shared" si="749"/>
        <v>38065.15</v>
      </c>
      <c r="Q808" s="2">
        <f t="shared" si="749"/>
        <v>205.59</v>
      </c>
      <c r="R808" s="2">
        <f t="shared" si="749"/>
        <v>40.909999999999997</v>
      </c>
      <c r="S808" s="2">
        <f t="shared" si="749"/>
        <v>11990.99</v>
      </c>
      <c r="T808" s="2">
        <f t="shared" si="749"/>
        <v>0</v>
      </c>
      <c r="U808" s="2">
        <f t="shared" si="749"/>
        <v>37.317258000000002</v>
      </c>
      <c r="V808" s="2">
        <f t="shared" si="749"/>
        <v>0</v>
      </c>
      <c r="W808" s="2">
        <f t="shared" si="749"/>
        <v>0</v>
      </c>
      <c r="X808" s="2">
        <f t="shared" si="749"/>
        <v>11031.71</v>
      </c>
      <c r="Y808" s="2">
        <f t="shared" si="749"/>
        <v>5156.13</v>
      </c>
      <c r="Z808" s="2">
        <f t="shared" si="749"/>
        <v>0</v>
      </c>
      <c r="AA808" s="2">
        <f t="shared" si="749"/>
        <v>0</v>
      </c>
      <c r="AB808" s="2">
        <f t="shared" si="749"/>
        <v>50261.73</v>
      </c>
      <c r="AC808" s="2">
        <f t="shared" si="749"/>
        <v>38065.15</v>
      </c>
      <c r="AD808" s="2">
        <f t="shared" si="749"/>
        <v>205.59</v>
      </c>
      <c r="AE808" s="2">
        <f t="shared" si="749"/>
        <v>40.909999999999997</v>
      </c>
      <c r="AF808" s="2">
        <f t="shared" si="749"/>
        <v>11990.99</v>
      </c>
      <c r="AG808" s="2">
        <f t="shared" si="749"/>
        <v>0</v>
      </c>
      <c r="AH808" s="2">
        <f t="shared" si="749"/>
        <v>37.317258000000002</v>
      </c>
      <c r="AI808" s="2">
        <f t="shared" si="749"/>
        <v>0</v>
      </c>
      <c r="AJ808" s="2">
        <f t="shared" si="749"/>
        <v>0</v>
      </c>
      <c r="AK808" s="2">
        <f t="shared" si="749"/>
        <v>11031.71</v>
      </c>
      <c r="AL808" s="2">
        <f t="shared" si="749"/>
        <v>5156.13</v>
      </c>
      <c r="AM808" s="2">
        <f t="shared" si="749"/>
        <v>0</v>
      </c>
      <c r="AN808" s="2">
        <f t="shared" si="749"/>
        <v>0</v>
      </c>
      <c r="AO808" s="2">
        <f t="shared" si="749"/>
        <v>0</v>
      </c>
      <c r="AP808" s="2">
        <f t="shared" si="749"/>
        <v>0</v>
      </c>
      <c r="AQ808" s="2">
        <f t="shared" si="749"/>
        <v>0</v>
      </c>
      <c r="AR808" s="2">
        <f t="shared" si="749"/>
        <v>66515.03</v>
      </c>
      <c r="AS808" s="2">
        <f t="shared" si="749"/>
        <v>0</v>
      </c>
      <c r="AT808" s="2">
        <f t="shared" si="749"/>
        <v>66515.03</v>
      </c>
      <c r="AU808" s="2">
        <f t="shared" ref="AU808:BZ808" si="750">AU813</f>
        <v>0</v>
      </c>
      <c r="AV808" s="2">
        <f t="shared" si="750"/>
        <v>38065.15</v>
      </c>
      <c r="AW808" s="2">
        <f t="shared" si="750"/>
        <v>38065.15</v>
      </c>
      <c r="AX808" s="2">
        <f t="shared" si="750"/>
        <v>0</v>
      </c>
      <c r="AY808" s="2">
        <f t="shared" si="750"/>
        <v>38065.15</v>
      </c>
      <c r="AZ808" s="2">
        <f t="shared" si="750"/>
        <v>0</v>
      </c>
      <c r="BA808" s="2">
        <f t="shared" si="750"/>
        <v>0</v>
      </c>
      <c r="BB808" s="2">
        <f t="shared" si="750"/>
        <v>0</v>
      </c>
      <c r="BC808" s="2">
        <f t="shared" si="750"/>
        <v>0</v>
      </c>
      <c r="BD808" s="2">
        <f t="shared" si="750"/>
        <v>0</v>
      </c>
      <c r="BE808" s="2">
        <f t="shared" si="750"/>
        <v>0</v>
      </c>
      <c r="BF808" s="2">
        <f t="shared" si="750"/>
        <v>0</v>
      </c>
      <c r="BG808" s="2">
        <f t="shared" si="750"/>
        <v>0</v>
      </c>
      <c r="BH808" s="2">
        <f t="shared" si="750"/>
        <v>0</v>
      </c>
      <c r="BI808" s="2">
        <f t="shared" si="750"/>
        <v>0</v>
      </c>
      <c r="BJ808" s="2">
        <f t="shared" si="750"/>
        <v>0</v>
      </c>
      <c r="BK808" s="2">
        <f t="shared" si="750"/>
        <v>0</v>
      </c>
      <c r="BL808" s="2">
        <f t="shared" si="750"/>
        <v>0</v>
      </c>
      <c r="BM808" s="2">
        <f t="shared" si="750"/>
        <v>0</v>
      </c>
      <c r="BN808" s="2">
        <f t="shared" si="750"/>
        <v>0</v>
      </c>
      <c r="BO808" s="2">
        <f t="shared" si="750"/>
        <v>0</v>
      </c>
      <c r="BP808" s="2">
        <f t="shared" si="750"/>
        <v>0</v>
      </c>
      <c r="BQ808" s="2">
        <f t="shared" si="750"/>
        <v>0</v>
      </c>
      <c r="BR808" s="2">
        <f t="shared" si="750"/>
        <v>0</v>
      </c>
      <c r="BS808" s="2">
        <f t="shared" si="750"/>
        <v>0</v>
      </c>
      <c r="BT808" s="2">
        <f t="shared" si="750"/>
        <v>0</v>
      </c>
      <c r="BU808" s="2">
        <f t="shared" si="750"/>
        <v>0</v>
      </c>
      <c r="BV808" s="2">
        <f t="shared" si="750"/>
        <v>0</v>
      </c>
      <c r="BW808" s="2">
        <f t="shared" si="750"/>
        <v>0</v>
      </c>
      <c r="BX808" s="2">
        <f t="shared" si="750"/>
        <v>0</v>
      </c>
      <c r="BY808" s="2">
        <f t="shared" si="750"/>
        <v>0</v>
      </c>
      <c r="BZ808" s="2">
        <f t="shared" si="750"/>
        <v>0</v>
      </c>
      <c r="CA808" s="2">
        <f t="shared" ref="CA808:DF808" si="751">CA813</f>
        <v>66515.03</v>
      </c>
      <c r="CB808" s="2">
        <f t="shared" si="751"/>
        <v>0</v>
      </c>
      <c r="CC808" s="2">
        <f t="shared" si="751"/>
        <v>66515.03</v>
      </c>
      <c r="CD808" s="2">
        <f t="shared" si="751"/>
        <v>0</v>
      </c>
      <c r="CE808" s="2">
        <f t="shared" si="751"/>
        <v>38065.15</v>
      </c>
      <c r="CF808" s="2">
        <f t="shared" si="751"/>
        <v>38065.15</v>
      </c>
      <c r="CG808" s="2">
        <f t="shared" si="751"/>
        <v>0</v>
      </c>
      <c r="CH808" s="2">
        <f t="shared" si="751"/>
        <v>38065.15</v>
      </c>
      <c r="CI808" s="2">
        <f t="shared" si="751"/>
        <v>0</v>
      </c>
      <c r="CJ808" s="2">
        <f t="shared" si="751"/>
        <v>0</v>
      </c>
      <c r="CK808" s="2">
        <f t="shared" si="751"/>
        <v>0</v>
      </c>
      <c r="CL808" s="2">
        <f t="shared" si="751"/>
        <v>0</v>
      </c>
      <c r="CM808" s="2">
        <f t="shared" si="751"/>
        <v>0</v>
      </c>
      <c r="CN808" s="2">
        <f t="shared" si="751"/>
        <v>0</v>
      </c>
      <c r="CO808" s="2">
        <f t="shared" si="751"/>
        <v>0</v>
      </c>
      <c r="CP808" s="2">
        <f t="shared" si="751"/>
        <v>0</v>
      </c>
      <c r="CQ808" s="2">
        <f t="shared" si="751"/>
        <v>0</v>
      </c>
      <c r="CR808" s="2">
        <f t="shared" si="751"/>
        <v>0</v>
      </c>
      <c r="CS808" s="2">
        <f t="shared" si="751"/>
        <v>0</v>
      </c>
      <c r="CT808" s="2">
        <f t="shared" si="751"/>
        <v>0</v>
      </c>
      <c r="CU808" s="2">
        <f t="shared" si="751"/>
        <v>0</v>
      </c>
      <c r="CV808" s="2">
        <f t="shared" si="751"/>
        <v>0</v>
      </c>
      <c r="CW808" s="2">
        <f t="shared" si="751"/>
        <v>0</v>
      </c>
      <c r="CX808" s="2">
        <f t="shared" si="751"/>
        <v>0</v>
      </c>
      <c r="CY808" s="2">
        <f t="shared" si="751"/>
        <v>0</v>
      </c>
      <c r="CZ808" s="2">
        <f t="shared" si="751"/>
        <v>0</v>
      </c>
      <c r="DA808" s="2">
        <f t="shared" si="751"/>
        <v>0</v>
      </c>
      <c r="DB808" s="2">
        <f t="shared" si="751"/>
        <v>0</v>
      </c>
      <c r="DC808" s="2">
        <f t="shared" si="751"/>
        <v>0</v>
      </c>
      <c r="DD808" s="2">
        <f t="shared" si="751"/>
        <v>0</v>
      </c>
      <c r="DE808" s="2">
        <f t="shared" si="751"/>
        <v>0</v>
      </c>
      <c r="DF808" s="2">
        <f t="shared" si="751"/>
        <v>0</v>
      </c>
      <c r="DG808" s="3">
        <f t="shared" ref="DG808:EL808" si="752">DG813</f>
        <v>0</v>
      </c>
      <c r="DH808" s="3">
        <f t="shared" si="752"/>
        <v>0</v>
      </c>
      <c r="DI808" s="3">
        <f t="shared" si="752"/>
        <v>0</v>
      </c>
      <c r="DJ808" s="3">
        <f t="shared" si="752"/>
        <v>0</v>
      </c>
      <c r="DK808" s="3">
        <f t="shared" si="752"/>
        <v>0</v>
      </c>
      <c r="DL808" s="3">
        <f t="shared" si="752"/>
        <v>0</v>
      </c>
      <c r="DM808" s="3">
        <f t="shared" si="752"/>
        <v>0</v>
      </c>
      <c r="DN808" s="3">
        <f t="shared" si="752"/>
        <v>0</v>
      </c>
      <c r="DO808" s="3">
        <f t="shared" si="752"/>
        <v>0</v>
      </c>
      <c r="DP808" s="3">
        <f t="shared" si="752"/>
        <v>0</v>
      </c>
      <c r="DQ808" s="3">
        <f t="shared" si="752"/>
        <v>0</v>
      </c>
      <c r="DR808" s="3">
        <f t="shared" si="752"/>
        <v>0</v>
      </c>
      <c r="DS808" s="3">
        <f t="shared" si="752"/>
        <v>0</v>
      </c>
      <c r="DT808" s="3">
        <f t="shared" si="752"/>
        <v>0</v>
      </c>
      <c r="DU808" s="3">
        <f t="shared" si="752"/>
        <v>0</v>
      </c>
      <c r="DV808" s="3">
        <f t="shared" si="752"/>
        <v>0</v>
      </c>
      <c r="DW808" s="3">
        <f t="shared" si="752"/>
        <v>0</v>
      </c>
      <c r="DX808" s="3">
        <f t="shared" si="752"/>
        <v>0</v>
      </c>
      <c r="DY808" s="3">
        <f t="shared" si="752"/>
        <v>0</v>
      </c>
      <c r="DZ808" s="3">
        <f t="shared" si="752"/>
        <v>0</v>
      </c>
      <c r="EA808" s="3">
        <f t="shared" si="752"/>
        <v>0</v>
      </c>
      <c r="EB808" s="3">
        <f t="shared" si="752"/>
        <v>0</v>
      </c>
      <c r="EC808" s="3">
        <f t="shared" si="752"/>
        <v>0</v>
      </c>
      <c r="ED808" s="3">
        <f t="shared" si="752"/>
        <v>0</v>
      </c>
      <c r="EE808" s="3">
        <f t="shared" si="752"/>
        <v>0</v>
      </c>
      <c r="EF808" s="3">
        <f t="shared" si="752"/>
        <v>0</v>
      </c>
      <c r="EG808" s="3">
        <f t="shared" si="752"/>
        <v>0</v>
      </c>
      <c r="EH808" s="3">
        <f t="shared" si="752"/>
        <v>0</v>
      </c>
      <c r="EI808" s="3">
        <f t="shared" si="752"/>
        <v>0</v>
      </c>
      <c r="EJ808" s="3">
        <f t="shared" si="752"/>
        <v>0</v>
      </c>
      <c r="EK808" s="3">
        <f t="shared" si="752"/>
        <v>0</v>
      </c>
      <c r="EL808" s="3">
        <f t="shared" si="752"/>
        <v>0</v>
      </c>
      <c r="EM808" s="3">
        <f t="shared" ref="EM808:FR808" si="753">EM813</f>
        <v>0</v>
      </c>
      <c r="EN808" s="3">
        <f t="shared" si="753"/>
        <v>0</v>
      </c>
      <c r="EO808" s="3">
        <f t="shared" si="753"/>
        <v>0</v>
      </c>
      <c r="EP808" s="3">
        <f t="shared" si="753"/>
        <v>0</v>
      </c>
      <c r="EQ808" s="3">
        <f t="shared" si="753"/>
        <v>0</v>
      </c>
      <c r="ER808" s="3">
        <f t="shared" si="753"/>
        <v>0</v>
      </c>
      <c r="ES808" s="3">
        <f t="shared" si="753"/>
        <v>0</v>
      </c>
      <c r="ET808" s="3">
        <f t="shared" si="753"/>
        <v>0</v>
      </c>
      <c r="EU808" s="3">
        <f t="shared" si="753"/>
        <v>0</v>
      </c>
      <c r="EV808" s="3">
        <f t="shared" si="753"/>
        <v>0</v>
      </c>
      <c r="EW808" s="3">
        <f t="shared" si="753"/>
        <v>0</v>
      </c>
      <c r="EX808" s="3">
        <f t="shared" si="753"/>
        <v>0</v>
      </c>
      <c r="EY808" s="3">
        <f t="shared" si="753"/>
        <v>0</v>
      </c>
      <c r="EZ808" s="3">
        <f t="shared" si="753"/>
        <v>0</v>
      </c>
      <c r="FA808" s="3">
        <f t="shared" si="753"/>
        <v>0</v>
      </c>
      <c r="FB808" s="3">
        <f t="shared" si="753"/>
        <v>0</v>
      </c>
      <c r="FC808" s="3">
        <f t="shared" si="753"/>
        <v>0</v>
      </c>
      <c r="FD808" s="3">
        <f t="shared" si="753"/>
        <v>0</v>
      </c>
      <c r="FE808" s="3">
        <f t="shared" si="753"/>
        <v>0</v>
      </c>
      <c r="FF808" s="3">
        <f t="shared" si="753"/>
        <v>0</v>
      </c>
      <c r="FG808" s="3">
        <f t="shared" si="753"/>
        <v>0</v>
      </c>
      <c r="FH808" s="3">
        <f t="shared" si="753"/>
        <v>0</v>
      </c>
      <c r="FI808" s="3">
        <f t="shared" si="753"/>
        <v>0</v>
      </c>
      <c r="FJ808" s="3">
        <f t="shared" si="753"/>
        <v>0</v>
      </c>
      <c r="FK808" s="3">
        <f t="shared" si="753"/>
        <v>0</v>
      </c>
      <c r="FL808" s="3">
        <f t="shared" si="753"/>
        <v>0</v>
      </c>
      <c r="FM808" s="3">
        <f t="shared" si="753"/>
        <v>0</v>
      </c>
      <c r="FN808" s="3">
        <f t="shared" si="753"/>
        <v>0</v>
      </c>
      <c r="FO808" s="3">
        <f t="shared" si="753"/>
        <v>0</v>
      </c>
      <c r="FP808" s="3">
        <f t="shared" si="753"/>
        <v>0</v>
      </c>
      <c r="FQ808" s="3">
        <f t="shared" si="753"/>
        <v>0</v>
      </c>
      <c r="FR808" s="3">
        <f t="shared" si="753"/>
        <v>0</v>
      </c>
      <c r="FS808" s="3">
        <f t="shared" ref="FS808:GX808" si="754">FS813</f>
        <v>0</v>
      </c>
      <c r="FT808" s="3">
        <f t="shared" si="754"/>
        <v>0</v>
      </c>
      <c r="FU808" s="3">
        <f t="shared" si="754"/>
        <v>0</v>
      </c>
      <c r="FV808" s="3">
        <f t="shared" si="754"/>
        <v>0</v>
      </c>
      <c r="FW808" s="3">
        <f t="shared" si="754"/>
        <v>0</v>
      </c>
      <c r="FX808" s="3">
        <f t="shared" si="754"/>
        <v>0</v>
      </c>
      <c r="FY808" s="3">
        <f t="shared" si="754"/>
        <v>0</v>
      </c>
      <c r="FZ808" s="3">
        <f t="shared" si="754"/>
        <v>0</v>
      </c>
      <c r="GA808" s="3">
        <f t="shared" si="754"/>
        <v>0</v>
      </c>
      <c r="GB808" s="3">
        <f t="shared" si="754"/>
        <v>0</v>
      </c>
      <c r="GC808" s="3">
        <f t="shared" si="754"/>
        <v>0</v>
      </c>
      <c r="GD808" s="3">
        <f t="shared" si="754"/>
        <v>0</v>
      </c>
      <c r="GE808" s="3">
        <f t="shared" si="754"/>
        <v>0</v>
      </c>
      <c r="GF808" s="3">
        <f t="shared" si="754"/>
        <v>0</v>
      </c>
      <c r="GG808" s="3">
        <f t="shared" si="754"/>
        <v>0</v>
      </c>
      <c r="GH808" s="3">
        <f t="shared" si="754"/>
        <v>0</v>
      </c>
      <c r="GI808" s="3">
        <f t="shared" si="754"/>
        <v>0</v>
      </c>
      <c r="GJ808" s="3">
        <f t="shared" si="754"/>
        <v>0</v>
      </c>
      <c r="GK808" s="3">
        <f t="shared" si="754"/>
        <v>0</v>
      </c>
      <c r="GL808" s="3">
        <f t="shared" si="754"/>
        <v>0</v>
      </c>
      <c r="GM808" s="3">
        <f t="shared" si="754"/>
        <v>0</v>
      </c>
      <c r="GN808" s="3">
        <f t="shared" si="754"/>
        <v>0</v>
      </c>
      <c r="GO808" s="3">
        <f t="shared" si="754"/>
        <v>0</v>
      </c>
      <c r="GP808" s="3">
        <f t="shared" si="754"/>
        <v>0</v>
      </c>
      <c r="GQ808" s="3">
        <f t="shared" si="754"/>
        <v>0</v>
      </c>
      <c r="GR808" s="3">
        <f t="shared" si="754"/>
        <v>0</v>
      </c>
      <c r="GS808" s="3">
        <f t="shared" si="754"/>
        <v>0</v>
      </c>
      <c r="GT808" s="3">
        <f t="shared" si="754"/>
        <v>0</v>
      </c>
      <c r="GU808" s="3">
        <f t="shared" si="754"/>
        <v>0</v>
      </c>
      <c r="GV808" s="3">
        <f t="shared" si="754"/>
        <v>0</v>
      </c>
      <c r="GW808" s="3">
        <f t="shared" si="754"/>
        <v>0</v>
      </c>
      <c r="GX808" s="3">
        <f t="shared" si="754"/>
        <v>0</v>
      </c>
    </row>
    <row r="810" spans="1:245" x14ac:dyDescent="0.2">
      <c r="A810">
        <v>17</v>
      </c>
      <c r="B810">
        <v>1</v>
      </c>
      <c r="C810">
        <f>ROW(SmtRes!A303)</f>
        <v>303</v>
      </c>
      <c r="D810">
        <f>ROW(EtalonRes!A312)</f>
        <v>312</v>
      </c>
      <c r="E810" t="s">
        <v>17</v>
      </c>
      <c r="F810" t="s">
        <v>581</v>
      </c>
      <c r="G810" t="s">
        <v>582</v>
      </c>
      <c r="H810" t="s">
        <v>55</v>
      </c>
      <c r="I810">
        <f>ROUND(87/100,9)</f>
        <v>0.87</v>
      </c>
      <c r="J810">
        <v>0</v>
      </c>
      <c r="K810">
        <f>ROUND(87/100,9)</f>
        <v>0.87</v>
      </c>
      <c r="O810">
        <f>ROUND(CP810,2)</f>
        <v>12648.26</v>
      </c>
      <c r="P810">
        <f>ROUND((ROUND((AC810*AW810*I810),2)*BC810),2)</f>
        <v>451.68</v>
      </c>
      <c r="Q810">
        <f>(ROUND((ROUND(((ET810)*AV810*I810),2)*BB810),2)+ROUND((ROUND(((AE810-(EU810))*AV810*I810),2)*BS810),2))</f>
        <v>205.59</v>
      </c>
      <c r="R810">
        <f>ROUND((ROUND((AE810*AV810*I810),2)*BS810),2)</f>
        <v>40.909999999999997</v>
      </c>
      <c r="S810">
        <f>ROUND((ROUND((AF810*AV810*I810),2)*BA810),2)</f>
        <v>11990.99</v>
      </c>
      <c r="T810">
        <f>ROUND(CU810*I810,2)</f>
        <v>0</v>
      </c>
      <c r="U810">
        <f>CV810*I810</f>
        <v>37.317258000000002</v>
      </c>
      <c r="V810">
        <f>CW810*I810</f>
        <v>0</v>
      </c>
      <c r="W810">
        <f>ROUND(CX810*I810,2)</f>
        <v>0</v>
      </c>
      <c r="X810">
        <f>ROUND(CY810,2)</f>
        <v>11031.71</v>
      </c>
      <c r="Y810">
        <f>ROUND(CZ810,2)</f>
        <v>5156.13</v>
      </c>
      <c r="AA810">
        <v>109151981</v>
      </c>
      <c r="AB810">
        <f>ROUND((AC810+AD810+AF810),6)</f>
        <v>592.98</v>
      </c>
      <c r="AC810">
        <f>ROUND((ES810),6)</f>
        <v>68.81</v>
      </c>
      <c r="AD810">
        <f>ROUND((((ET810)-(EU810))+AE810),6)</f>
        <v>28.5</v>
      </c>
      <c r="AE810">
        <f>ROUND((EU810),6)</f>
        <v>1.69</v>
      </c>
      <c r="AF810">
        <f>ROUND((EV810),6)</f>
        <v>495.67</v>
      </c>
      <c r="AG810">
        <f>ROUND((AP810),6)</f>
        <v>0</v>
      </c>
      <c r="AH810">
        <f>(EW810)</f>
        <v>40.200000000000003</v>
      </c>
      <c r="AI810">
        <f>(EX810)</f>
        <v>0</v>
      </c>
      <c r="AJ810">
        <f>(AS810)</f>
        <v>0</v>
      </c>
      <c r="AK810">
        <v>592.98</v>
      </c>
      <c r="AL810">
        <v>68.81</v>
      </c>
      <c r="AM810">
        <v>28.5</v>
      </c>
      <c r="AN810">
        <v>1.69</v>
      </c>
      <c r="AO810">
        <v>495.67</v>
      </c>
      <c r="AP810">
        <v>0</v>
      </c>
      <c r="AQ810">
        <v>40.200000000000003</v>
      </c>
      <c r="AR810">
        <v>0</v>
      </c>
      <c r="AS810">
        <v>0</v>
      </c>
      <c r="AT810">
        <v>92</v>
      </c>
      <c r="AU810">
        <v>43</v>
      </c>
      <c r="AV810">
        <v>1.0669999999999999</v>
      </c>
      <c r="AW810">
        <v>1.081</v>
      </c>
      <c r="AZ810">
        <v>1</v>
      </c>
      <c r="BA810">
        <v>26.06</v>
      </c>
      <c r="BB810">
        <v>7.77</v>
      </c>
      <c r="BC810">
        <v>6.98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2</v>
      </c>
      <c r="BJ810" t="s">
        <v>583</v>
      </c>
      <c r="BM810">
        <v>332</v>
      </c>
      <c r="BN810">
        <v>0</v>
      </c>
      <c r="BO810" t="s">
        <v>581</v>
      </c>
      <c r="BP810">
        <v>1</v>
      </c>
      <c r="BQ810">
        <v>40</v>
      </c>
      <c r="BR810">
        <v>0</v>
      </c>
      <c r="BS810">
        <v>26.06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92</v>
      </c>
      <c r="CA810">
        <v>43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>(P810+Q810+S810)</f>
        <v>12648.26</v>
      </c>
      <c r="CQ810">
        <f>ROUND((ROUND((AC810*AW810*1),2)*BC810),2)</f>
        <v>519.16999999999996</v>
      </c>
      <c r="CR810">
        <f>(ROUND((ROUND(((ET810)*AV810*1),2)*BB810),2)+ROUND((ROUND(((AE810-(EU810))*AV810*1),2)*BS810),2))</f>
        <v>236.29</v>
      </c>
      <c r="CS810">
        <f>ROUND((ROUND((AE810*AV810*1),2)*BS810),2)</f>
        <v>46.91</v>
      </c>
      <c r="CT810">
        <f>ROUND((ROUND((AF810*AV810*1),2)*BA810),2)</f>
        <v>13782.61</v>
      </c>
      <c r="CU810">
        <f>AG810</f>
        <v>0</v>
      </c>
      <c r="CV810">
        <f>(AH810*AV810)</f>
        <v>42.8934</v>
      </c>
      <c r="CW810">
        <f>AI810</f>
        <v>0</v>
      </c>
      <c r="CX810">
        <f>AJ810</f>
        <v>0</v>
      </c>
      <c r="CY810">
        <f>S810*(BZ810/100)</f>
        <v>11031.710800000001</v>
      </c>
      <c r="CZ810">
        <f>S810*(CA810/100)</f>
        <v>5156.1256999999996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112</v>
      </c>
      <c r="DO810">
        <v>70</v>
      </c>
      <c r="DP810">
        <v>1.0669999999999999</v>
      </c>
      <c r="DQ810">
        <v>1.081</v>
      </c>
      <c r="DU810">
        <v>1003</v>
      </c>
      <c r="DV810" t="s">
        <v>55</v>
      </c>
      <c r="DW810" t="s">
        <v>55</v>
      </c>
      <c r="DX810">
        <v>100</v>
      </c>
      <c r="DZ810" t="s">
        <v>3</v>
      </c>
      <c r="EA810" t="s">
        <v>3</v>
      </c>
      <c r="EB810" t="s">
        <v>3</v>
      </c>
      <c r="EC810" t="s">
        <v>3</v>
      </c>
      <c r="EE810">
        <v>107204612</v>
      </c>
      <c r="EF810">
        <v>40</v>
      </c>
      <c r="EG810" t="s">
        <v>24</v>
      </c>
      <c r="EH810">
        <v>0</v>
      </c>
      <c r="EI810" t="s">
        <v>3</v>
      </c>
      <c r="EJ810">
        <v>2</v>
      </c>
      <c r="EK810">
        <v>332</v>
      </c>
      <c r="EL810" t="s">
        <v>584</v>
      </c>
      <c r="EM810" t="s">
        <v>585</v>
      </c>
      <c r="EO810" t="s">
        <v>3</v>
      </c>
      <c r="EQ810">
        <v>131072</v>
      </c>
      <c r="ER810">
        <v>592.98</v>
      </c>
      <c r="ES810">
        <v>68.81</v>
      </c>
      <c r="ET810">
        <v>28.5</v>
      </c>
      <c r="EU810">
        <v>1.69</v>
      </c>
      <c r="EV810">
        <v>495.67</v>
      </c>
      <c r="EW810">
        <v>40.200000000000003</v>
      </c>
      <c r="EX810">
        <v>0</v>
      </c>
      <c r="EY810">
        <v>0</v>
      </c>
      <c r="FQ810">
        <v>0</v>
      </c>
      <c r="FR810">
        <f>ROUND(IF(AND(BH810=3,BI810=3),P810,0),2)</f>
        <v>0</v>
      </c>
      <c r="FS810">
        <v>0</v>
      </c>
      <c r="FX810">
        <v>112</v>
      </c>
      <c r="FY810">
        <v>70</v>
      </c>
      <c r="GA810" t="s">
        <v>3</v>
      </c>
      <c r="GD810">
        <v>0</v>
      </c>
      <c r="GF810">
        <v>-249605485</v>
      </c>
      <c r="GG810">
        <v>2</v>
      </c>
      <c r="GH810">
        <v>1</v>
      </c>
      <c r="GI810">
        <v>2</v>
      </c>
      <c r="GJ810">
        <v>0</v>
      </c>
      <c r="GK810">
        <f>ROUND(R810*(R12)/100,2)</f>
        <v>65.459999999999994</v>
      </c>
      <c r="GL810">
        <f>ROUND(IF(AND(BH810=3,BI810=3,FS810&lt;&gt;0),P810,0),2)</f>
        <v>0</v>
      </c>
      <c r="GM810">
        <f>ROUND(O810+X810+Y810+GK810,2)+GX810</f>
        <v>28901.56</v>
      </c>
      <c r="GN810">
        <f>IF(OR(BI810=0,BI810=1),ROUND(O810+X810+Y810+GK810,2),0)</f>
        <v>0</v>
      </c>
      <c r="GO810">
        <f>IF(BI810=2,ROUND(O810+X810+Y810+GK810,2),0)</f>
        <v>28901.56</v>
      </c>
      <c r="GP810">
        <f>IF(BI810=4,ROUND(O810+X810+Y810+GK810,2)+GX810,0)</f>
        <v>0</v>
      </c>
      <c r="GR810">
        <v>0</v>
      </c>
      <c r="GS810">
        <v>3</v>
      </c>
      <c r="GT810">
        <v>0</v>
      </c>
      <c r="GU810" t="s">
        <v>3</v>
      </c>
      <c r="GV810">
        <f>ROUND((GT810),6)</f>
        <v>0</v>
      </c>
      <c r="GW810">
        <v>1</v>
      </c>
      <c r="GX810">
        <f>ROUND(HC810*I810,2)</f>
        <v>0</v>
      </c>
      <c r="HA810">
        <v>0</v>
      </c>
      <c r="HB810">
        <v>0</v>
      </c>
      <c r="HC810">
        <f>GV810*GW810</f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IK810">
        <v>0</v>
      </c>
    </row>
    <row r="811" spans="1:245" x14ac:dyDescent="0.2">
      <c r="A811">
        <v>17</v>
      </c>
      <c r="B811">
        <v>1</v>
      </c>
      <c r="E811" t="s">
        <v>28</v>
      </c>
      <c r="F811" t="s">
        <v>821</v>
      </c>
      <c r="G811" t="s">
        <v>822</v>
      </c>
      <c r="H811" t="s">
        <v>406</v>
      </c>
      <c r="I811">
        <v>8.6999999999999994E-2</v>
      </c>
      <c r="J811">
        <v>0</v>
      </c>
      <c r="K811">
        <v>8.6999999999999994E-2</v>
      </c>
      <c r="O811">
        <f>ROUND(CP811,2)</f>
        <v>37613.47</v>
      </c>
      <c r="P811">
        <f>ROUND((ROUND((AC811*AW811*I811),2)*BC811),2)</f>
        <v>37613.47</v>
      </c>
      <c r="Q811">
        <f>(ROUND((ROUND(((ET811)*AV811*I811),2)*BB811),2)+ROUND((ROUND(((AE811-(EU811))*AV811*I811),2)*BS811),2))</f>
        <v>0</v>
      </c>
      <c r="R811">
        <f>ROUND((ROUND((AE811*AV811*I811),2)*BS811),2)</f>
        <v>0</v>
      </c>
      <c r="S811">
        <f>ROUND((ROUND((AF811*AV811*I811),2)*BA811),2)</f>
        <v>0</v>
      </c>
      <c r="T811">
        <f>ROUND(CU811*I811,2)</f>
        <v>0</v>
      </c>
      <c r="U811">
        <f>CV811*I811</f>
        <v>0</v>
      </c>
      <c r="V811">
        <f>CW811*I811</f>
        <v>0</v>
      </c>
      <c r="W811">
        <f>ROUND(CX811*I811,2)</f>
        <v>0</v>
      </c>
      <c r="X811">
        <f>ROUND(CY811,2)</f>
        <v>0</v>
      </c>
      <c r="Y811">
        <f>ROUND(CZ811,2)</f>
        <v>0</v>
      </c>
      <c r="AA811">
        <v>109151981</v>
      </c>
      <c r="AB811">
        <f>ROUND((AC811+AD811+AF811),6)</f>
        <v>37399.49</v>
      </c>
      <c r="AC811">
        <f>ROUND((ES811),6)</f>
        <v>37399.49</v>
      </c>
      <c r="AD811">
        <f>ROUND((((ET811)-(EU811))+AE811),6)</f>
        <v>0</v>
      </c>
      <c r="AE811">
        <f>ROUND((EU811),6)</f>
        <v>0</v>
      </c>
      <c r="AF811">
        <f>ROUND((EV811),6)</f>
        <v>0</v>
      </c>
      <c r="AG811">
        <f>ROUND((AP811),6)</f>
        <v>0</v>
      </c>
      <c r="AH811">
        <f>(EW811)</f>
        <v>0</v>
      </c>
      <c r="AI811">
        <f>(EX811)</f>
        <v>0</v>
      </c>
      <c r="AJ811">
        <f>(AS811)</f>
        <v>0</v>
      </c>
      <c r="AK811">
        <v>37399.49</v>
      </c>
      <c r="AL811">
        <v>37399.49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11.56</v>
      </c>
      <c r="BD811" t="s">
        <v>3</v>
      </c>
      <c r="BE811" t="s">
        <v>3</v>
      </c>
      <c r="BF811" t="s">
        <v>3</v>
      </c>
      <c r="BG811" t="s">
        <v>3</v>
      </c>
      <c r="BH811">
        <v>3</v>
      </c>
      <c r="BI811">
        <v>2</v>
      </c>
      <c r="BJ811" t="s">
        <v>823</v>
      </c>
      <c r="BM811">
        <v>1618</v>
      </c>
      <c r="BN811">
        <v>0</v>
      </c>
      <c r="BO811" t="s">
        <v>821</v>
      </c>
      <c r="BP811">
        <v>1</v>
      </c>
      <c r="BQ811">
        <v>201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0</v>
      </c>
      <c r="CA811">
        <v>0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(P811+Q811+S811)</f>
        <v>37613.47</v>
      </c>
      <c r="CQ811">
        <f>ROUND((ROUND((AC811*AW811*1),2)*BC811),2)</f>
        <v>432338.1</v>
      </c>
      <c r="CR811">
        <f>(ROUND((ROUND(((ET811)*AV811*1),2)*BB811),2)+ROUND((ROUND(((AE811-(EU811))*AV811*1),2)*BS811),2))</f>
        <v>0</v>
      </c>
      <c r="CS811">
        <f>ROUND((ROUND((AE811*AV811*1),2)*BS811),2)</f>
        <v>0</v>
      </c>
      <c r="CT811">
        <f>ROUND((ROUND((AF811*AV811*1),2)*BA811),2)</f>
        <v>0</v>
      </c>
      <c r="CU811">
        <f>AG811</f>
        <v>0</v>
      </c>
      <c r="CV811">
        <f>(AH811*AV811)</f>
        <v>0</v>
      </c>
      <c r="CW811">
        <f>AI811</f>
        <v>0</v>
      </c>
      <c r="CX811">
        <f>AJ811</f>
        <v>0</v>
      </c>
      <c r="CY811">
        <f>S811*(BZ811/100)</f>
        <v>0</v>
      </c>
      <c r="CZ811">
        <f>S811*(CA811/100)</f>
        <v>0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1003</v>
      </c>
      <c r="DV811" t="s">
        <v>406</v>
      </c>
      <c r="DW811" t="s">
        <v>406</v>
      </c>
      <c r="DX811">
        <v>1000</v>
      </c>
      <c r="DZ811" t="s">
        <v>3</v>
      </c>
      <c r="EA811" t="s">
        <v>3</v>
      </c>
      <c r="EB811" t="s">
        <v>3</v>
      </c>
      <c r="EC811" t="s">
        <v>3</v>
      </c>
      <c r="EE811">
        <v>107205898</v>
      </c>
      <c r="EF811">
        <v>201</v>
      </c>
      <c r="EG811" t="s">
        <v>392</v>
      </c>
      <c r="EH811">
        <v>0</v>
      </c>
      <c r="EI811" t="s">
        <v>3</v>
      </c>
      <c r="EJ811">
        <v>2</v>
      </c>
      <c r="EK811">
        <v>1618</v>
      </c>
      <c r="EL811" t="s">
        <v>393</v>
      </c>
      <c r="EM811" t="s">
        <v>394</v>
      </c>
      <c r="EO811" t="s">
        <v>3</v>
      </c>
      <c r="EQ811">
        <v>131072</v>
      </c>
      <c r="ER811">
        <v>37399.49</v>
      </c>
      <c r="ES811">
        <v>37399.49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FQ811">
        <v>0</v>
      </c>
      <c r="FR811">
        <f>ROUND(IF(AND(BH811=3,BI811=3),P811,0),2)</f>
        <v>0</v>
      </c>
      <c r="FS811">
        <v>0</v>
      </c>
      <c r="FX811">
        <v>0</v>
      </c>
      <c r="FY811">
        <v>0</v>
      </c>
      <c r="GA811" t="s">
        <v>3</v>
      </c>
      <c r="GD811">
        <v>0</v>
      </c>
      <c r="GF811">
        <v>241493510</v>
      </c>
      <c r="GG811">
        <v>2</v>
      </c>
      <c r="GH811">
        <v>1</v>
      </c>
      <c r="GI811">
        <v>2</v>
      </c>
      <c r="GJ811">
        <v>0</v>
      </c>
      <c r="GK811">
        <f>ROUND(R811*(R12)/100,2)</f>
        <v>0</v>
      </c>
      <c r="GL811">
        <f>ROUND(IF(AND(BH811=3,BI811=3,FS811&lt;&gt;0),P811,0),2)</f>
        <v>0</v>
      </c>
      <c r="GM811">
        <f>ROUND(O811+X811+Y811+GK811,2)+GX811</f>
        <v>37613.47</v>
      </c>
      <c r="GN811">
        <f>IF(OR(BI811=0,BI811=1),ROUND(O811+X811+Y811+GK811,2),0)</f>
        <v>0</v>
      </c>
      <c r="GO811">
        <f>IF(BI811=2,ROUND(O811+X811+Y811+GK811,2),0)</f>
        <v>37613.47</v>
      </c>
      <c r="GP811">
        <f>IF(BI811=4,ROUND(O811+X811+Y811+GK811,2)+GX811,0)</f>
        <v>0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IK811">
        <v>0</v>
      </c>
    </row>
    <row r="813" spans="1:245" x14ac:dyDescent="0.2">
      <c r="A813" s="2">
        <v>51</v>
      </c>
      <c r="B813" s="2">
        <f>B806</f>
        <v>1</v>
      </c>
      <c r="C813" s="2">
        <f>A806</f>
        <v>5</v>
      </c>
      <c r="D813" s="2">
        <f>ROW(A806)</f>
        <v>806</v>
      </c>
      <c r="E813" s="2"/>
      <c r="F813" s="2" t="str">
        <f>IF(F806&lt;&gt;"",F806,"")</f>
        <v>Новый подраздел</v>
      </c>
      <c r="G813" s="2" t="str">
        <f>IF(G806&lt;&gt;"",G806,"")</f>
        <v>Монтажные работы</v>
      </c>
      <c r="H813" s="2">
        <v>0</v>
      </c>
      <c r="I813" s="2"/>
      <c r="J813" s="2"/>
      <c r="K813" s="2"/>
      <c r="L813" s="2"/>
      <c r="M813" s="2"/>
      <c r="N813" s="2"/>
      <c r="O813" s="2">
        <f t="shared" ref="O813:T813" si="755">ROUND(AB813,2)</f>
        <v>50261.73</v>
      </c>
      <c r="P813" s="2">
        <f t="shared" si="755"/>
        <v>38065.15</v>
      </c>
      <c r="Q813" s="2">
        <f t="shared" si="755"/>
        <v>205.59</v>
      </c>
      <c r="R813" s="2">
        <f t="shared" si="755"/>
        <v>40.909999999999997</v>
      </c>
      <c r="S813" s="2">
        <f t="shared" si="755"/>
        <v>11990.99</v>
      </c>
      <c r="T813" s="2">
        <f t="shared" si="755"/>
        <v>0</v>
      </c>
      <c r="U813" s="2">
        <f>AH813</f>
        <v>37.317258000000002</v>
      </c>
      <c r="V813" s="2">
        <f>AI813</f>
        <v>0</v>
      </c>
      <c r="W813" s="2">
        <f>ROUND(AJ813,2)</f>
        <v>0</v>
      </c>
      <c r="X813" s="2">
        <f>ROUND(AK813,2)</f>
        <v>11031.71</v>
      </c>
      <c r="Y813" s="2">
        <f>ROUND(AL813,2)</f>
        <v>5156.13</v>
      </c>
      <c r="Z813" s="2"/>
      <c r="AA813" s="2"/>
      <c r="AB813" s="2">
        <f>ROUND(SUMIF(AA810:AA811,"=109151981",O810:O811),2)</f>
        <v>50261.73</v>
      </c>
      <c r="AC813" s="2">
        <f>ROUND(SUMIF(AA810:AA811,"=109151981",P810:P811),2)</f>
        <v>38065.15</v>
      </c>
      <c r="AD813" s="2">
        <f>ROUND(SUMIF(AA810:AA811,"=109151981",Q810:Q811),2)</f>
        <v>205.59</v>
      </c>
      <c r="AE813" s="2">
        <f>ROUND(SUMIF(AA810:AA811,"=109151981",R810:R811),2)</f>
        <v>40.909999999999997</v>
      </c>
      <c r="AF813" s="2">
        <f>ROUND(SUMIF(AA810:AA811,"=109151981",S810:S811),2)</f>
        <v>11990.99</v>
      </c>
      <c r="AG813" s="2">
        <f>ROUND(SUMIF(AA810:AA811,"=109151981",T810:T811),2)</f>
        <v>0</v>
      </c>
      <c r="AH813" s="2">
        <f>SUMIF(AA810:AA811,"=109151981",U810:U811)</f>
        <v>37.317258000000002</v>
      </c>
      <c r="AI813" s="2">
        <f>SUMIF(AA810:AA811,"=109151981",V810:V811)</f>
        <v>0</v>
      </c>
      <c r="AJ813" s="2">
        <f>ROUND(SUMIF(AA810:AA811,"=109151981",W810:W811),2)</f>
        <v>0</v>
      </c>
      <c r="AK813" s="2">
        <f>ROUND(SUMIF(AA810:AA811,"=109151981",X810:X811),2)</f>
        <v>11031.71</v>
      </c>
      <c r="AL813" s="2">
        <f>ROUND(SUMIF(AA810:AA811,"=109151981",Y810:Y811),2)</f>
        <v>5156.13</v>
      </c>
      <c r="AM813" s="2"/>
      <c r="AN813" s="2"/>
      <c r="AO813" s="2">
        <f t="shared" ref="AO813:BD813" si="756">ROUND(BX813,2)</f>
        <v>0</v>
      </c>
      <c r="AP813" s="2">
        <f t="shared" si="756"/>
        <v>0</v>
      </c>
      <c r="AQ813" s="2">
        <f t="shared" si="756"/>
        <v>0</v>
      </c>
      <c r="AR813" s="2">
        <f t="shared" si="756"/>
        <v>66515.03</v>
      </c>
      <c r="AS813" s="2">
        <f t="shared" si="756"/>
        <v>0</v>
      </c>
      <c r="AT813" s="2">
        <f t="shared" si="756"/>
        <v>66515.03</v>
      </c>
      <c r="AU813" s="2">
        <f t="shared" si="756"/>
        <v>0</v>
      </c>
      <c r="AV813" s="2">
        <f t="shared" si="756"/>
        <v>38065.15</v>
      </c>
      <c r="AW813" s="2">
        <f t="shared" si="756"/>
        <v>38065.15</v>
      </c>
      <c r="AX813" s="2">
        <f t="shared" si="756"/>
        <v>0</v>
      </c>
      <c r="AY813" s="2">
        <f t="shared" si="756"/>
        <v>38065.15</v>
      </c>
      <c r="AZ813" s="2">
        <f t="shared" si="756"/>
        <v>0</v>
      </c>
      <c r="BA813" s="2">
        <f t="shared" si="756"/>
        <v>0</v>
      </c>
      <c r="BB813" s="2">
        <f t="shared" si="756"/>
        <v>0</v>
      </c>
      <c r="BC813" s="2">
        <f t="shared" si="756"/>
        <v>0</v>
      </c>
      <c r="BD813" s="2">
        <f t="shared" si="756"/>
        <v>0</v>
      </c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>
        <f>ROUND(SUMIF(AA810:AA811,"=109151981",FQ810:FQ811),2)</f>
        <v>0</v>
      </c>
      <c r="BY813" s="2">
        <f>ROUND(SUMIF(AA810:AA811,"=109151981",FR810:FR811),2)</f>
        <v>0</v>
      </c>
      <c r="BZ813" s="2">
        <f>ROUND(SUMIF(AA810:AA811,"=109151981",GL810:GL811),2)</f>
        <v>0</v>
      </c>
      <c r="CA813" s="2">
        <f>ROUND(SUMIF(AA810:AA811,"=109151981",GM810:GM811),2)</f>
        <v>66515.03</v>
      </c>
      <c r="CB813" s="2">
        <f>ROUND(SUMIF(AA810:AA811,"=109151981",GN810:GN811),2)</f>
        <v>0</v>
      </c>
      <c r="CC813" s="2">
        <f>ROUND(SUMIF(AA810:AA811,"=109151981",GO810:GO811),2)</f>
        <v>66515.03</v>
      </c>
      <c r="CD813" s="2">
        <f>ROUND(SUMIF(AA810:AA811,"=109151981",GP810:GP811),2)</f>
        <v>0</v>
      </c>
      <c r="CE813" s="2">
        <f>AC813-BX813</f>
        <v>38065.15</v>
      </c>
      <c r="CF813" s="2">
        <f>AC813-BY813</f>
        <v>38065.15</v>
      </c>
      <c r="CG813" s="2">
        <f>BX813-BZ813</f>
        <v>0</v>
      </c>
      <c r="CH813" s="2">
        <f>AC813-BX813-BY813+BZ813</f>
        <v>38065.15</v>
      </c>
      <c r="CI813" s="2">
        <f>BY813-BZ813</f>
        <v>0</v>
      </c>
      <c r="CJ813" s="2">
        <f>ROUND(SUMIF(AA810:AA811,"=109151981",GX810:GX811),2)</f>
        <v>0</v>
      </c>
      <c r="CK813" s="2">
        <f>ROUND(SUMIF(AA810:AA811,"=109151981",GY810:GY811),2)</f>
        <v>0</v>
      </c>
      <c r="CL813" s="2">
        <f>ROUND(SUMIF(AA810:AA811,"=109151981",GZ810:GZ811),2)</f>
        <v>0</v>
      </c>
      <c r="CM813" s="2">
        <f>ROUND(SUMIF(AA810:AA811,"=109151981",HD810:HD811),2)</f>
        <v>0</v>
      </c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>
        <v>0</v>
      </c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201</v>
      </c>
      <c r="F815" s="4">
        <f>ROUND(Source!O813,O815)</f>
        <v>50261.73</v>
      </c>
      <c r="G815" s="4" t="s">
        <v>72</v>
      </c>
      <c r="H815" s="4" t="s">
        <v>73</v>
      </c>
      <c r="I815" s="4"/>
      <c r="J815" s="4"/>
      <c r="K815" s="4">
        <v>201</v>
      </c>
      <c r="L815" s="4">
        <v>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50261.73</v>
      </c>
      <c r="X815" s="4">
        <v>1</v>
      </c>
      <c r="Y815" s="4">
        <v>50261.73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202</v>
      </c>
      <c r="F816" s="4">
        <f>ROUND(Source!P813,O816)</f>
        <v>38065.15</v>
      </c>
      <c r="G816" s="4" t="s">
        <v>74</v>
      </c>
      <c r="H816" s="4" t="s">
        <v>75</v>
      </c>
      <c r="I816" s="4"/>
      <c r="J816" s="4"/>
      <c r="K816" s="4">
        <v>202</v>
      </c>
      <c r="L816" s="4">
        <v>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38065.15</v>
      </c>
      <c r="X816" s="4">
        <v>1</v>
      </c>
      <c r="Y816" s="4">
        <v>38065.15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222</v>
      </c>
      <c r="F817" s="4">
        <f>ROUND(Source!AO813,O817)</f>
        <v>0</v>
      </c>
      <c r="G817" s="4" t="s">
        <v>76</v>
      </c>
      <c r="H817" s="4" t="s">
        <v>77</v>
      </c>
      <c r="I817" s="4"/>
      <c r="J817" s="4"/>
      <c r="K817" s="4">
        <v>222</v>
      </c>
      <c r="L817" s="4">
        <v>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225</v>
      </c>
      <c r="F818" s="4">
        <f>ROUND(Source!AV813,O818)</f>
        <v>38065.15</v>
      </c>
      <c r="G818" s="4" t="s">
        <v>78</v>
      </c>
      <c r="H818" s="4" t="s">
        <v>79</v>
      </c>
      <c r="I818" s="4"/>
      <c r="J818" s="4"/>
      <c r="K818" s="4">
        <v>225</v>
      </c>
      <c r="L818" s="4">
        <v>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38065.15</v>
      </c>
      <c r="X818" s="4">
        <v>1</v>
      </c>
      <c r="Y818" s="4">
        <v>38065.15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226</v>
      </c>
      <c r="F819" s="4">
        <f>ROUND(Source!AW813,O819)</f>
        <v>38065.15</v>
      </c>
      <c r="G819" s="4" t="s">
        <v>80</v>
      </c>
      <c r="H819" s="4" t="s">
        <v>81</v>
      </c>
      <c r="I819" s="4"/>
      <c r="J819" s="4"/>
      <c r="K819" s="4">
        <v>226</v>
      </c>
      <c r="L819" s="4">
        <v>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38065.15</v>
      </c>
      <c r="X819" s="4">
        <v>1</v>
      </c>
      <c r="Y819" s="4">
        <v>38065.15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227</v>
      </c>
      <c r="F820" s="4">
        <f>ROUND(Source!AX813,O820)</f>
        <v>0</v>
      </c>
      <c r="G820" s="4" t="s">
        <v>82</v>
      </c>
      <c r="H820" s="4" t="s">
        <v>83</v>
      </c>
      <c r="I820" s="4"/>
      <c r="J820" s="4"/>
      <c r="K820" s="4">
        <v>227</v>
      </c>
      <c r="L820" s="4">
        <v>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228</v>
      </c>
      <c r="F821" s="4">
        <f>ROUND(Source!AY813,O821)</f>
        <v>38065.15</v>
      </c>
      <c r="G821" s="4" t="s">
        <v>84</v>
      </c>
      <c r="H821" s="4" t="s">
        <v>85</v>
      </c>
      <c r="I821" s="4"/>
      <c r="J821" s="4"/>
      <c r="K821" s="4">
        <v>228</v>
      </c>
      <c r="L821" s="4">
        <v>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38065.15</v>
      </c>
      <c r="X821" s="4">
        <v>1</v>
      </c>
      <c r="Y821" s="4">
        <v>38065.15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216</v>
      </c>
      <c r="F822" s="4">
        <f>ROUND(Source!AP813,O822)</f>
        <v>0</v>
      </c>
      <c r="G822" s="4" t="s">
        <v>86</v>
      </c>
      <c r="H822" s="4" t="s">
        <v>87</v>
      </c>
      <c r="I822" s="4"/>
      <c r="J822" s="4"/>
      <c r="K822" s="4">
        <v>216</v>
      </c>
      <c r="L822" s="4">
        <v>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223</v>
      </c>
      <c r="F823" s="4">
        <f>ROUND(Source!AQ813,O823)</f>
        <v>0</v>
      </c>
      <c r="G823" s="4" t="s">
        <v>88</v>
      </c>
      <c r="H823" s="4" t="s">
        <v>89</v>
      </c>
      <c r="I823" s="4"/>
      <c r="J823" s="4"/>
      <c r="K823" s="4">
        <v>223</v>
      </c>
      <c r="L823" s="4">
        <v>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229</v>
      </c>
      <c r="F824" s="4">
        <f>ROUND(Source!AZ813,O824)</f>
        <v>0</v>
      </c>
      <c r="G824" s="4" t="s">
        <v>90</v>
      </c>
      <c r="H824" s="4" t="s">
        <v>91</v>
      </c>
      <c r="I824" s="4"/>
      <c r="J824" s="4"/>
      <c r="K824" s="4">
        <v>229</v>
      </c>
      <c r="L824" s="4">
        <v>10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203</v>
      </c>
      <c r="F825" s="4">
        <f>ROUND(Source!Q813,O825)</f>
        <v>205.59</v>
      </c>
      <c r="G825" s="4" t="s">
        <v>92</v>
      </c>
      <c r="H825" s="4" t="s">
        <v>93</v>
      </c>
      <c r="I825" s="4"/>
      <c r="J825" s="4"/>
      <c r="K825" s="4">
        <v>203</v>
      </c>
      <c r="L825" s="4">
        <v>11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205.59</v>
      </c>
      <c r="X825" s="4">
        <v>1</v>
      </c>
      <c r="Y825" s="4">
        <v>205.59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231</v>
      </c>
      <c r="F826" s="4">
        <f>ROUND(Source!BB813,O826)</f>
        <v>0</v>
      </c>
      <c r="G826" s="4" t="s">
        <v>94</v>
      </c>
      <c r="H826" s="4" t="s">
        <v>95</v>
      </c>
      <c r="I826" s="4"/>
      <c r="J826" s="4"/>
      <c r="K826" s="4">
        <v>231</v>
      </c>
      <c r="L826" s="4">
        <v>12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204</v>
      </c>
      <c r="F827" s="4">
        <f>ROUND(Source!R813,O827)</f>
        <v>40.909999999999997</v>
      </c>
      <c r="G827" s="4" t="s">
        <v>96</v>
      </c>
      <c r="H827" s="4" t="s">
        <v>97</v>
      </c>
      <c r="I827" s="4"/>
      <c r="J827" s="4"/>
      <c r="K827" s="4">
        <v>204</v>
      </c>
      <c r="L827" s="4">
        <v>13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40.909999999999997</v>
      </c>
      <c r="X827" s="4">
        <v>1</v>
      </c>
      <c r="Y827" s="4">
        <v>40.909999999999997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205</v>
      </c>
      <c r="F828" s="4">
        <f>ROUND(Source!S813,O828)</f>
        <v>11990.99</v>
      </c>
      <c r="G828" s="4" t="s">
        <v>98</v>
      </c>
      <c r="H828" s="4" t="s">
        <v>99</v>
      </c>
      <c r="I828" s="4"/>
      <c r="J828" s="4"/>
      <c r="K828" s="4">
        <v>205</v>
      </c>
      <c r="L828" s="4">
        <v>14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11990.99</v>
      </c>
      <c r="X828" s="4">
        <v>1</v>
      </c>
      <c r="Y828" s="4">
        <v>11990.99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232</v>
      </c>
      <c r="F829" s="4">
        <f>ROUND(Source!BC813,O829)</f>
        <v>0</v>
      </c>
      <c r="G829" s="4" t="s">
        <v>100</v>
      </c>
      <c r="H829" s="4" t="s">
        <v>101</v>
      </c>
      <c r="I829" s="4"/>
      <c r="J829" s="4"/>
      <c r="K829" s="4">
        <v>232</v>
      </c>
      <c r="L829" s="4">
        <v>15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214</v>
      </c>
      <c r="F830" s="4">
        <f>ROUND(Source!AS813,O830)</f>
        <v>0</v>
      </c>
      <c r="G830" s="4" t="s">
        <v>102</v>
      </c>
      <c r="H830" s="4" t="s">
        <v>103</v>
      </c>
      <c r="I830" s="4"/>
      <c r="J830" s="4"/>
      <c r="K830" s="4">
        <v>214</v>
      </c>
      <c r="L830" s="4">
        <v>16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215</v>
      </c>
      <c r="F831" s="4">
        <f>ROUND(Source!AT813,O831)</f>
        <v>66515.03</v>
      </c>
      <c r="G831" s="4" t="s">
        <v>104</v>
      </c>
      <c r="H831" s="4" t="s">
        <v>105</v>
      </c>
      <c r="I831" s="4"/>
      <c r="J831" s="4"/>
      <c r="K831" s="4">
        <v>215</v>
      </c>
      <c r="L831" s="4">
        <v>17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66515.03</v>
      </c>
      <c r="X831" s="4">
        <v>1</v>
      </c>
      <c r="Y831" s="4">
        <v>66515.03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217</v>
      </c>
      <c r="F832" s="4">
        <f>ROUND(Source!AU813,O832)</f>
        <v>0</v>
      </c>
      <c r="G832" s="4" t="s">
        <v>106</v>
      </c>
      <c r="H832" s="4" t="s">
        <v>107</v>
      </c>
      <c r="I832" s="4"/>
      <c r="J832" s="4"/>
      <c r="K832" s="4">
        <v>217</v>
      </c>
      <c r="L832" s="4">
        <v>18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230</v>
      </c>
      <c r="F833" s="4">
        <f>ROUND(Source!BA813,O833)</f>
        <v>0</v>
      </c>
      <c r="G833" s="4" t="s">
        <v>108</v>
      </c>
      <c r="H833" s="4" t="s">
        <v>109</v>
      </c>
      <c r="I833" s="4"/>
      <c r="J833" s="4"/>
      <c r="K833" s="4">
        <v>230</v>
      </c>
      <c r="L833" s="4">
        <v>19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206</v>
      </c>
      <c r="F834" s="4">
        <f>ROUND(Source!T813,O834)</f>
        <v>0</v>
      </c>
      <c r="G834" s="4" t="s">
        <v>110</v>
      </c>
      <c r="H834" s="4" t="s">
        <v>111</v>
      </c>
      <c r="I834" s="4"/>
      <c r="J834" s="4"/>
      <c r="K834" s="4">
        <v>206</v>
      </c>
      <c r="L834" s="4">
        <v>20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207</v>
      </c>
      <c r="F835" s="4">
        <f>Source!U813</f>
        <v>37.317258000000002</v>
      </c>
      <c r="G835" s="4" t="s">
        <v>112</v>
      </c>
      <c r="H835" s="4" t="s">
        <v>113</v>
      </c>
      <c r="I835" s="4"/>
      <c r="J835" s="4"/>
      <c r="K835" s="4">
        <v>207</v>
      </c>
      <c r="L835" s="4">
        <v>21</v>
      </c>
      <c r="M835" s="4">
        <v>3</v>
      </c>
      <c r="N835" s="4" t="s">
        <v>3</v>
      </c>
      <c r="O835" s="4">
        <v>-1</v>
      </c>
      <c r="P835" s="4"/>
      <c r="Q835" s="4"/>
      <c r="R835" s="4"/>
      <c r="S835" s="4"/>
      <c r="T835" s="4"/>
      <c r="U835" s="4"/>
      <c r="V835" s="4"/>
      <c r="W835" s="4">
        <v>37.317258000000002</v>
      </c>
      <c r="X835" s="4">
        <v>1</v>
      </c>
      <c r="Y835" s="4">
        <v>37.317258000000002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208</v>
      </c>
      <c r="F836" s="4">
        <f>Source!V813</f>
        <v>0</v>
      </c>
      <c r="G836" s="4" t="s">
        <v>114</v>
      </c>
      <c r="H836" s="4" t="s">
        <v>115</v>
      </c>
      <c r="I836" s="4"/>
      <c r="J836" s="4"/>
      <c r="K836" s="4">
        <v>208</v>
      </c>
      <c r="L836" s="4">
        <v>22</v>
      </c>
      <c r="M836" s="4">
        <v>3</v>
      </c>
      <c r="N836" s="4" t="s">
        <v>3</v>
      </c>
      <c r="O836" s="4">
        <v>-1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209</v>
      </c>
      <c r="F837" s="4">
        <f>ROUND(Source!W813,O837)</f>
        <v>0</v>
      </c>
      <c r="G837" s="4" t="s">
        <v>116</v>
      </c>
      <c r="H837" s="4" t="s">
        <v>117</v>
      </c>
      <c r="I837" s="4"/>
      <c r="J837" s="4"/>
      <c r="K837" s="4">
        <v>209</v>
      </c>
      <c r="L837" s="4">
        <v>23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233</v>
      </c>
      <c r="F838" s="4">
        <f>ROUND(Source!BD813,O838)</f>
        <v>0</v>
      </c>
      <c r="G838" s="4" t="s">
        <v>118</v>
      </c>
      <c r="H838" s="4" t="s">
        <v>119</v>
      </c>
      <c r="I838" s="4"/>
      <c r="J838" s="4"/>
      <c r="K838" s="4">
        <v>233</v>
      </c>
      <c r="L838" s="4">
        <v>24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210</v>
      </c>
      <c r="F839" s="4">
        <f>ROUND(Source!X813,O839)</f>
        <v>11031.71</v>
      </c>
      <c r="G839" s="4" t="s">
        <v>120</v>
      </c>
      <c r="H839" s="4" t="s">
        <v>121</v>
      </c>
      <c r="I839" s="4"/>
      <c r="J839" s="4"/>
      <c r="K839" s="4">
        <v>210</v>
      </c>
      <c r="L839" s="4">
        <v>25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11031.71</v>
      </c>
      <c r="X839" s="4">
        <v>1</v>
      </c>
      <c r="Y839" s="4">
        <v>11031.71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211</v>
      </c>
      <c r="F840" s="4">
        <f>ROUND(Source!Y813,O840)</f>
        <v>5156.13</v>
      </c>
      <c r="G840" s="4" t="s">
        <v>122</v>
      </c>
      <c r="H840" s="4" t="s">
        <v>123</v>
      </c>
      <c r="I840" s="4"/>
      <c r="J840" s="4"/>
      <c r="K840" s="4">
        <v>211</v>
      </c>
      <c r="L840" s="4">
        <v>26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5156.13</v>
      </c>
      <c r="X840" s="4">
        <v>1</v>
      </c>
      <c r="Y840" s="4">
        <v>5156.13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224</v>
      </c>
      <c r="F841" s="4">
        <f>ROUND(Source!AR813,O841)</f>
        <v>66515.03</v>
      </c>
      <c r="G841" s="4" t="s">
        <v>124</v>
      </c>
      <c r="H841" s="4" t="s">
        <v>125</v>
      </c>
      <c r="I841" s="4"/>
      <c r="J841" s="4"/>
      <c r="K841" s="4">
        <v>224</v>
      </c>
      <c r="L841" s="4">
        <v>27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66515.03</v>
      </c>
      <c r="X841" s="4">
        <v>1</v>
      </c>
      <c r="Y841" s="4">
        <v>66515.03</v>
      </c>
      <c r="Z841" s="4"/>
      <c r="AA841" s="4"/>
      <c r="AB841" s="4"/>
    </row>
    <row r="843" spans="1:206" x14ac:dyDescent="0.2">
      <c r="A843" s="2">
        <v>51</v>
      </c>
      <c r="B843" s="2">
        <f>B757</f>
        <v>1</v>
      </c>
      <c r="C843" s="2">
        <f>A757</f>
        <v>4</v>
      </c>
      <c r="D843" s="2">
        <f>ROW(A757)</f>
        <v>757</v>
      </c>
      <c r="E843" s="2"/>
      <c r="F843" s="2" t="str">
        <f>IF(F757&lt;&gt;"",F757,"")</f>
        <v>Новый раздел</v>
      </c>
      <c r="G843" s="2" t="str">
        <f>IF(G757&lt;&gt;"",G757,"")</f>
        <v>Глубинный электрод заземления</v>
      </c>
      <c r="H843" s="2">
        <v>0</v>
      </c>
      <c r="I843" s="2"/>
      <c r="J843" s="2"/>
      <c r="K843" s="2"/>
      <c r="L843" s="2"/>
      <c r="M843" s="2"/>
      <c r="N843" s="2"/>
      <c r="O843" s="2">
        <f t="shared" ref="O843:T843" si="757">ROUND(O776+O813+AB843,2)</f>
        <v>103819.79</v>
      </c>
      <c r="P843" s="2">
        <f t="shared" si="757"/>
        <v>70482.509999999995</v>
      </c>
      <c r="Q843" s="2">
        <f t="shared" si="757"/>
        <v>13901.48</v>
      </c>
      <c r="R843" s="2">
        <f t="shared" si="757"/>
        <v>5350.38</v>
      </c>
      <c r="S843" s="2">
        <f t="shared" si="757"/>
        <v>19435.8</v>
      </c>
      <c r="T843" s="2">
        <f t="shared" si="757"/>
        <v>0</v>
      </c>
      <c r="U843" s="2">
        <f>U776+U813+AH843</f>
        <v>60.7202208</v>
      </c>
      <c r="V843" s="2">
        <f>V776+V813+AI843</f>
        <v>0</v>
      </c>
      <c r="W843" s="2">
        <f>ROUND(W776+W813+AJ843,2)</f>
        <v>0</v>
      </c>
      <c r="X843" s="2">
        <f>ROUND(X776+X813+AK843,2)</f>
        <v>19891.04</v>
      </c>
      <c r="Y843" s="2">
        <f>ROUND(Y776+Y813+AL843,2)</f>
        <v>9325.2199999999993</v>
      </c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>
        <f t="shared" ref="AO843:BD843" si="758">ROUND(AO776+AO813+BX843,2)</f>
        <v>0</v>
      </c>
      <c r="AP843" s="2">
        <f t="shared" si="758"/>
        <v>0</v>
      </c>
      <c r="AQ843" s="2">
        <f t="shared" si="758"/>
        <v>0</v>
      </c>
      <c r="AR843" s="2">
        <f t="shared" si="758"/>
        <v>141596.65</v>
      </c>
      <c r="AS843" s="2">
        <f t="shared" si="758"/>
        <v>75081.62</v>
      </c>
      <c r="AT843" s="2">
        <f t="shared" si="758"/>
        <v>66515.03</v>
      </c>
      <c r="AU843" s="2">
        <f t="shared" si="758"/>
        <v>0</v>
      </c>
      <c r="AV843" s="2">
        <f t="shared" si="758"/>
        <v>70482.509999999995</v>
      </c>
      <c r="AW843" s="2">
        <f t="shared" si="758"/>
        <v>70482.509999999995</v>
      </c>
      <c r="AX843" s="2">
        <f t="shared" si="758"/>
        <v>0</v>
      </c>
      <c r="AY843" s="2">
        <f t="shared" si="758"/>
        <v>70482.509999999995</v>
      </c>
      <c r="AZ843" s="2">
        <f t="shared" si="758"/>
        <v>0</v>
      </c>
      <c r="BA843" s="2">
        <f t="shared" si="758"/>
        <v>0</v>
      </c>
      <c r="BB843" s="2">
        <f t="shared" si="758"/>
        <v>0</v>
      </c>
      <c r="BC843" s="2">
        <f t="shared" si="758"/>
        <v>0</v>
      </c>
      <c r="BD843" s="2">
        <f t="shared" si="758"/>
        <v>0</v>
      </c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>
        <v>0</v>
      </c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201</v>
      </c>
      <c r="F845" s="4">
        <f>ROUND(Source!O843,O845)</f>
        <v>103819.79</v>
      </c>
      <c r="G845" s="4" t="s">
        <v>72</v>
      </c>
      <c r="H845" s="4" t="s">
        <v>73</v>
      </c>
      <c r="I845" s="4"/>
      <c r="J845" s="4"/>
      <c r="K845" s="4">
        <v>201</v>
      </c>
      <c r="L845" s="4">
        <v>1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103819.79</v>
      </c>
      <c r="X845" s="4">
        <v>1</v>
      </c>
      <c r="Y845" s="4">
        <v>103819.79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202</v>
      </c>
      <c r="F846" s="4">
        <f>ROUND(Source!P843,O846)</f>
        <v>70482.509999999995</v>
      </c>
      <c r="G846" s="4" t="s">
        <v>74</v>
      </c>
      <c r="H846" s="4" t="s">
        <v>75</v>
      </c>
      <c r="I846" s="4"/>
      <c r="J846" s="4"/>
      <c r="K846" s="4">
        <v>202</v>
      </c>
      <c r="L846" s="4">
        <v>2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70482.509999999995</v>
      </c>
      <c r="X846" s="4">
        <v>1</v>
      </c>
      <c r="Y846" s="4">
        <v>70482.509999999995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222</v>
      </c>
      <c r="F847" s="4">
        <f>ROUND(Source!AO843,O847)</f>
        <v>0</v>
      </c>
      <c r="G847" s="4" t="s">
        <v>76</v>
      </c>
      <c r="H847" s="4" t="s">
        <v>77</v>
      </c>
      <c r="I847" s="4"/>
      <c r="J847" s="4"/>
      <c r="K847" s="4">
        <v>222</v>
      </c>
      <c r="L847" s="4">
        <v>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225</v>
      </c>
      <c r="F848" s="4">
        <f>ROUND(Source!AV843,O848)</f>
        <v>70482.509999999995</v>
      </c>
      <c r="G848" s="4" t="s">
        <v>78</v>
      </c>
      <c r="H848" s="4" t="s">
        <v>79</v>
      </c>
      <c r="I848" s="4"/>
      <c r="J848" s="4"/>
      <c r="K848" s="4">
        <v>225</v>
      </c>
      <c r="L848" s="4">
        <v>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70482.509999999995</v>
      </c>
      <c r="X848" s="4">
        <v>1</v>
      </c>
      <c r="Y848" s="4">
        <v>70482.509999999995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226</v>
      </c>
      <c r="F849" s="4">
        <f>ROUND(Source!AW843,O849)</f>
        <v>70482.509999999995</v>
      </c>
      <c r="G849" s="4" t="s">
        <v>80</v>
      </c>
      <c r="H849" s="4" t="s">
        <v>81</v>
      </c>
      <c r="I849" s="4"/>
      <c r="J849" s="4"/>
      <c r="K849" s="4">
        <v>226</v>
      </c>
      <c r="L849" s="4">
        <v>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70482.509999999995</v>
      </c>
      <c r="X849" s="4">
        <v>1</v>
      </c>
      <c r="Y849" s="4">
        <v>70482.509999999995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227</v>
      </c>
      <c r="F850" s="4">
        <f>ROUND(Source!AX843,O850)</f>
        <v>0</v>
      </c>
      <c r="G850" s="4" t="s">
        <v>82</v>
      </c>
      <c r="H850" s="4" t="s">
        <v>83</v>
      </c>
      <c r="I850" s="4"/>
      <c r="J850" s="4"/>
      <c r="K850" s="4">
        <v>227</v>
      </c>
      <c r="L850" s="4">
        <v>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228</v>
      </c>
      <c r="F851" s="4">
        <f>ROUND(Source!AY843,O851)</f>
        <v>70482.509999999995</v>
      </c>
      <c r="G851" s="4" t="s">
        <v>84</v>
      </c>
      <c r="H851" s="4" t="s">
        <v>85</v>
      </c>
      <c r="I851" s="4"/>
      <c r="J851" s="4"/>
      <c r="K851" s="4">
        <v>228</v>
      </c>
      <c r="L851" s="4">
        <v>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70482.509999999995</v>
      </c>
      <c r="X851" s="4">
        <v>1</v>
      </c>
      <c r="Y851" s="4">
        <v>70482.509999999995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216</v>
      </c>
      <c r="F852" s="4">
        <f>ROUND(Source!AP843,O852)</f>
        <v>0</v>
      </c>
      <c r="G852" s="4" t="s">
        <v>86</v>
      </c>
      <c r="H852" s="4" t="s">
        <v>87</v>
      </c>
      <c r="I852" s="4"/>
      <c r="J852" s="4"/>
      <c r="K852" s="4">
        <v>216</v>
      </c>
      <c r="L852" s="4">
        <v>8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223</v>
      </c>
      <c r="F853" s="4">
        <f>ROUND(Source!AQ843,O853)</f>
        <v>0</v>
      </c>
      <c r="G853" s="4" t="s">
        <v>88</v>
      </c>
      <c r="H853" s="4" t="s">
        <v>89</v>
      </c>
      <c r="I853" s="4"/>
      <c r="J853" s="4"/>
      <c r="K853" s="4">
        <v>223</v>
      </c>
      <c r="L853" s="4">
        <v>9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229</v>
      </c>
      <c r="F854" s="4">
        <f>ROUND(Source!AZ843,O854)</f>
        <v>0</v>
      </c>
      <c r="G854" s="4" t="s">
        <v>90</v>
      </c>
      <c r="H854" s="4" t="s">
        <v>91</v>
      </c>
      <c r="I854" s="4"/>
      <c r="J854" s="4"/>
      <c r="K854" s="4">
        <v>229</v>
      </c>
      <c r="L854" s="4">
        <v>10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203</v>
      </c>
      <c r="F855" s="4">
        <f>ROUND(Source!Q843,O855)</f>
        <v>13901.48</v>
      </c>
      <c r="G855" s="4" t="s">
        <v>92</v>
      </c>
      <c r="H855" s="4" t="s">
        <v>93</v>
      </c>
      <c r="I855" s="4"/>
      <c r="J855" s="4"/>
      <c r="K855" s="4">
        <v>203</v>
      </c>
      <c r="L855" s="4">
        <v>11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13901.48</v>
      </c>
      <c r="X855" s="4">
        <v>1</v>
      </c>
      <c r="Y855" s="4">
        <v>13901.48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231</v>
      </c>
      <c r="F856" s="4">
        <f>ROUND(Source!BB843,O856)</f>
        <v>0</v>
      </c>
      <c r="G856" s="4" t="s">
        <v>94</v>
      </c>
      <c r="H856" s="4" t="s">
        <v>95</v>
      </c>
      <c r="I856" s="4"/>
      <c r="J856" s="4"/>
      <c r="K856" s="4">
        <v>231</v>
      </c>
      <c r="L856" s="4">
        <v>12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204</v>
      </c>
      <c r="F857" s="4">
        <f>ROUND(Source!R843,O857)</f>
        <v>5350.38</v>
      </c>
      <c r="G857" s="4" t="s">
        <v>96</v>
      </c>
      <c r="H857" s="4" t="s">
        <v>97</v>
      </c>
      <c r="I857" s="4"/>
      <c r="J857" s="4"/>
      <c r="K857" s="4">
        <v>204</v>
      </c>
      <c r="L857" s="4">
        <v>13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5350.38</v>
      </c>
      <c r="X857" s="4">
        <v>1</v>
      </c>
      <c r="Y857" s="4">
        <v>5350.38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205</v>
      </c>
      <c r="F858" s="4">
        <f>ROUND(Source!S843,O858)</f>
        <v>19435.8</v>
      </c>
      <c r="G858" s="4" t="s">
        <v>98</v>
      </c>
      <c r="H858" s="4" t="s">
        <v>99</v>
      </c>
      <c r="I858" s="4"/>
      <c r="J858" s="4"/>
      <c r="K858" s="4">
        <v>205</v>
      </c>
      <c r="L858" s="4">
        <v>14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19435.8</v>
      </c>
      <c r="X858" s="4">
        <v>1</v>
      </c>
      <c r="Y858" s="4">
        <v>19435.8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232</v>
      </c>
      <c r="F859" s="4">
        <f>ROUND(Source!BC843,O859)</f>
        <v>0</v>
      </c>
      <c r="G859" s="4" t="s">
        <v>100</v>
      </c>
      <c r="H859" s="4" t="s">
        <v>101</v>
      </c>
      <c r="I859" s="4"/>
      <c r="J859" s="4"/>
      <c r="K859" s="4">
        <v>232</v>
      </c>
      <c r="L859" s="4">
        <v>15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214</v>
      </c>
      <c r="F860" s="4">
        <f>ROUND(Source!AS843,O860)</f>
        <v>75081.62</v>
      </c>
      <c r="G860" s="4" t="s">
        <v>102</v>
      </c>
      <c r="H860" s="4" t="s">
        <v>103</v>
      </c>
      <c r="I860" s="4"/>
      <c r="J860" s="4"/>
      <c r="K860" s="4">
        <v>214</v>
      </c>
      <c r="L860" s="4">
        <v>16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75081.62</v>
      </c>
      <c r="X860" s="4">
        <v>1</v>
      </c>
      <c r="Y860" s="4">
        <v>75081.62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215</v>
      </c>
      <c r="F861" s="4">
        <f>ROUND(Source!AT843,O861)</f>
        <v>66515.03</v>
      </c>
      <c r="G861" s="4" t="s">
        <v>104</v>
      </c>
      <c r="H861" s="4" t="s">
        <v>105</v>
      </c>
      <c r="I861" s="4"/>
      <c r="J861" s="4"/>
      <c r="K861" s="4">
        <v>215</v>
      </c>
      <c r="L861" s="4">
        <v>17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66515.03</v>
      </c>
      <c r="X861" s="4">
        <v>1</v>
      </c>
      <c r="Y861" s="4">
        <v>66515.03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217</v>
      </c>
      <c r="F862" s="4">
        <f>ROUND(Source!AU843,O862)</f>
        <v>0</v>
      </c>
      <c r="G862" s="4" t="s">
        <v>106</v>
      </c>
      <c r="H862" s="4" t="s">
        <v>107</v>
      </c>
      <c r="I862" s="4"/>
      <c r="J862" s="4"/>
      <c r="K862" s="4">
        <v>217</v>
      </c>
      <c r="L862" s="4">
        <v>18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230</v>
      </c>
      <c r="F863" s="4">
        <f>ROUND(Source!BA843,O863)</f>
        <v>0</v>
      </c>
      <c r="G863" s="4" t="s">
        <v>108</v>
      </c>
      <c r="H863" s="4" t="s">
        <v>109</v>
      </c>
      <c r="I863" s="4"/>
      <c r="J863" s="4"/>
      <c r="K863" s="4">
        <v>230</v>
      </c>
      <c r="L863" s="4">
        <v>19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206</v>
      </c>
      <c r="F864" s="4">
        <f>ROUND(Source!T843,O864)</f>
        <v>0</v>
      </c>
      <c r="G864" s="4" t="s">
        <v>110</v>
      </c>
      <c r="H864" s="4" t="s">
        <v>111</v>
      </c>
      <c r="I864" s="4"/>
      <c r="J864" s="4"/>
      <c r="K864" s="4">
        <v>206</v>
      </c>
      <c r="L864" s="4">
        <v>20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45" x14ac:dyDescent="0.2">
      <c r="A865" s="4">
        <v>50</v>
      </c>
      <c r="B865" s="4">
        <v>0</v>
      </c>
      <c r="C865" s="4">
        <v>0</v>
      </c>
      <c r="D865" s="4">
        <v>1</v>
      </c>
      <c r="E865" s="4">
        <v>207</v>
      </c>
      <c r="F865" s="4">
        <f>Source!U843</f>
        <v>60.7202208</v>
      </c>
      <c r="G865" s="4" t="s">
        <v>112</v>
      </c>
      <c r="H865" s="4" t="s">
        <v>113</v>
      </c>
      <c r="I865" s="4"/>
      <c r="J865" s="4"/>
      <c r="K865" s="4">
        <v>207</v>
      </c>
      <c r="L865" s="4">
        <v>21</v>
      </c>
      <c r="M865" s="4">
        <v>3</v>
      </c>
      <c r="N865" s="4" t="s">
        <v>3</v>
      </c>
      <c r="O865" s="4">
        <v>-1</v>
      </c>
      <c r="P865" s="4"/>
      <c r="Q865" s="4"/>
      <c r="R865" s="4"/>
      <c r="S865" s="4"/>
      <c r="T865" s="4"/>
      <c r="U865" s="4"/>
      <c r="V865" s="4"/>
      <c r="W865" s="4">
        <v>60.720220800000007</v>
      </c>
      <c r="X865" s="4">
        <v>1</v>
      </c>
      <c r="Y865" s="4">
        <v>60.720220800000007</v>
      </c>
      <c r="Z865" s="4"/>
      <c r="AA865" s="4"/>
      <c r="AB865" s="4"/>
    </row>
    <row r="866" spans="1:245" x14ac:dyDescent="0.2">
      <c r="A866" s="4">
        <v>50</v>
      </c>
      <c r="B866" s="4">
        <v>0</v>
      </c>
      <c r="C866" s="4">
        <v>0</v>
      </c>
      <c r="D866" s="4">
        <v>1</v>
      </c>
      <c r="E866" s="4">
        <v>208</v>
      </c>
      <c r="F866" s="4">
        <f>Source!V843</f>
        <v>0</v>
      </c>
      <c r="G866" s="4" t="s">
        <v>114</v>
      </c>
      <c r="H866" s="4" t="s">
        <v>115</v>
      </c>
      <c r="I866" s="4"/>
      <c r="J866" s="4"/>
      <c r="K866" s="4">
        <v>208</v>
      </c>
      <c r="L866" s="4">
        <v>22</v>
      </c>
      <c r="M866" s="4">
        <v>3</v>
      </c>
      <c r="N866" s="4" t="s">
        <v>3</v>
      </c>
      <c r="O866" s="4">
        <v>-1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">
      <c r="A867" s="4">
        <v>50</v>
      </c>
      <c r="B867" s="4">
        <v>0</v>
      </c>
      <c r="C867" s="4">
        <v>0</v>
      </c>
      <c r="D867" s="4">
        <v>1</v>
      </c>
      <c r="E867" s="4">
        <v>209</v>
      </c>
      <c r="F867" s="4">
        <f>ROUND(Source!W843,O867)</f>
        <v>0</v>
      </c>
      <c r="G867" s="4" t="s">
        <v>116</v>
      </c>
      <c r="H867" s="4" t="s">
        <v>117</v>
      </c>
      <c r="I867" s="4"/>
      <c r="J867" s="4"/>
      <c r="K867" s="4">
        <v>209</v>
      </c>
      <c r="L867" s="4">
        <v>23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">
      <c r="A868" s="4">
        <v>50</v>
      </c>
      <c r="B868" s="4">
        <v>0</v>
      </c>
      <c r="C868" s="4">
        <v>0</v>
      </c>
      <c r="D868" s="4">
        <v>1</v>
      </c>
      <c r="E868" s="4">
        <v>233</v>
      </c>
      <c r="F868" s="4">
        <f>ROUND(Source!BD843,O868)</f>
        <v>0</v>
      </c>
      <c r="G868" s="4" t="s">
        <v>118</v>
      </c>
      <c r="H868" s="4" t="s">
        <v>119</v>
      </c>
      <c r="I868" s="4"/>
      <c r="J868" s="4"/>
      <c r="K868" s="4">
        <v>233</v>
      </c>
      <c r="L868" s="4">
        <v>24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45" x14ac:dyDescent="0.2">
      <c r="A869" s="4">
        <v>50</v>
      </c>
      <c r="B869" s="4">
        <v>0</v>
      </c>
      <c r="C869" s="4">
        <v>0</v>
      </c>
      <c r="D869" s="4">
        <v>1</v>
      </c>
      <c r="E869" s="4">
        <v>210</v>
      </c>
      <c r="F869" s="4">
        <f>ROUND(Source!X843,O869)</f>
        <v>19891.04</v>
      </c>
      <c r="G869" s="4" t="s">
        <v>120</v>
      </c>
      <c r="H869" s="4" t="s">
        <v>121</v>
      </c>
      <c r="I869" s="4"/>
      <c r="J869" s="4"/>
      <c r="K869" s="4">
        <v>210</v>
      </c>
      <c r="L869" s="4">
        <v>25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19891.04</v>
      </c>
      <c r="X869" s="4">
        <v>1</v>
      </c>
      <c r="Y869" s="4">
        <v>19891.04</v>
      </c>
      <c r="Z869" s="4"/>
      <c r="AA869" s="4"/>
      <c r="AB869" s="4"/>
    </row>
    <row r="870" spans="1:245" x14ac:dyDescent="0.2">
      <c r="A870" s="4">
        <v>50</v>
      </c>
      <c r="B870" s="4">
        <v>0</v>
      </c>
      <c r="C870" s="4">
        <v>0</v>
      </c>
      <c r="D870" s="4">
        <v>1</v>
      </c>
      <c r="E870" s="4">
        <v>211</v>
      </c>
      <c r="F870" s="4">
        <f>ROUND(Source!Y843,O870)</f>
        <v>9325.2199999999993</v>
      </c>
      <c r="G870" s="4" t="s">
        <v>122</v>
      </c>
      <c r="H870" s="4" t="s">
        <v>123</v>
      </c>
      <c r="I870" s="4"/>
      <c r="J870" s="4"/>
      <c r="K870" s="4">
        <v>211</v>
      </c>
      <c r="L870" s="4">
        <v>26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9325.2199999999993</v>
      </c>
      <c r="X870" s="4">
        <v>1</v>
      </c>
      <c r="Y870" s="4">
        <v>9325.2199999999993</v>
      </c>
      <c r="Z870" s="4"/>
      <c r="AA870" s="4"/>
      <c r="AB870" s="4"/>
    </row>
    <row r="871" spans="1:245" x14ac:dyDescent="0.2">
      <c r="A871" s="4">
        <v>50</v>
      </c>
      <c r="B871" s="4">
        <v>0</v>
      </c>
      <c r="C871" s="4">
        <v>0</v>
      </c>
      <c r="D871" s="4">
        <v>1</v>
      </c>
      <c r="E871" s="4">
        <v>224</v>
      </c>
      <c r="F871" s="4">
        <f>ROUND(Source!AR843,O871)</f>
        <v>141596.65</v>
      </c>
      <c r="G871" s="4" t="s">
        <v>124</v>
      </c>
      <c r="H871" s="4" t="s">
        <v>125</v>
      </c>
      <c r="I871" s="4"/>
      <c r="J871" s="4"/>
      <c r="K871" s="4">
        <v>224</v>
      </c>
      <c r="L871" s="4">
        <v>27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141596.65</v>
      </c>
      <c r="X871" s="4">
        <v>1</v>
      </c>
      <c r="Y871" s="4">
        <v>141596.65</v>
      </c>
      <c r="Z871" s="4"/>
      <c r="AA871" s="4"/>
      <c r="AB871" s="4"/>
    </row>
    <row r="873" spans="1:245" x14ac:dyDescent="0.2">
      <c r="A873" s="1">
        <v>4</v>
      </c>
      <c r="B873" s="1">
        <v>1</v>
      </c>
      <c r="C873" s="1"/>
      <c r="D873" s="1">
        <f>ROW(A894)</f>
        <v>894</v>
      </c>
      <c r="E873" s="1"/>
      <c r="F873" s="1" t="s">
        <v>15</v>
      </c>
      <c r="G873" s="1" t="s">
        <v>824</v>
      </c>
      <c r="H873" s="1" t="s">
        <v>3</v>
      </c>
      <c r="I873" s="1">
        <v>0</v>
      </c>
      <c r="J873" s="1"/>
      <c r="K873" s="1">
        <v>0</v>
      </c>
      <c r="L873" s="1"/>
      <c r="M873" s="1" t="s">
        <v>3</v>
      </c>
      <c r="N873" s="1"/>
      <c r="O873" s="1"/>
      <c r="P873" s="1"/>
      <c r="Q873" s="1"/>
      <c r="R873" s="1"/>
      <c r="S873" s="1">
        <v>0</v>
      </c>
      <c r="T873" s="1"/>
      <c r="U873" s="1" t="s">
        <v>3</v>
      </c>
      <c r="V873" s="1">
        <v>0</v>
      </c>
      <c r="W873" s="1"/>
      <c r="X873" s="1"/>
      <c r="Y873" s="1"/>
      <c r="Z873" s="1"/>
      <c r="AA873" s="1"/>
      <c r="AB873" s="1" t="s">
        <v>3</v>
      </c>
      <c r="AC873" s="1" t="s">
        <v>3</v>
      </c>
      <c r="AD873" s="1" t="s">
        <v>3</v>
      </c>
      <c r="AE873" s="1" t="s">
        <v>3</v>
      </c>
      <c r="AF873" s="1" t="s">
        <v>3</v>
      </c>
      <c r="AG873" s="1" t="s">
        <v>3</v>
      </c>
      <c r="AH873" s="1"/>
      <c r="AI873" s="1"/>
      <c r="AJ873" s="1"/>
      <c r="AK873" s="1"/>
      <c r="AL873" s="1"/>
      <c r="AM873" s="1"/>
      <c r="AN873" s="1"/>
      <c r="AO873" s="1"/>
      <c r="AP873" s="1" t="s">
        <v>3</v>
      </c>
      <c r="AQ873" s="1" t="s">
        <v>3</v>
      </c>
      <c r="AR873" s="1" t="s">
        <v>3</v>
      </c>
      <c r="AS873" s="1"/>
      <c r="AT873" s="1"/>
      <c r="AU873" s="1"/>
      <c r="AV873" s="1"/>
      <c r="AW873" s="1"/>
      <c r="AX873" s="1"/>
      <c r="AY873" s="1"/>
      <c r="AZ873" s="1" t="s">
        <v>3</v>
      </c>
      <c r="BA873" s="1"/>
      <c r="BB873" s="1" t="s">
        <v>3</v>
      </c>
      <c r="BC873" s="1" t="s">
        <v>3</v>
      </c>
      <c r="BD873" s="1" t="s">
        <v>3</v>
      </c>
      <c r="BE873" s="1" t="s">
        <v>3</v>
      </c>
      <c r="BF873" s="1" t="s">
        <v>3</v>
      </c>
      <c r="BG873" s="1" t="s">
        <v>3</v>
      </c>
      <c r="BH873" s="1" t="s">
        <v>3</v>
      </c>
      <c r="BI873" s="1" t="s">
        <v>3</v>
      </c>
      <c r="BJ873" s="1" t="s">
        <v>3</v>
      </c>
      <c r="BK873" s="1" t="s">
        <v>3</v>
      </c>
      <c r="BL873" s="1" t="s">
        <v>3</v>
      </c>
      <c r="BM873" s="1" t="s">
        <v>3</v>
      </c>
      <c r="BN873" s="1" t="s">
        <v>3</v>
      </c>
      <c r="BO873" s="1" t="s">
        <v>3</v>
      </c>
      <c r="BP873" s="1" t="s">
        <v>3</v>
      </c>
      <c r="BQ873" s="1"/>
      <c r="BR873" s="1"/>
      <c r="BS873" s="1"/>
      <c r="BT873" s="1"/>
      <c r="BU873" s="1"/>
      <c r="BV873" s="1"/>
      <c r="BW873" s="1"/>
      <c r="BX873" s="1">
        <v>0</v>
      </c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>
        <v>0</v>
      </c>
    </row>
    <row r="875" spans="1:245" x14ac:dyDescent="0.2">
      <c r="A875" s="2">
        <v>52</v>
      </c>
      <c r="B875" s="2">
        <f t="shared" ref="B875:G875" si="759">B894</f>
        <v>1</v>
      </c>
      <c r="C875" s="2">
        <f t="shared" si="759"/>
        <v>4</v>
      </c>
      <c r="D875" s="2">
        <f t="shared" si="759"/>
        <v>873</v>
      </c>
      <c r="E875" s="2">
        <f t="shared" si="759"/>
        <v>0</v>
      </c>
      <c r="F875" s="2" t="str">
        <f t="shared" si="759"/>
        <v>Новый раздел</v>
      </c>
      <c r="G875" s="2" t="str">
        <f t="shared" si="759"/>
        <v>Оборудование</v>
      </c>
      <c r="H875" s="2"/>
      <c r="I875" s="2"/>
      <c r="J875" s="2"/>
      <c r="K875" s="2"/>
      <c r="L875" s="2"/>
      <c r="M875" s="2"/>
      <c r="N875" s="2"/>
      <c r="O875" s="2">
        <f t="shared" ref="O875:AT875" si="760">O894</f>
        <v>11509228.890000001</v>
      </c>
      <c r="P875" s="2">
        <f t="shared" si="760"/>
        <v>11509228.890000001</v>
      </c>
      <c r="Q875" s="2">
        <f t="shared" si="760"/>
        <v>0</v>
      </c>
      <c r="R875" s="2">
        <f t="shared" si="760"/>
        <v>0</v>
      </c>
      <c r="S875" s="2">
        <f t="shared" si="760"/>
        <v>0</v>
      </c>
      <c r="T875" s="2">
        <f t="shared" si="760"/>
        <v>0</v>
      </c>
      <c r="U875" s="2">
        <f t="shared" si="760"/>
        <v>0</v>
      </c>
      <c r="V875" s="2">
        <f t="shared" si="760"/>
        <v>0</v>
      </c>
      <c r="W875" s="2">
        <f t="shared" si="760"/>
        <v>0</v>
      </c>
      <c r="X875" s="2">
        <f t="shared" si="760"/>
        <v>0</v>
      </c>
      <c r="Y875" s="2">
        <f t="shared" si="760"/>
        <v>0</v>
      </c>
      <c r="Z875" s="2">
        <f t="shared" si="760"/>
        <v>0</v>
      </c>
      <c r="AA875" s="2">
        <f t="shared" si="760"/>
        <v>0</v>
      </c>
      <c r="AB875" s="2">
        <f t="shared" si="760"/>
        <v>11509228.890000001</v>
      </c>
      <c r="AC875" s="2">
        <f t="shared" si="760"/>
        <v>11509228.890000001</v>
      </c>
      <c r="AD875" s="2">
        <f t="shared" si="760"/>
        <v>0</v>
      </c>
      <c r="AE875" s="2">
        <f t="shared" si="760"/>
        <v>0</v>
      </c>
      <c r="AF875" s="2">
        <f t="shared" si="760"/>
        <v>0</v>
      </c>
      <c r="AG875" s="2">
        <f t="shared" si="760"/>
        <v>0</v>
      </c>
      <c r="AH875" s="2">
        <f t="shared" si="760"/>
        <v>0</v>
      </c>
      <c r="AI875" s="2">
        <f t="shared" si="760"/>
        <v>0</v>
      </c>
      <c r="AJ875" s="2">
        <f t="shared" si="760"/>
        <v>0</v>
      </c>
      <c r="AK875" s="2">
        <f t="shared" si="760"/>
        <v>0</v>
      </c>
      <c r="AL875" s="2">
        <f t="shared" si="760"/>
        <v>0</v>
      </c>
      <c r="AM875" s="2">
        <f t="shared" si="760"/>
        <v>0</v>
      </c>
      <c r="AN875" s="2">
        <f t="shared" si="760"/>
        <v>0</v>
      </c>
      <c r="AO875" s="2">
        <f t="shared" si="760"/>
        <v>0</v>
      </c>
      <c r="AP875" s="2">
        <f t="shared" si="760"/>
        <v>11509228.890000001</v>
      </c>
      <c r="AQ875" s="2">
        <f t="shared" si="760"/>
        <v>0</v>
      </c>
      <c r="AR875" s="2">
        <f t="shared" si="760"/>
        <v>11509228.890000001</v>
      </c>
      <c r="AS875" s="2">
        <f t="shared" si="760"/>
        <v>0</v>
      </c>
      <c r="AT875" s="2">
        <f t="shared" si="760"/>
        <v>0</v>
      </c>
      <c r="AU875" s="2">
        <f t="shared" ref="AU875:BZ875" si="761">AU894</f>
        <v>0</v>
      </c>
      <c r="AV875" s="2">
        <f t="shared" si="761"/>
        <v>11509228.890000001</v>
      </c>
      <c r="AW875" s="2">
        <f t="shared" si="761"/>
        <v>0</v>
      </c>
      <c r="AX875" s="2">
        <f t="shared" si="761"/>
        <v>0</v>
      </c>
      <c r="AY875" s="2">
        <f t="shared" si="761"/>
        <v>0</v>
      </c>
      <c r="AZ875" s="2">
        <f t="shared" si="761"/>
        <v>11509228.890000001</v>
      </c>
      <c r="BA875" s="2">
        <f t="shared" si="761"/>
        <v>0</v>
      </c>
      <c r="BB875" s="2">
        <f t="shared" si="761"/>
        <v>0</v>
      </c>
      <c r="BC875" s="2">
        <f t="shared" si="761"/>
        <v>0</v>
      </c>
      <c r="BD875" s="2">
        <f t="shared" si="761"/>
        <v>0</v>
      </c>
      <c r="BE875" s="2">
        <f t="shared" si="761"/>
        <v>0</v>
      </c>
      <c r="BF875" s="2">
        <f t="shared" si="761"/>
        <v>0</v>
      </c>
      <c r="BG875" s="2">
        <f t="shared" si="761"/>
        <v>0</v>
      </c>
      <c r="BH875" s="2">
        <f t="shared" si="761"/>
        <v>0</v>
      </c>
      <c r="BI875" s="2">
        <f t="shared" si="761"/>
        <v>0</v>
      </c>
      <c r="BJ875" s="2">
        <f t="shared" si="761"/>
        <v>0</v>
      </c>
      <c r="BK875" s="2">
        <f t="shared" si="761"/>
        <v>0</v>
      </c>
      <c r="BL875" s="2">
        <f t="shared" si="761"/>
        <v>0</v>
      </c>
      <c r="BM875" s="2">
        <f t="shared" si="761"/>
        <v>0</v>
      </c>
      <c r="BN875" s="2">
        <f t="shared" si="761"/>
        <v>0</v>
      </c>
      <c r="BO875" s="2">
        <f t="shared" si="761"/>
        <v>0</v>
      </c>
      <c r="BP875" s="2">
        <f t="shared" si="761"/>
        <v>0</v>
      </c>
      <c r="BQ875" s="2">
        <f t="shared" si="761"/>
        <v>0</v>
      </c>
      <c r="BR875" s="2">
        <f t="shared" si="761"/>
        <v>0</v>
      </c>
      <c r="BS875" s="2">
        <f t="shared" si="761"/>
        <v>0</v>
      </c>
      <c r="BT875" s="2">
        <f t="shared" si="761"/>
        <v>0</v>
      </c>
      <c r="BU875" s="2">
        <f t="shared" si="761"/>
        <v>0</v>
      </c>
      <c r="BV875" s="2">
        <f t="shared" si="761"/>
        <v>0</v>
      </c>
      <c r="BW875" s="2">
        <f t="shared" si="761"/>
        <v>0</v>
      </c>
      <c r="BX875" s="2">
        <f t="shared" si="761"/>
        <v>0</v>
      </c>
      <c r="BY875" s="2">
        <f t="shared" si="761"/>
        <v>11509228.890000001</v>
      </c>
      <c r="BZ875" s="2">
        <f t="shared" si="761"/>
        <v>0</v>
      </c>
      <c r="CA875" s="2">
        <f t="shared" ref="CA875:DF875" si="762">CA894</f>
        <v>11509228.890000001</v>
      </c>
      <c r="CB875" s="2">
        <f t="shared" si="762"/>
        <v>0</v>
      </c>
      <c r="CC875" s="2">
        <f t="shared" si="762"/>
        <v>0</v>
      </c>
      <c r="CD875" s="2">
        <f t="shared" si="762"/>
        <v>0</v>
      </c>
      <c r="CE875" s="2">
        <f t="shared" si="762"/>
        <v>11509228.890000001</v>
      </c>
      <c r="CF875" s="2">
        <f t="shared" si="762"/>
        <v>0</v>
      </c>
      <c r="CG875" s="2">
        <f t="shared" si="762"/>
        <v>0</v>
      </c>
      <c r="CH875" s="2">
        <f t="shared" si="762"/>
        <v>0</v>
      </c>
      <c r="CI875" s="2">
        <f t="shared" si="762"/>
        <v>11509228.890000001</v>
      </c>
      <c r="CJ875" s="2">
        <f t="shared" si="762"/>
        <v>0</v>
      </c>
      <c r="CK875" s="2">
        <f t="shared" si="762"/>
        <v>0</v>
      </c>
      <c r="CL875" s="2">
        <f t="shared" si="762"/>
        <v>0</v>
      </c>
      <c r="CM875" s="2">
        <f t="shared" si="762"/>
        <v>0</v>
      </c>
      <c r="CN875" s="2">
        <f t="shared" si="762"/>
        <v>0</v>
      </c>
      <c r="CO875" s="2">
        <f t="shared" si="762"/>
        <v>0</v>
      </c>
      <c r="CP875" s="2">
        <f t="shared" si="762"/>
        <v>0</v>
      </c>
      <c r="CQ875" s="2">
        <f t="shared" si="762"/>
        <v>0</v>
      </c>
      <c r="CR875" s="2">
        <f t="shared" si="762"/>
        <v>0</v>
      </c>
      <c r="CS875" s="2">
        <f t="shared" si="762"/>
        <v>0</v>
      </c>
      <c r="CT875" s="2">
        <f t="shared" si="762"/>
        <v>0</v>
      </c>
      <c r="CU875" s="2">
        <f t="shared" si="762"/>
        <v>0</v>
      </c>
      <c r="CV875" s="2">
        <f t="shared" si="762"/>
        <v>0</v>
      </c>
      <c r="CW875" s="2">
        <f t="shared" si="762"/>
        <v>0</v>
      </c>
      <c r="CX875" s="2">
        <f t="shared" si="762"/>
        <v>0</v>
      </c>
      <c r="CY875" s="2">
        <f t="shared" si="762"/>
        <v>0</v>
      </c>
      <c r="CZ875" s="2">
        <f t="shared" si="762"/>
        <v>0</v>
      </c>
      <c r="DA875" s="2">
        <f t="shared" si="762"/>
        <v>0</v>
      </c>
      <c r="DB875" s="2">
        <f t="shared" si="762"/>
        <v>0</v>
      </c>
      <c r="DC875" s="2">
        <f t="shared" si="762"/>
        <v>0</v>
      </c>
      <c r="DD875" s="2">
        <f t="shared" si="762"/>
        <v>0</v>
      </c>
      <c r="DE875" s="2">
        <f t="shared" si="762"/>
        <v>0</v>
      </c>
      <c r="DF875" s="2">
        <f t="shared" si="762"/>
        <v>0</v>
      </c>
      <c r="DG875" s="3">
        <f t="shared" ref="DG875:EL875" si="763">DG894</f>
        <v>0</v>
      </c>
      <c r="DH875" s="3">
        <f t="shared" si="763"/>
        <v>0</v>
      </c>
      <c r="DI875" s="3">
        <f t="shared" si="763"/>
        <v>0</v>
      </c>
      <c r="DJ875" s="3">
        <f t="shared" si="763"/>
        <v>0</v>
      </c>
      <c r="DK875" s="3">
        <f t="shared" si="763"/>
        <v>0</v>
      </c>
      <c r="DL875" s="3">
        <f t="shared" si="763"/>
        <v>0</v>
      </c>
      <c r="DM875" s="3">
        <f t="shared" si="763"/>
        <v>0</v>
      </c>
      <c r="DN875" s="3">
        <f t="shared" si="763"/>
        <v>0</v>
      </c>
      <c r="DO875" s="3">
        <f t="shared" si="763"/>
        <v>0</v>
      </c>
      <c r="DP875" s="3">
        <f t="shared" si="763"/>
        <v>0</v>
      </c>
      <c r="DQ875" s="3">
        <f t="shared" si="763"/>
        <v>0</v>
      </c>
      <c r="DR875" s="3">
        <f t="shared" si="763"/>
        <v>0</v>
      </c>
      <c r="DS875" s="3">
        <f t="shared" si="763"/>
        <v>0</v>
      </c>
      <c r="DT875" s="3">
        <f t="shared" si="763"/>
        <v>0</v>
      </c>
      <c r="DU875" s="3">
        <f t="shared" si="763"/>
        <v>0</v>
      </c>
      <c r="DV875" s="3">
        <f t="shared" si="763"/>
        <v>0</v>
      </c>
      <c r="DW875" s="3">
        <f t="shared" si="763"/>
        <v>0</v>
      </c>
      <c r="DX875" s="3">
        <f t="shared" si="763"/>
        <v>0</v>
      </c>
      <c r="DY875" s="3">
        <f t="shared" si="763"/>
        <v>0</v>
      </c>
      <c r="DZ875" s="3">
        <f t="shared" si="763"/>
        <v>0</v>
      </c>
      <c r="EA875" s="3">
        <f t="shared" si="763"/>
        <v>0</v>
      </c>
      <c r="EB875" s="3">
        <f t="shared" si="763"/>
        <v>0</v>
      </c>
      <c r="EC875" s="3">
        <f t="shared" si="763"/>
        <v>0</v>
      </c>
      <c r="ED875" s="3">
        <f t="shared" si="763"/>
        <v>0</v>
      </c>
      <c r="EE875" s="3">
        <f t="shared" si="763"/>
        <v>0</v>
      </c>
      <c r="EF875" s="3">
        <f t="shared" si="763"/>
        <v>0</v>
      </c>
      <c r="EG875" s="3">
        <f t="shared" si="763"/>
        <v>0</v>
      </c>
      <c r="EH875" s="3">
        <f t="shared" si="763"/>
        <v>0</v>
      </c>
      <c r="EI875" s="3">
        <f t="shared" si="763"/>
        <v>0</v>
      </c>
      <c r="EJ875" s="3">
        <f t="shared" si="763"/>
        <v>0</v>
      </c>
      <c r="EK875" s="3">
        <f t="shared" si="763"/>
        <v>0</v>
      </c>
      <c r="EL875" s="3">
        <f t="shared" si="763"/>
        <v>0</v>
      </c>
      <c r="EM875" s="3">
        <f t="shared" ref="EM875:FR875" si="764">EM894</f>
        <v>0</v>
      </c>
      <c r="EN875" s="3">
        <f t="shared" si="764"/>
        <v>0</v>
      </c>
      <c r="EO875" s="3">
        <f t="shared" si="764"/>
        <v>0</v>
      </c>
      <c r="EP875" s="3">
        <f t="shared" si="764"/>
        <v>0</v>
      </c>
      <c r="EQ875" s="3">
        <f t="shared" si="764"/>
        <v>0</v>
      </c>
      <c r="ER875" s="3">
        <f t="shared" si="764"/>
        <v>0</v>
      </c>
      <c r="ES875" s="3">
        <f t="shared" si="764"/>
        <v>0</v>
      </c>
      <c r="ET875" s="3">
        <f t="shared" si="764"/>
        <v>0</v>
      </c>
      <c r="EU875" s="3">
        <f t="shared" si="764"/>
        <v>0</v>
      </c>
      <c r="EV875" s="3">
        <f t="shared" si="764"/>
        <v>0</v>
      </c>
      <c r="EW875" s="3">
        <f t="shared" si="764"/>
        <v>0</v>
      </c>
      <c r="EX875" s="3">
        <f t="shared" si="764"/>
        <v>0</v>
      </c>
      <c r="EY875" s="3">
        <f t="shared" si="764"/>
        <v>0</v>
      </c>
      <c r="EZ875" s="3">
        <f t="shared" si="764"/>
        <v>0</v>
      </c>
      <c r="FA875" s="3">
        <f t="shared" si="764"/>
        <v>0</v>
      </c>
      <c r="FB875" s="3">
        <f t="shared" si="764"/>
        <v>0</v>
      </c>
      <c r="FC875" s="3">
        <f t="shared" si="764"/>
        <v>0</v>
      </c>
      <c r="FD875" s="3">
        <f t="shared" si="764"/>
        <v>0</v>
      </c>
      <c r="FE875" s="3">
        <f t="shared" si="764"/>
        <v>0</v>
      </c>
      <c r="FF875" s="3">
        <f t="shared" si="764"/>
        <v>0</v>
      </c>
      <c r="FG875" s="3">
        <f t="shared" si="764"/>
        <v>0</v>
      </c>
      <c r="FH875" s="3">
        <f t="shared" si="764"/>
        <v>0</v>
      </c>
      <c r="FI875" s="3">
        <f t="shared" si="764"/>
        <v>0</v>
      </c>
      <c r="FJ875" s="3">
        <f t="shared" si="764"/>
        <v>0</v>
      </c>
      <c r="FK875" s="3">
        <f t="shared" si="764"/>
        <v>0</v>
      </c>
      <c r="FL875" s="3">
        <f t="shared" si="764"/>
        <v>0</v>
      </c>
      <c r="FM875" s="3">
        <f t="shared" si="764"/>
        <v>0</v>
      </c>
      <c r="FN875" s="3">
        <f t="shared" si="764"/>
        <v>0</v>
      </c>
      <c r="FO875" s="3">
        <f t="shared" si="764"/>
        <v>0</v>
      </c>
      <c r="FP875" s="3">
        <f t="shared" si="764"/>
        <v>0</v>
      </c>
      <c r="FQ875" s="3">
        <f t="shared" si="764"/>
        <v>0</v>
      </c>
      <c r="FR875" s="3">
        <f t="shared" si="764"/>
        <v>0</v>
      </c>
      <c r="FS875" s="3">
        <f t="shared" ref="FS875:GX875" si="765">FS894</f>
        <v>0</v>
      </c>
      <c r="FT875" s="3">
        <f t="shared" si="765"/>
        <v>0</v>
      </c>
      <c r="FU875" s="3">
        <f t="shared" si="765"/>
        <v>0</v>
      </c>
      <c r="FV875" s="3">
        <f t="shared" si="765"/>
        <v>0</v>
      </c>
      <c r="FW875" s="3">
        <f t="shared" si="765"/>
        <v>0</v>
      </c>
      <c r="FX875" s="3">
        <f t="shared" si="765"/>
        <v>0</v>
      </c>
      <c r="FY875" s="3">
        <f t="shared" si="765"/>
        <v>0</v>
      </c>
      <c r="FZ875" s="3">
        <f t="shared" si="765"/>
        <v>0</v>
      </c>
      <c r="GA875" s="3">
        <f t="shared" si="765"/>
        <v>0</v>
      </c>
      <c r="GB875" s="3">
        <f t="shared" si="765"/>
        <v>0</v>
      </c>
      <c r="GC875" s="3">
        <f t="shared" si="765"/>
        <v>0</v>
      </c>
      <c r="GD875" s="3">
        <f t="shared" si="765"/>
        <v>0</v>
      </c>
      <c r="GE875" s="3">
        <f t="shared" si="765"/>
        <v>0</v>
      </c>
      <c r="GF875" s="3">
        <f t="shared" si="765"/>
        <v>0</v>
      </c>
      <c r="GG875" s="3">
        <f t="shared" si="765"/>
        <v>0</v>
      </c>
      <c r="GH875" s="3">
        <f t="shared" si="765"/>
        <v>0</v>
      </c>
      <c r="GI875" s="3">
        <f t="shared" si="765"/>
        <v>0</v>
      </c>
      <c r="GJ875" s="3">
        <f t="shared" si="765"/>
        <v>0</v>
      </c>
      <c r="GK875" s="3">
        <f t="shared" si="765"/>
        <v>0</v>
      </c>
      <c r="GL875" s="3">
        <f t="shared" si="765"/>
        <v>0</v>
      </c>
      <c r="GM875" s="3">
        <f t="shared" si="765"/>
        <v>0</v>
      </c>
      <c r="GN875" s="3">
        <f t="shared" si="765"/>
        <v>0</v>
      </c>
      <c r="GO875" s="3">
        <f t="shared" si="765"/>
        <v>0</v>
      </c>
      <c r="GP875" s="3">
        <f t="shared" si="765"/>
        <v>0</v>
      </c>
      <c r="GQ875" s="3">
        <f t="shared" si="765"/>
        <v>0</v>
      </c>
      <c r="GR875" s="3">
        <f t="shared" si="765"/>
        <v>0</v>
      </c>
      <c r="GS875" s="3">
        <f t="shared" si="765"/>
        <v>0</v>
      </c>
      <c r="GT875" s="3">
        <f t="shared" si="765"/>
        <v>0</v>
      </c>
      <c r="GU875" s="3">
        <f t="shared" si="765"/>
        <v>0</v>
      </c>
      <c r="GV875" s="3">
        <f t="shared" si="765"/>
        <v>0</v>
      </c>
      <c r="GW875" s="3">
        <f t="shared" si="765"/>
        <v>0</v>
      </c>
      <c r="GX875" s="3">
        <f t="shared" si="765"/>
        <v>0</v>
      </c>
    </row>
    <row r="877" spans="1:245" x14ac:dyDescent="0.2">
      <c r="A877">
        <v>19</v>
      </c>
      <c r="B877">
        <v>1</v>
      </c>
      <c r="F877" t="s">
        <v>3</v>
      </c>
      <c r="G877" t="s">
        <v>825</v>
      </c>
      <c r="H877" t="s">
        <v>3</v>
      </c>
      <c r="AA877">
        <v>1</v>
      </c>
      <c r="IK877">
        <v>0</v>
      </c>
    </row>
    <row r="878" spans="1:245" x14ac:dyDescent="0.2">
      <c r="A878">
        <v>17</v>
      </c>
      <c r="B878">
        <v>1</v>
      </c>
      <c r="E878" t="s">
        <v>17</v>
      </c>
      <c r="F878" t="s">
        <v>826</v>
      </c>
      <c r="G878" t="s">
        <v>827</v>
      </c>
      <c r="H878" t="s">
        <v>828</v>
      </c>
      <c r="I878">
        <v>2</v>
      </c>
      <c r="J878">
        <v>0</v>
      </c>
      <c r="K878">
        <v>2</v>
      </c>
      <c r="O878">
        <f t="shared" ref="O878:O883" si="766">ROUND(CP878,2)</f>
        <v>5569027.1600000001</v>
      </c>
      <c r="P878">
        <f t="shared" ref="P878:P883" si="767">ROUND((ROUND((AC878*AW878*I878),2)*BC878),2)</f>
        <v>5569027.1600000001</v>
      </c>
      <c r="Q878">
        <f t="shared" ref="Q878:Q883" si="768">(ROUND((ROUND(((ET878)*AV878*I878),2)*BB878),2)+ROUND((ROUND(((AE878-(EU878))*AV878*I878),2)*BS878),2))</f>
        <v>0</v>
      </c>
      <c r="R878">
        <f t="shared" ref="R878:R883" si="769">ROUND((ROUND((AE878*AV878*I878),2)*BS878),2)</f>
        <v>0</v>
      </c>
      <c r="S878">
        <f t="shared" ref="S878:S883" si="770">ROUND((ROUND((AF878*AV878*I878),2)*BA878),2)</f>
        <v>0</v>
      </c>
      <c r="T878">
        <f t="shared" ref="T878:T883" si="771">ROUND(CU878*I878,2)</f>
        <v>0</v>
      </c>
      <c r="U878">
        <f t="shared" ref="U878:U883" si="772">CV878*I878</f>
        <v>0</v>
      </c>
      <c r="V878">
        <f t="shared" ref="V878:V883" si="773">CW878*I878</f>
        <v>0</v>
      </c>
      <c r="W878">
        <f t="shared" ref="W878:W883" si="774">ROUND(CX878*I878,2)</f>
        <v>0</v>
      </c>
      <c r="X878">
        <f t="shared" ref="X878:Y883" si="775">ROUND(CY878,2)</f>
        <v>0</v>
      </c>
      <c r="Y878">
        <f t="shared" si="775"/>
        <v>0</v>
      </c>
      <c r="AA878">
        <v>109151981</v>
      </c>
      <c r="AB878">
        <f t="shared" ref="AB878:AB883" si="776">ROUND((AC878+AD878+AF878),6)</f>
        <v>541734.16</v>
      </c>
      <c r="AC878">
        <f t="shared" ref="AC878:AC883" si="777">ROUND((ES878),6)</f>
        <v>541734.16</v>
      </c>
      <c r="AD878">
        <f t="shared" ref="AD878:AD883" si="778">ROUND((((ET878)-(EU878))+AE878),6)</f>
        <v>0</v>
      </c>
      <c r="AE878">
        <f t="shared" ref="AE878:AF883" si="779">ROUND((EU878),6)</f>
        <v>0</v>
      </c>
      <c r="AF878">
        <f t="shared" si="779"/>
        <v>0</v>
      </c>
      <c r="AG878">
        <f t="shared" ref="AG878:AG883" si="780">ROUND((AP878),6)</f>
        <v>0</v>
      </c>
      <c r="AH878">
        <f t="shared" ref="AH878:AI883" si="781">(EW878)</f>
        <v>0</v>
      </c>
      <c r="AI878">
        <f t="shared" si="781"/>
        <v>0</v>
      </c>
      <c r="AJ878">
        <f t="shared" ref="AJ878:AJ883" si="782">(AS878)</f>
        <v>0</v>
      </c>
      <c r="AK878">
        <v>541734.16</v>
      </c>
      <c r="AL878">
        <v>541734.16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5.14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3</v>
      </c>
      <c r="BJ878" t="s">
        <v>3</v>
      </c>
      <c r="BM878">
        <v>746</v>
      </c>
      <c r="BN878">
        <v>0</v>
      </c>
      <c r="BO878" t="s">
        <v>3</v>
      </c>
      <c r="BP878">
        <v>0</v>
      </c>
      <c r="BQ878">
        <v>130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30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ref="CP878:CP883" si="783">(P878+Q878+S878)</f>
        <v>5569027.1600000001</v>
      </c>
      <c r="CQ878">
        <f t="shared" ref="CQ878:CQ883" si="784">ROUND((ROUND((AC878*AW878*1),2)*BC878),2)</f>
        <v>2784513.58</v>
      </c>
      <c r="CR878">
        <f t="shared" ref="CR878:CR883" si="785">(ROUND((ROUND(((ET878)*AV878*1),2)*BB878),2)+ROUND((ROUND(((AE878-(EU878))*AV878*1),2)*BS878),2))</f>
        <v>0</v>
      </c>
      <c r="CS878">
        <f t="shared" ref="CS878:CS883" si="786">ROUND((ROUND((AE878*AV878*1),2)*BS878),2)</f>
        <v>0</v>
      </c>
      <c r="CT878">
        <f t="shared" ref="CT878:CT883" si="787">ROUND((ROUND((AF878*AV878*1),2)*BA878),2)</f>
        <v>0</v>
      </c>
      <c r="CU878">
        <f t="shared" ref="CU878:CU883" si="788">AG878</f>
        <v>0</v>
      </c>
      <c r="CV878">
        <f t="shared" ref="CV878:CV883" si="789">(AH878*AV878)</f>
        <v>0</v>
      </c>
      <c r="CW878">
        <f t="shared" ref="CW878:CX883" si="790">AI878</f>
        <v>0</v>
      </c>
      <c r="CX878">
        <f t="shared" si="790"/>
        <v>0</v>
      </c>
      <c r="CY878">
        <f t="shared" ref="CY878:CY883" si="791">S878*(BZ878/100)</f>
        <v>0</v>
      </c>
      <c r="CZ878">
        <f t="shared" ref="CZ878:CZ883" si="792">S878*(CA878/100)</f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1013</v>
      </c>
      <c r="DV878" t="s">
        <v>828</v>
      </c>
      <c r="DW878" t="s">
        <v>828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107205026</v>
      </c>
      <c r="EF878">
        <v>130</v>
      </c>
      <c r="EG878" t="s">
        <v>829</v>
      </c>
      <c r="EH878">
        <v>0</v>
      </c>
      <c r="EI878" t="s">
        <v>3</v>
      </c>
      <c r="EJ878">
        <v>3</v>
      </c>
      <c r="EK878">
        <v>746</v>
      </c>
      <c r="EL878" t="s">
        <v>830</v>
      </c>
      <c r="EM878" t="s">
        <v>831</v>
      </c>
      <c r="EO878" t="s">
        <v>3</v>
      </c>
      <c r="EQ878">
        <v>0</v>
      </c>
      <c r="ER878">
        <v>541734.16</v>
      </c>
      <c r="ES878">
        <v>541734.16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5</v>
      </c>
      <c r="FC878">
        <v>0</v>
      </c>
      <c r="FD878">
        <v>18</v>
      </c>
      <c r="FF878">
        <v>2784513.59</v>
      </c>
      <c r="FQ878">
        <v>0</v>
      </c>
      <c r="FR878">
        <f t="shared" ref="FR878:FR883" si="793">ROUND(IF(AND(BH878=3,BI878=3),P878,0),2)</f>
        <v>5569027.1600000001</v>
      </c>
      <c r="FS878">
        <v>0</v>
      </c>
      <c r="FX878">
        <v>0</v>
      </c>
      <c r="FY878">
        <v>0</v>
      </c>
      <c r="GA878" t="s">
        <v>832</v>
      </c>
      <c r="GD878">
        <v>0</v>
      </c>
      <c r="GF878">
        <v>-388166095</v>
      </c>
      <c r="GG878">
        <v>2</v>
      </c>
      <c r="GH878">
        <v>3</v>
      </c>
      <c r="GI878">
        <v>5</v>
      </c>
      <c r="GJ878">
        <v>0</v>
      </c>
      <c r="GK878">
        <f>ROUND(R878*(R12)/100,2)</f>
        <v>0</v>
      </c>
      <c r="GL878">
        <f t="shared" ref="GL878:GL883" si="794">ROUND(IF(AND(BH878=3,BI878=3,FS878&lt;&gt;0),P878,0),2)</f>
        <v>0</v>
      </c>
      <c r="GM878">
        <f t="shared" ref="GM878:GM883" si="795">ROUND(O878+X878+Y878+GK878,2)+GX878</f>
        <v>5569027.1600000001</v>
      </c>
      <c r="GN878">
        <f t="shared" ref="GN878:GN883" si="796">IF(OR(BI878=0,BI878=1),ROUND(O878+X878+Y878+GK878,2),0)</f>
        <v>0</v>
      </c>
      <c r="GO878">
        <f t="shared" ref="GO878:GO883" si="797">IF(BI878=2,ROUND(O878+X878+Y878+GK878,2),0)</f>
        <v>0</v>
      </c>
      <c r="GP878">
        <f t="shared" ref="GP878:GP883" si="798">IF(BI878=4,ROUND(O878+X878+Y878+GK878,2)+GX878,0)</f>
        <v>0</v>
      </c>
      <c r="GR878">
        <v>1</v>
      </c>
      <c r="GS878">
        <v>1</v>
      </c>
      <c r="GT878">
        <v>0</v>
      </c>
      <c r="GU878" t="s">
        <v>3</v>
      </c>
      <c r="GV878">
        <f t="shared" ref="GV878:GV883" si="799">ROUND((GT878),6)</f>
        <v>0</v>
      </c>
      <c r="GW878">
        <v>1</v>
      </c>
      <c r="GX878">
        <f t="shared" ref="GX878:GX883" si="800">ROUND(HC878*I878,2)</f>
        <v>0</v>
      </c>
      <c r="HA878">
        <v>0</v>
      </c>
      <c r="HB878">
        <v>0</v>
      </c>
      <c r="HC878">
        <f t="shared" ref="HC878:HC883" si="801">GV878*GW878</f>
        <v>0</v>
      </c>
      <c r="HE878" t="s">
        <v>417</v>
      </c>
      <c r="HF878" t="s">
        <v>417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1</v>
      </c>
      <c r="E879" t="s">
        <v>28</v>
      </c>
      <c r="F879" t="s">
        <v>826</v>
      </c>
      <c r="G879" t="s">
        <v>833</v>
      </c>
      <c r="H879" t="s">
        <v>413</v>
      </c>
      <c r="I879">
        <v>2</v>
      </c>
      <c r="J879">
        <v>0</v>
      </c>
      <c r="K879">
        <v>2</v>
      </c>
      <c r="O879">
        <f t="shared" si="766"/>
        <v>2506126.66</v>
      </c>
      <c r="P879">
        <f t="shared" si="767"/>
        <v>2506126.66</v>
      </c>
      <c r="Q879">
        <f t="shared" si="768"/>
        <v>0</v>
      </c>
      <c r="R879">
        <f t="shared" si="769"/>
        <v>0</v>
      </c>
      <c r="S879">
        <f t="shared" si="770"/>
        <v>0</v>
      </c>
      <c r="T879">
        <f t="shared" si="771"/>
        <v>0</v>
      </c>
      <c r="U879">
        <f t="shared" si="772"/>
        <v>0</v>
      </c>
      <c r="V879">
        <f t="shared" si="773"/>
        <v>0</v>
      </c>
      <c r="W879">
        <f t="shared" si="774"/>
        <v>0</v>
      </c>
      <c r="X879">
        <f t="shared" si="775"/>
        <v>0</v>
      </c>
      <c r="Y879">
        <f t="shared" si="775"/>
        <v>0</v>
      </c>
      <c r="AA879">
        <v>109151981</v>
      </c>
      <c r="AB879">
        <f t="shared" si="776"/>
        <v>243786.64</v>
      </c>
      <c r="AC879">
        <f t="shared" si="777"/>
        <v>243786.64</v>
      </c>
      <c r="AD879">
        <f t="shared" si="778"/>
        <v>0</v>
      </c>
      <c r="AE879">
        <f t="shared" si="779"/>
        <v>0</v>
      </c>
      <c r="AF879">
        <f t="shared" si="779"/>
        <v>0</v>
      </c>
      <c r="AG879">
        <f t="shared" si="780"/>
        <v>0</v>
      </c>
      <c r="AH879">
        <f t="shared" si="781"/>
        <v>0</v>
      </c>
      <c r="AI879">
        <f t="shared" si="781"/>
        <v>0</v>
      </c>
      <c r="AJ879">
        <f t="shared" si="782"/>
        <v>0</v>
      </c>
      <c r="AK879">
        <v>243786.64</v>
      </c>
      <c r="AL879">
        <v>243786.64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5.14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3</v>
      </c>
      <c r="BJ879" t="s">
        <v>3</v>
      </c>
      <c r="BM879">
        <v>746</v>
      </c>
      <c r="BN879">
        <v>0</v>
      </c>
      <c r="BO879" t="s">
        <v>3</v>
      </c>
      <c r="BP879">
        <v>0</v>
      </c>
      <c r="BQ879">
        <v>130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783"/>
        <v>2506126.66</v>
      </c>
      <c r="CQ879">
        <f t="shared" si="784"/>
        <v>1253063.33</v>
      </c>
      <c r="CR879">
        <f t="shared" si="785"/>
        <v>0</v>
      </c>
      <c r="CS879">
        <f t="shared" si="786"/>
        <v>0</v>
      </c>
      <c r="CT879">
        <f t="shared" si="787"/>
        <v>0</v>
      </c>
      <c r="CU879">
        <f t="shared" si="788"/>
        <v>0</v>
      </c>
      <c r="CV879">
        <f t="shared" si="789"/>
        <v>0</v>
      </c>
      <c r="CW879">
        <f t="shared" si="790"/>
        <v>0</v>
      </c>
      <c r="CX879">
        <f t="shared" si="790"/>
        <v>0</v>
      </c>
      <c r="CY879">
        <f t="shared" si="791"/>
        <v>0</v>
      </c>
      <c r="CZ879">
        <f t="shared" si="792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1013</v>
      </c>
      <c r="DV879" t="s">
        <v>413</v>
      </c>
      <c r="DW879" t="s">
        <v>413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107205026</v>
      </c>
      <c r="EF879">
        <v>130</v>
      </c>
      <c r="EG879" t="s">
        <v>829</v>
      </c>
      <c r="EH879">
        <v>0</v>
      </c>
      <c r="EI879" t="s">
        <v>3</v>
      </c>
      <c r="EJ879">
        <v>3</v>
      </c>
      <c r="EK879">
        <v>746</v>
      </c>
      <c r="EL879" t="s">
        <v>830</v>
      </c>
      <c r="EM879" t="s">
        <v>831</v>
      </c>
      <c r="EO879" t="s">
        <v>3</v>
      </c>
      <c r="EQ879">
        <v>0</v>
      </c>
      <c r="ER879">
        <v>243786.64</v>
      </c>
      <c r="ES879">
        <v>243786.64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5</v>
      </c>
      <c r="FC879">
        <v>0</v>
      </c>
      <c r="FD879">
        <v>18</v>
      </c>
      <c r="FF879">
        <v>1253063.33</v>
      </c>
      <c r="FQ879">
        <v>0</v>
      </c>
      <c r="FR879">
        <f t="shared" si="793"/>
        <v>2506126.66</v>
      </c>
      <c r="FS879">
        <v>0</v>
      </c>
      <c r="FX879">
        <v>0</v>
      </c>
      <c r="FY879">
        <v>0</v>
      </c>
      <c r="GA879" t="s">
        <v>834</v>
      </c>
      <c r="GD879">
        <v>0</v>
      </c>
      <c r="GF879">
        <v>-363886081</v>
      </c>
      <c r="GG879">
        <v>2</v>
      </c>
      <c r="GH879">
        <v>3</v>
      </c>
      <c r="GI879">
        <v>5</v>
      </c>
      <c r="GJ879">
        <v>0</v>
      </c>
      <c r="GK879">
        <f>ROUND(R879*(R12)/100,2)</f>
        <v>0</v>
      </c>
      <c r="GL879">
        <f t="shared" si="794"/>
        <v>0</v>
      </c>
      <c r="GM879">
        <f t="shared" si="795"/>
        <v>2506126.66</v>
      </c>
      <c r="GN879">
        <f t="shared" si="796"/>
        <v>0</v>
      </c>
      <c r="GO879">
        <f t="shared" si="797"/>
        <v>0</v>
      </c>
      <c r="GP879">
        <f t="shared" si="798"/>
        <v>0</v>
      </c>
      <c r="GR879">
        <v>1</v>
      </c>
      <c r="GS879">
        <v>1</v>
      </c>
      <c r="GT879">
        <v>0</v>
      </c>
      <c r="GU879" t="s">
        <v>3</v>
      </c>
      <c r="GV879">
        <f t="shared" si="799"/>
        <v>0</v>
      </c>
      <c r="GW879">
        <v>1</v>
      </c>
      <c r="GX879">
        <f t="shared" si="800"/>
        <v>0</v>
      </c>
      <c r="HA879">
        <v>0</v>
      </c>
      <c r="HB879">
        <v>0</v>
      </c>
      <c r="HC879">
        <f t="shared" si="801"/>
        <v>0</v>
      </c>
      <c r="HE879" t="s">
        <v>417</v>
      </c>
      <c r="HF879" t="s">
        <v>417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1</v>
      </c>
      <c r="E880" t="s">
        <v>33</v>
      </c>
      <c r="F880" t="s">
        <v>835</v>
      </c>
      <c r="G880" t="s">
        <v>836</v>
      </c>
      <c r="H880" t="s">
        <v>413</v>
      </c>
      <c r="I880">
        <v>2</v>
      </c>
      <c r="J880">
        <v>0</v>
      </c>
      <c r="K880">
        <v>2</v>
      </c>
      <c r="O880">
        <f t="shared" si="766"/>
        <v>2077450.04</v>
      </c>
      <c r="P880">
        <f t="shared" si="767"/>
        <v>2077450.04</v>
      </c>
      <c r="Q880">
        <f t="shared" si="768"/>
        <v>0</v>
      </c>
      <c r="R880">
        <f t="shared" si="769"/>
        <v>0</v>
      </c>
      <c r="S880">
        <f t="shared" si="770"/>
        <v>0</v>
      </c>
      <c r="T880">
        <f t="shared" si="771"/>
        <v>0</v>
      </c>
      <c r="U880">
        <f t="shared" si="772"/>
        <v>0</v>
      </c>
      <c r="V880">
        <f t="shared" si="773"/>
        <v>0</v>
      </c>
      <c r="W880">
        <f t="shared" si="774"/>
        <v>0</v>
      </c>
      <c r="X880">
        <f t="shared" si="775"/>
        <v>0</v>
      </c>
      <c r="Y880">
        <f t="shared" si="775"/>
        <v>0</v>
      </c>
      <c r="AA880">
        <v>109151981</v>
      </c>
      <c r="AB880">
        <f t="shared" si="776"/>
        <v>202086.58</v>
      </c>
      <c r="AC880">
        <f t="shared" si="777"/>
        <v>202086.58</v>
      </c>
      <c r="AD880">
        <f t="shared" si="778"/>
        <v>0</v>
      </c>
      <c r="AE880">
        <f t="shared" si="779"/>
        <v>0</v>
      </c>
      <c r="AF880">
        <f t="shared" si="779"/>
        <v>0</v>
      </c>
      <c r="AG880">
        <f t="shared" si="780"/>
        <v>0</v>
      </c>
      <c r="AH880">
        <f t="shared" si="781"/>
        <v>0</v>
      </c>
      <c r="AI880">
        <f t="shared" si="781"/>
        <v>0</v>
      </c>
      <c r="AJ880">
        <f t="shared" si="782"/>
        <v>0</v>
      </c>
      <c r="AK880">
        <v>202086.58</v>
      </c>
      <c r="AL880">
        <v>202086.58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5.14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3</v>
      </c>
      <c r="BJ880" t="s">
        <v>3</v>
      </c>
      <c r="BM880">
        <v>746</v>
      </c>
      <c r="BN880">
        <v>0</v>
      </c>
      <c r="BO880" t="s">
        <v>3</v>
      </c>
      <c r="BP880">
        <v>0</v>
      </c>
      <c r="BQ880">
        <v>130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30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783"/>
        <v>2077450.04</v>
      </c>
      <c r="CQ880">
        <f t="shared" si="784"/>
        <v>1038725.02</v>
      </c>
      <c r="CR880">
        <f t="shared" si="785"/>
        <v>0</v>
      </c>
      <c r="CS880">
        <f t="shared" si="786"/>
        <v>0</v>
      </c>
      <c r="CT880">
        <f t="shared" si="787"/>
        <v>0</v>
      </c>
      <c r="CU880">
        <f t="shared" si="788"/>
        <v>0</v>
      </c>
      <c r="CV880">
        <f t="shared" si="789"/>
        <v>0</v>
      </c>
      <c r="CW880">
        <f t="shared" si="790"/>
        <v>0</v>
      </c>
      <c r="CX880">
        <f t="shared" si="790"/>
        <v>0</v>
      </c>
      <c r="CY880">
        <f t="shared" si="791"/>
        <v>0</v>
      </c>
      <c r="CZ880">
        <f t="shared" si="792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413</v>
      </c>
      <c r="DW880" t="s">
        <v>413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107205026</v>
      </c>
      <c r="EF880">
        <v>130</v>
      </c>
      <c r="EG880" t="s">
        <v>829</v>
      </c>
      <c r="EH880">
        <v>0</v>
      </c>
      <c r="EI880" t="s">
        <v>3</v>
      </c>
      <c r="EJ880">
        <v>3</v>
      </c>
      <c r="EK880">
        <v>746</v>
      </c>
      <c r="EL880" t="s">
        <v>830</v>
      </c>
      <c r="EM880" t="s">
        <v>831</v>
      </c>
      <c r="EO880" t="s">
        <v>3</v>
      </c>
      <c r="EQ880">
        <v>0</v>
      </c>
      <c r="ER880">
        <v>202086.58</v>
      </c>
      <c r="ES880">
        <v>202086.58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5</v>
      </c>
      <c r="FC880">
        <v>0</v>
      </c>
      <c r="FD880">
        <v>18</v>
      </c>
      <c r="FF880">
        <v>1038725</v>
      </c>
      <c r="FQ880">
        <v>0</v>
      </c>
      <c r="FR880">
        <f t="shared" si="793"/>
        <v>2077450.04</v>
      </c>
      <c r="FS880">
        <v>0</v>
      </c>
      <c r="FX880">
        <v>0</v>
      </c>
      <c r="FY880">
        <v>0</v>
      </c>
      <c r="GA880" t="s">
        <v>837</v>
      </c>
      <c r="GD880">
        <v>0</v>
      </c>
      <c r="GF880">
        <v>1389053296</v>
      </c>
      <c r="GG880">
        <v>2</v>
      </c>
      <c r="GH880">
        <v>3</v>
      </c>
      <c r="GI880">
        <v>5</v>
      </c>
      <c r="GJ880">
        <v>0</v>
      </c>
      <c r="GK880">
        <f>ROUND(R880*(R12)/100,2)</f>
        <v>0</v>
      </c>
      <c r="GL880">
        <f t="shared" si="794"/>
        <v>0</v>
      </c>
      <c r="GM880">
        <f t="shared" si="795"/>
        <v>2077450.04</v>
      </c>
      <c r="GN880">
        <f t="shared" si="796"/>
        <v>0</v>
      </c>
      <c r="GO880">
        <f t="shared" si="797"/>
        <v>0</v>
      </c>
      <c r="GP880">
        <f t="shared" si="798"/>
        <v>0</v>
      </c>
      <c r="GR880">
        <v>1</v>
      </c>
      <c r="GS880">
        <v>1</v>
      </c>
      <c r="GT880">
        <v>0</v>
      </c>
      <c r="GU880" t="s">
        <v>3</v>
      </c>
      <c r="GV880">
        <f t="shared" si="799"/>
        <v>0</v>
      </c>
      <c r="GW880">
        <v>1</v>
      </c>
      <c r="GX880">
        <f t="shared" si="800"/>
        <v>0</v>
      </c>
      <c r="HA880">
        <v>0</v>
      </c>
      <c r="HB880">
        <v>0</v>
      </c>
      <c r="HC880">
        <f t="shared" si="801"/>
        <v>0</v>
      </c>
      <c r="HE880" t="s">
        <v>417</v>
      </c>
      <c r="HF880" t="s">
        <v>417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1</v>
      </c>
      <c r="E881" t="s">
        <v>37</v>
      </c>
      <c r="F881" t="s">
        <v>826</v>
      </c>
      <c r="G881" t="s">
        <v>838</v>
      </c>
      <c r="H881" t="s">
        <v>413</v>
      </c>
      <c r="I881">
        <v>1</v>
      </c>
      <c r="J881">
        <v>0</v>
      </c>
      <c r="K881">
        <v>1</v>
      </c>
      <c r="O881">
        <f t="shared" si="766"/>
        <v>93750</v>
      </c>
      <c r="P881">
        <f t="shared" si="767"/>
        <v>93750</v>
      </c>
      <c r="Q881">
        <f t="shared" si="768"/>
        <v>0</v>
      </c>
      <c r="R881">
        <f t="shared" si="769"/>
        <v>0</v>
      </c>
      <c r="S881">
        <f t="shared" si="770"/>
        <v>0</v>
      </c>
      <c r="T881">
        <f t="shared" si="771"/>
        <v>0</v>
      </c>
      <c r="U881">
        <f t="shared" si="772"/>
        <v>0</v>
      </c>
      <c r="V881">
        <f t="shared" si="773"/>
        <v>0</v>
      </c>
      <c r="W881">
        <f t="shared" si="774"/>
        <v>0</v>
      </c>
      <c r="X881">
        <f t="shared" si="775"/>
        <v>0</v>
      </c>
      <c r="Y881">
        <f t="shared" si="775"/>
        <v>0</v>
      </c>
      <c r="AA881">
        <v>109151981</v>
      </c>
      <c r="AB881">
        <f t="shared" si="776"/>
        <v>18239.3</v>
      </c>
      <c r="AC881">
        <f t="shared" si="777"/>
        <v>18239.3</v>
      </c>
      <c r="AD881">
        <f t="shared" si="778"/>
        <v>0</v>
      </c>
      <c r="AE881">
        <f t="shared" si="779"/>
        <v>0</v>
      </c>
      <c r="AF881">
        <f t="shared" si="779"/>
        <v>0</v>
      </c>
      <c r="AG881">
        <f t="shared" si="780"/>
        <v>0</v>
      </c>
      <c r="AH881">
        <f t="shared" si="781"/>
        <v>0</v>
      </c>
      <c r="AI881">
        <f t="shared" si="781"/>
        <v>0</v>
      </c>
      <c r="AJ881">
        <f t="shared" si="782"/>
        <v>0</v>
      </c>
      <c r="AK881">
        <v>18239.3</v>
      </c>
      <c r="AL881">
        <v>18239.3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5.14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3</v>
      </c>
      <c r="BJ881" t="s">
        <v>3</v>
      </c>
      <c r="BM881">
        <v>746</v>
      </c>
      <c r="BN881">
        <v>0</v>
      </c>
      <c r="BO881" t="s">
        <v>3</v>
      </c>
      <c r="BP881">
        <v>0</v>
      </c>
      <c r="BQ881">
        <v>130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783"/>
        <v>93750</v>
      </c>
      <c r="CQ881">
        <f t="shared" si="784"/>
        <v>93750</v>
      </c>
      <c r="CR881">
        <f t="shared" si="785"/>
        <v>0</v>
      </c>
      <c r="CS881">
        <f t="shared" si="786"/>
        <v>0</v>
      </c>
      <c r="CT881">
        <f t="shared" si="787"/>
        <v>0</v>
      </c>
      <c r="CU881">
        <f t="shared" si="788"/>
        <v>0</v>
      </c>
      <c r="CV881">
        <f t="shared" si="789"/>
        <v>0</v>
      </c>
      <c r="CW881">
        <f t="shared" si="790"/>
        <v>0</v>
      </c>
      <c r="CX881">
        <f t="shared" si="790"/>
        <v>0</v>
      </c>
      <c r="CY881">
        <f t="shared" si="791"/>
        <v>0</v>
      </c>
      <c r="CZ881">
        <f t="shared" si="792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1013</v>
      </c>
      <c r="DV881" t="s">
        <v>413</v>
      </c>
      <c r="DW881" t="s">
        <v>413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107205026</v>
      </c>
      <c r="EF881">
        <v>130</v>
      </c>
      <c r="EG881" t="s">
        <v>829</v>
      </c>
      <c r="EH881">
        <v>0</v>
      </c>
      <c r="EI881" t="s">
        <v>3</v>
      </c>
      <c r="EJ881">
        <v>3</v>
      </c>
      <c r="EK881">
        <v>746</v>
      </c>
      <c r="EL881" t="s">
        <v>830</v>
      </c>
      <c r="EM881" t="s">
        <v>831</v>
      </c>
      <c r="EO881" t="s">
        <v>3</v>
      </c>
      <c r="EQ881">
        <v>0</v>
      </c>
      <c r="ER881">
        <v>18239.3</v>
      </c>
      <c r="ES881">
        <v>18239.3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0</v>
      </c>
      <c r="FD881">
        <v>18</v>
      </c>
      <c r="FF881">
        <v>93750</v>
      </c>
      <c r="FQ881">
        <v>0</v>
      </c>
      <c r="FR881">
        <f t="shared" si="793"/>
        <v>93750</v>
      </c>
      <c r="FS881">
        <v>0</v>
      </c>
      <c r="FX881">
        <v>0</v>
      </c>
      <c r="FY881">
        <v>0</v>
      </c>
      <c r="GA881" t="s">
        <v>839</v>
      </c>
      <c r="GD881">
        <v>0</v>
      </c>
      <c r="GF881">
        <v>-361477170</v>
      </c>
      <c r="GG881">
        <v>2</v>
      </c>
      <c r="GH881">
        <v>3</v>
      </c>
      <c r="GI881">
        <v>5</v>
      </c>
      <c r="GJ881">
        <v>0</v>
      </c>
      <c r="GK881">
        <f>ROUND(R881*(R12)/100,2)</f>
        <v>0</v>
      </c>
      <c r="GL881">
        <f t="shared" si="794"/>
        <v>0</v>
      </c>
      <c r="GM881">
        <f t="shared" si="795"/>
        <v>93750</v>
      </c>
      <c r="GN881">
        <f t="shared" si="796"/>
        <v>0</v>
      </c>
      <c r="GO881">
        <f t="shared" si="797"/>
        <v>0</v>
      </c>
      <c r="GP881">
        <f t="shared" si="798"/>
        <v>0</v>
      </c>
      <c r="GR881">
        <v>1</v>
      </c>
      <c r="GS881">
        <v>1</v>
      </c>
      <c r="GT881">
        <v>0</v>
      </c>
      <c r="GU881" t="s">
        <v>3</v>
      </c>
      <c r="GV881">
        <f t="shared" si="799"/>
        <v>0</v>
      </c>
      <c r="GW881">
        <v>1</v>
      </c>
      <c r="GX881">
        <f t="shared" si="800"/>
        <v>0</v>
      </c>
      <c r="HA881">
        <v>0</v>
      </c>
      <c r="HB881">
        <v>0</v>
      </c>
      <c r="HC881">
        <f t="shared" si="801"/>
        <v>0</v>
      </c>
      <c r="HE881" t="s">
        <v>417</v>
      </c>
      <c r="HF881" t="s">
        <v>417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1</v>
      </c>
      <c r="E882" t="s">
        <v>44</v>
      </c>
      <c r="F882" t="s">
        <v>826</v>
      </c>
      <c r="G882" t="s">
        <v>840</v>
      </c>
      <c r="H882" t="s">
        <v>413</v>
      </c>
      <c r="I882">
        <v>2</v>
      </c>
      <c r="J882">
        <v>0</v>
      </c>
      <c r="K882">
        <v>2</v>
      </c>
      <c r="O882">
        <f t="shared" si="766"/>
        <v>46874.95</v>
      </c>
      <c r="P882">
        <f t="shared" si="767"/>
        <v>46874.95</v>
      </c>
      <c r="Q882">
        <f t="shared" si="768"/>
        <v>0</v>
      </c>
      <c r="R882">
        <f t="shared" si="769"/>
        <v>0</v>
      </c>
      <c r="S882">
        <f t="shared" si="770"/>
        <v>0</v>
      </c>
      <c r="T882">
        <f t="shared" si="771"/>
        <v>0</v>
      </c>
      <c r="U882">
        <f t="shared" si="772"/>
        <v>0</v>
      </c>
      <c r="V882">
        <f t="shared" si="773"/>
        <v>0</v>
      </c>
      <c r="W882">
        <f t="shared" si="774"/>
        <v>0</v>
      </c>
      <c r="X882">
        <f t="shared" si="775"/>
        <v>0</v>
      </c>
      <c r="Y882">
        <f t="shared" si="775"/>
        <v>0</v>
      </c>
      <c r="AA882">
        <v>109151981</v>
      </c>
      <c r="AB882">
        <f t="shared" si="776"/>
        <v>4559.82</v>
      </c>
      <c r="AC882">
        <f t="shared" si="777"/>
        <v>4559.82</v>
      </c>
      <c r="AD882">
        <f t="shared" si="778"/>
        <v>0</v>
      </c>
      <c r="AE882">
        <f t="shared" si="779"/>
        <v>0</v>
      </c>
      <c r="AF882">
        <f t="shared" si="779"/>
        <v>0</v>
      </c>
      <c r="AG882">
        <f t="shared" si="780"/>
        <v>0</v>
      </c>
      <c r="AH882">
        <f t="shared" si="781"/>
        <v>0</v>
      </c>
      <c r="AI882">
        <f t="shared" si="781"/>
        <v>0</v>
      </c>
      <c r="AJ882">
        <f t="shared" si="782"/>
        <v>0</v>
      </c>
      <c r="AK882">
        <v>4559.82</v>
      </c>
      <c r="AL882">
        <v>4559.82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5.14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3</v>
      </c>
      <c r="BJ882" t="s">
        <v>3</v>
      </c>
      <c r="BM882">
        <v>746</v>
      </c>
      <c r="BN882">
        <v>0</v>
      </c>
      <c r="BO882" t="s">
        <v>3</v>
      </c>
      <c r="BP882">
        <v>0</v>
      </c>
      <c r="BQ882">
        <v>130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30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783"/>
        <v>46874.95</v>
      </c>
      <c r="CQ882">
        <f t="shared" si="784"/>
        <v>23437.47</v>
      </c>
      <c r="CR882">
        <f t="shared" si="785"/>
        <v>0</v>
      </c>
      <c r="CS882">
        <f t="shared" si="786"/>
        <v>0</v>
      </c>
      <c r="CT882">
        <f t="shared" si="787"/>
        <v>0</v>
      </c>
      <c r="CU882">
        <f t="shared" si="788"/>
        <v>0</v>
      </c>
      <c r="CV882">
        <f t="shared" si="789"/>
        <v>0</v>
      </c>
      <c r="CW882">
        <f t="shared" si="790"/>
        <v>0</v>
      </c>
      <c r="CX882">
        <f t="shared" si="790"/>
        <v>0</v>
      </c>
      <c r="CY882">
        <f t="shared" si="791"/>
        <v>0</v>
      </c>
      <c r="CZ882">
        <f t="shared" si="792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413</v>
      </c>
      <c r="DW882" t="s">
        <v>413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107205026</v>
      </c>
      <c r="EF882">
        <v>130</v>
      </c>
      <c r="EG882" t="s">
        <v>829</v>
      </c>
      <c r="EH882">
        <v>0</v>
      </c>
      <c r="EI882" t="s">
        <v>3</v>
      </c>
      <c r="EJ882">
        <v>3</v>
      </c>
      <c r="EK882">
        <v>746</v>
      </c>
      <c r="EL882" t="s">
        <v>830</v>
      </c>
      <c r="EM882" t="s">
        <v>831</v>
      </c>
      <c r="EO882" t="s">
        <v>3</v>
      </c>
      <c r="EQ882">
        <v>0</v>
      </c>
      <c r="ER882">
        <v>4559.82</v>
      </c>
      <c r="ES882">
        <v>4559.82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5</v>
      </c>
      <c r="FC882">
        <v>0</v>
      </c>
      <c r="FD882">
        <v>18</v>
      </c>
      <c r="FF882">
        <v>23437.5</v>
      </c>
      <c r="FQ882">
        <v>0</v>
      </c>
      <c r="FR882">
        <f t="shared" si="793"/>
        <v>46874.95</v>
      </c>
      <c r="FS882">
        <v>0</v>
      </c>
      <c r="FX882">
        <v>0</v>
      </c>
      <c r="FY882">
        <v>0</v>
      </c>
      <c r="GA882" t="s">
        <v>841</v>
      </c>
      <c r="GD882">
        <v>0</v>
      </c>
      <c r="GF882">
        <v>1969362258</v>
      </c>
      <c r="GG882">
        <v>2</v>
      </c>
      <c r="GH882">
        <v>3</v>
      </c>
      <c r="GI882">
        <v>5</v>
      </c>
      <c r="GJ882">
        <v>0</v>
      </c>
      <c r="GK882">
        <f>ROUND(R882*(R12)/100,2)</f>
        <v>0</v>
      </c>
      <c r="GL882">
        <f t="shared" si="794"/>
        <v>0</v>
      </c>
      <c r="GM882">
        <f t="shared" si="795"/>
        <v>46874.95</v>
      </c>
      <c r="GN882">
        <f t="shared" si="796"/>
        <v>0</v>
      </c>
      <c r="GO882">
        <f t="shared" si="797"/>
        <v>0</v>
      </c>
      <c r="GP882">
        <f t="shared" si="798"/>
        <v>0</v>
      </c>
      <c r="GR882">
        <v>1</v>
      </c>
      <c r="GS882">
        <v>1</v>
      </c>
      <c r="GT882">
        <v>0</v>
      </c>
      <c r="GU882" t="s">
        <v>3</v>
      </c>
      <c r="GV882">
        <f t="shared" si="799"/>
        <v>0</v>
      </c>
      <c r="GW882">
        <v>1</v>
      </c>
      <c r="GX882">
        <f t="shared" si="800"/>
        <v>0</v>
      </c>
      <c r="HA882">
        <v>0</v>
      </c>
      <c r="HB882">
        <v>0</v>
      </c>
      <c r="HC882">
        <f t="shared" si="801"/>
        <v>0</v>
      </c>
      <c r="HE882" t="s">
        <v>417</v>
      </c>
      <c r="HF882" t="s">
        <v>417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1</v>
      </c>
      <c r="E883" t="s">
        <v>48</v>
      </c>
      <c r="F883" t="s">
        <v>826</v>
      </c>
      <c r="G883" t="s">
        <v>842</v>
      </c>
      <c r="H883" t="s">
        <v>413</v>
      </c>
      <c r="I883">
        <v>2</v>
      </c>
      <c r="J883">
        <v>0</v>
      </c>
      <c r="K883">
        <v>2</v>
      </c>
      <c r="O883">
        <f t="shared" si="766"/>
        <v>156250.04</v>
      </c>
      <c r="P883">
        <f t="shared" si="767"/>
        <v>156250.04</v>
      </c>
      <c r="Q883">
        <f t="shared" si="768"/>
        <v>0</v>
      </c>
      <c r="R883">
        <f t="shared" si="769"/>
        <v>0</v>
      </c>
      <c r="S883">
        <f t="shared" si="770"/>
        <v>0</v>
      </c>
      <c r="T883">
        <f t="shared" si="771"/>
        <v>0</v>
      </c>
      <c r="U883">
        <f t="shared" si="772"/>
        <v>0</v>
      </c>
      <c r="V883">
        <f t="shared" si="773"/>
        <v>0</v>
      </c>
      <c r="W883">
        <f t="shared" si="774"/>
        <v>0</v>
      </c>
      <c r="X883">
        <f t="shared" si="775"/>
        <v>0</v>
      </c>
      <c r="Y883">
        <f t="shared" si="775"/>
        <v>0</v>
      </c>
      <c r="AA883">
        <v>109151981</v>
      </c>
      <c r="AB883">
        <f t="shared" si="776"/>
        <v>15199.42</v>
      </c>
      <c r="AC883">
        <f t="shared" si="777"/>
        <v>15199.42</v>
      </c>
      <c r="AD883">
        <f t="shared" si="778"/>
        <v>0</v>
      </c>
      <c r="AE883">
        <f t="shared" si="779"/>
        <v>0</v>
      </c>
      <c r="AF883">
        <f t="shared" si="779"/>
        <v>0</v>
      </c>
      <c r="AG883">
        <f t="shared" si="780"/>
        <v>0</v>
      </c>
      <c r="AH883">
        <f t="shared" si="781"/>
        <v>0</v>
      </c>
      <c r="AI883">
        <f t="shared" si="781"/>
        <v>0</v>
      </c>
      <c r="AJ883">
        <f t="shared" si="782"/>
        <v>0</v>
      </c>
      <c r="AK883">
        <v>15199.42</v>
      </c>
      <c r="AL883">
        <v>15199.42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5.14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3</v>
      </c>
      <c r="BJ883" t="s">
        <v>3</v>
      </c>
      <c r="BM883">
        <v>746</v>
      </c>
      <c r="BN883">
        <v>0</v>
      </c>
      <c r="BO883" t="s">
        <v>3</v>
      </c>
      <c r="BP883">
        <v>0</v>
      </c>
      <c r="BQ883">
        <v>130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30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783"/>
        <v>156250.04</v>
      </c>
      <c r="CQ883">
        <f t="shared" si="784"/>
        <v>78125.02</v>
      </c>
      <c r="CR883">
        <f t="shared" si="785"/>
        <v>0</v>
      </c>
      <c r="CS883">
        <f t="shared" si="786"/>
        <v>0</v>
      </c>
      <c r="CT883">
        <f t="shared" si="787"/>
        <v>0</v>
      </c>
      <c r="CU883">
        <f t="shared" si="788"/>
        <v>0</v>
      </c>
      <c r="CV883">
        <f t="shared" si="789"/>
        <v>0</v>
      </c>
      <c r="CW883">
        <f t="shared" si="790"/>
        <v>0</v>
      </c>
      <c r="CX883">
        <f t="shared" si="790"/>
        <v>0</v>
      </c>
      <c r="CY883">
        <f t="shared" si="791"/>
        <v>0</v>
      </c>
      <c r="CZ883">
        <f t="shared" si="792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1013</v>
      </c>
      <c r="DV883" t="s">
        <v>413</v>
      </c>
      <c r="DW883" t="s">
        <v>413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107205026</v>
      </c>
      <c r="EF883">
        <v>130</v>
      </c>
      <c r="EG883" t="s">
        <v>829</v>
      </c>
      <c r="EH883">
        <v>0</v>
      </c>
      <c r="EI883" t="s">
        <v>3</v>
      </c>
      <c r="EJ883">
        <v>3</v>
      </c>
      <c r="EK883">
        <v>746</v>
      </c>
      <c r="EL883" t="s">
        <v>830</v>
      </c>
      <c r="EM883" t="s">
        <v>831</v>
      </c>
      <c r="EO883" t="s">
        <v>3</v>
      </c>
      <c r="EQ883">
        <v>0</v>
      </c>
      <c r="ER883">
        <v>15199.42</v>
      </c>
      <c r="ES883">
        <v>15199.42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5</v>
      </c>
      <c r="FC883">
        <v>0</v>
      </c>
      <c r="FD883">
        <v>18</v>
      </c>
      <c r="FF883">
        <v>78125</v>
      </c>
      <c r="FQ883">
        <v>0</v>
      </c>
      <c r="FR883">
        <f t="shared" si="793"/>
        <v>156250.04</v>
      </c>
      <c r="FS883">
        <v>0</v>
      </c>
      <c r="FX883">
        <v>0</v>
      </c>
      <c r="FY883">
        <v>0</v>
      </c>
      <c r="GA883" t="s">
        <v>843</v>
      </c>
      <c r="GD883">
        <v>0</v>
      </c>
      <c r="GF883">
        <v>-1313855191</v>
      </c>
      <c r="GG883">
        <v>2</v>
      </c>
      <c r="GH883">
        <v>3</v>
      </c>
      <c r="GI883">
        <v>5</v>
      </c>
      <c r="GJ883">
        <v>0</v>
      </c>
      <c r="GK883">
        <f>ROUND(R883*(R12)/100,2)</f>
        <v>0</v>
      </c>
      <c r="GL883">
        <f t="shared" si="794"/>
        <v>0</v>
      </c>
      <c r="GM883">
        <f t="shared" si="795"/>
        <v>156250.04</v>
      </c>
      <c r="GN883">
        <f t="shared" si="796"/>
        <v>0</v>
      </c>
      <c r="GO883">
        <f t="shared" si="797"/>
        <v>0</v>
      </c>
      <c r="GP883">
        <f t="shared" si="798"/>
        <v>0</v>
      </c>
      <c r="GR883">
        <v>1</v>
      </c>
      <c r="GS883">
        <v>1</v>
      </c>
      <c r="GT883">
        <v>0</v>
      </c>
      <c r="GU883" t="s">
        <v>3</v>
      </c>
      <c r="GV883">
        <f t="shared" si="799"/>
        <v>0</v>
      </c>
      <c r="GW883">
        <v>1</v>
      </c>
      <c r="GX883">
        <f t="shared" si="800"/>
        <v>0</v>
      </c>
      <c r="HA883">
        <v>0</v>
      </c>
      <c r="HB883">
        <v>0</v>
      </c>
      <c r="HC883">
        <f t="shared" si="801"/>
        <v>0</v>
      </c>
      <c r="HE883" t="s">
        <v>417</v>
      </c>
      <c r="HF883" t="s">
        <v>417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19</v>
      </c>
      <c r="B884">
        <v>1</v>
      </c>
      <c r="F884" t="s">
        <v>3</v>
      </c>
      <c r="G884" t="s">
        <v>844</v>
      </c>
      <c r="H884" t="s">
        <v>3</v>
      </c>
      <c r="AA884">
        <v>1</v>
      </c>
      <c r="IK884">
        <v>0</v>
      </c>
    </row>
    <row r="885" spans="1:245" x14ac:dyDescent="0.2">
      <c r="A885">
        <v>17</v>
      </c>
      <c r="B885">
        <v>1</v>
      </c>
      <c r="E885" t="s">
        <v>52</v>
      </c>
      <c r="F885" t="s">
        <v>411</v>
      </c>
      <c r="G885" t="s">
        <v>845</v>
      </c>
      <c r="H885" t="s">
        <v>828</v>
      </c>
      <c r="I885">
        <v>2</v>
      </c>
      <c r="J885">
        <v>0</v>
      </c>
      <c r="K885">
        <v>2</v>
      </c>
      <c r="O885">
        <f t="shared" ref="O885:O890" si="802">ROUND(CP885,2)</f>
        <v>1913.93</v>
      </c>
      <c r="P885">
        <f t="shared" ref="P885:P890" si="803">ROUND((ROUND((AC885*AW885*I885),2)*BC885),2)</f>
        <v>1913.93</v>
      </c>
      <c r="Q885">
        <f t="shared" ref="Q885:Q890" si="804">(ROUND((ROUND(((ET885)*AV885*I885),2)*BB885),2)+ROUND((ROUND(((AE885-(EU885))*AV885*I885),2)*BS885),2))</f>
        <v>0</v>
      </c>
      <c r="R885">
        <f t="shared" ref="R885:R890" si="805">ROUND((ROUND((AE885*AV885*I885),2)*BS885),2)</f>
        <v>0</v>
      </c>
      <c r="S885">
        <f t="shared" ref="S885:S890" si="806">ROUND((ROUND((AF885*AV885*I885),2)*BA885),2)</f>
        <v>0</v>
      </c>
      <c r="T885">
        <f t="shared" ref="T885:T890" si="807">ROUND(CU885*I885,2)</f>
        <v>0</v>
      </c>
      <c r="U885">
        <f t="shared" ref="U885:U890" si="808">CV885*I885</f>
        <v>0</v>
      </c>
      <c r="V885">
        <f t="shared" ref="V885:V890" si="809">CW885*I885</f>
        <v>0</v>
      </c>
      <c r="W885">
        <f t="shared" ref="W885:W890" si="810">ROUND(CX885*I885,2)</f>
        <v>0</v>
      </c>
      <c r="X885">
        <f t="shared" ref="X885:Y890" si="811">ROUND(CY885,2)</f>
        <v>0</v>
      </c>
      <c r="Y885">
        <f t="shared" si="811"/>
        <v>0</v>
      </c>
      <c r="AA885">
        <v>109151981</v>
      </c>
      <c r="AB885">
        <f t="shared" ref="AB885:AB890" si="812">ROUND((AC885+AD885+AF885),6)</f>
        <v>186.18</v>
      </c>
      <c r="AC885">
        <f t="shared" ref="AC885:AC890" si="813">ROUND((ES885),6)</f>
        <v>186.18</v>
      </c>
      <c r="AD885">
        <f t="shared" ref="AD885:AD890" si="814">ROUND((((ET885)-(EU885))+AE885),6)</f>
        <v>0</v>
      </c>
      <c r="AE885">
        <f t="shared" ref="AE885:AF890" si="815">ROUND((EU885),6)</f>
        <v>0</v>
      </c>
      <c r="AF885">
        <f t="shared" si="815"/>
        <v>0</v>
      </c>
      <c r="AG885">
        <f t="shared" ref="AG885:AG890" si="816">ROUND((AP885),6)</f>
        <v>0</v>
      </c>
      <c r="AH885">
        <f t="shared" ref="AH885:AI890" si="817">(EW885)</f>
        <v>0</v>
      </c>
      <c r="AI885">
        <f t="shared" si="817"/>
        <v>0</v>
      </c>
      <c r="AJ885">
        <f t="shared" ref="AJ885:AJ890" si="818">(AS885)</f>
        <v>0</v>
      </c>
      <c r="AK885">
        <v>186.18000000000004</v>
      </c>
      <c r="AL885">
        <v>186.18000000000004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5.14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3</v>
      </c>
      <c r="BJ885" t="s">
        <v>3</v>
      </c>
      <c r="BM885">
        <v>746</v>
      </c>
      <c r="BN885">
        <v>0</v>
      </c>
      <c r="BO885" t="s">
        <v>3</v>
      </c>
      <c r="BP885">
        <v>0</v>
      </c>
      <c r="BQ885">
        <v>130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30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ref="CP885:CP890" si="819">(P885+Q885+S885)</f>
        <v>1913.93</v>
      </c>
      <c r="CQ885">
        <f t="shared" ref="CQ885:CQ890" si="820">ROUND((ROUND((AC885*AW885*1),2)*BC885),2)</f>
        <v>956.97</v>
      </c>
      <c r="CR885">
        <f t="shared" ref="CR885:CR890" si="821">(ROUND((ROUND(((ET885)*AV885*1),2)*BB885),2)+ROUND((ROUND(((AE885-(EU885))*AV885*1),2)*BS885),2))</f>
        <v>0</v>
      </c>
      <c r="CS885">
        <f t="shared" ref="CS885:CS890" si="822">ROUND((ROUND((AE885*AV885*1),2)*BS885),2)</f>
        <v>0</v>
      </c>
      <c r="CT885">
        <f t="shared" ref="CT885:CT890" si="823">ROUND((ROUND((AF885*AV885*1),2)*BA885),2)</f>
        <v>0</v>
      </c>
      <c r="CU885">
        <f t="shared" ref="CU885:CU890" si="824">AG885</f>
        <v>0</v>
      </c>
      <c r="CV885">
        <f t="shared" ref="CV885:CV890" si="825">(AH885*AV885)</f>
        <v>0</v>
      </c>
      <c r="CW885">
        <f t="shared" ref="CW885:CX890" si="826">AI885</f>
        <v>0</v>
      </c>
      <c r="CX885">
        <f t="shared" si="826"/>
        <v>0</v>
      </c>
      <c r="CY885">
        <f t="shared" ref="CY885:CY890" si="827">S885*(BZ885/100)</f>
        <v>0</v>
      </c>
      <c r="CZ885">
        <f t="shared" ref="CZ885:CZ890" si="828">S885*(CA885/100)</f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1013</v>
      </c>
      <c r="DV885" t="s">
        <v>828</v>
      </c>
      <c r="DW885" t="s">
        <v>828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107205026</v>
      </c>
      <c r="EF885">
        <v>130</v>
      </c>
      <c r="EG885" t="s">
        <v>829</v>
      </c>
      <c r="EH885">
        <v>0</v>
      </c>
      <c r="EI885" t="s">
        <v>3</v>
      </c>
      <c r="EJ885">
        <v>3</v>
      </c>
      <c r="EK885">
        <v>746</v>
      </c>
      <c r="EL885" t="s">
        <v>830</v>
      </c>
      <c r="EM885" t="s">
        <v>831</v>
      </c>
      <c r="EO885" t="s">
        <v>3</v>
      </c>
      <c r="EQ885">
        <v>131072</v>
      </c>
      <c r="ER885">
        <v>229.53</v>
      </c>
      <c r="ES885">
        <v>186.18000000000004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5</v>
      </c>
      <c r="FC885">
        <v>1</v>
      </c>
      <c r="FD885">
        <v>18</v>
      </c>
      <c r="FF885">
        <v>1101.69</v>
      </c>
      <c r="FQ885">
        <v>0</v>
      </c>
      <c r="FR885">
        <f t="shared" ref="FR885:FR890" si="829">ROUND(IF(AND(BH885=3,BI885=3),P885,0),2)</f>
        <v>1913.93</v>
      </c>
      <c r="FS885">
        <v>0</v>
      </c>
      <c r="FX885">
        <v>0</v>
      </c>
      <c r="FY885">
        <v>0</v>
      </c>
      <c r="GA885" t="s">
        <v>846</v>
      </c>
      <c r="GD885">
        <v>0</v>
      </c>
      <c r="GF885">
        <v>1430493503</v>
      </c>
      <c r="GG885">
        <v>2</v>
      </c>
      <c r="GH885">
        <v>3</v>
      </c>
      <c r="GI885">
        <v>5</v>
      </c>
      <c r="GJ885">
        <v>0</v>
      </c>
      <c r="GK885">
        <f>ROUND(R885*(R12)/100,2)</f>
        <v>0</v>
      </c>
      <c r="GL885">
        <f t="shared" ref="GL885:GL890" si="830">ROUND(IF(AND(BH885=3,BI885=3,FS885&lt;&gt;0),P885,0),2)</f>
        <v>0</v>
      </c>
      <c r="GM885">
        <f t="shared" ref="GM885:GM890" si="831">ROUND(O885+X885+Y885+GK885,2)+GX885</f>
        <v>1913.93</v>
      </c>
      <c r="GN885">
        <f t="shared" ref="GN885:GN890" si="832">IF(OR(BI885=0,BI885=1),ROUND(O885+X885+Y885+GK885,2),0)</f>
        <v>0</v>
      </c>
      <c r="GO885">
        <f t="shared" ref="GO885:GO890" si="833">IF(BI885=2,ROUND(O885+X885+Y885+GK885,2),0)</f>
        <v>0</v>
      </c>
      <c r="GP885">
        <f t="shared" ref="GP885:GP890" si="834">IF(BI885=4,ROUND(O885+X885+Y885+GK885,2)+GX885,0)</f>
        <v>0</v>
      </c>
      <c r="GR885">
        <v>1</v>
      </c>
      <c r="GS885">
        <v>1</v>
      </c>
      <c r="GT885">
        <v>0</v>
      </c>
      <c r="GU885" t="s">
        <v>3</v>
      </c>
      <c r="GV885">
        <f t="shared" ref="GV885:GV890" si="835">ROUND((GT885),6)</f>
        <v>0</v>
      </c>
      <c r="GW885">
        <v>1</v>
      </c>
      <c r="GX885">
        <f t="shared" ref="GX885:GX890" si="836">ROUND(HC885*I885,2)</f>
        <v>0</v>
      </c>
      <c r="HA885">
        <v>0</v>
      </c>
      <c r="HB885">
        <v>0</v>
      </c>
      <c r="HC885">
        <f t="shared" ref="HC885:HC890" si="837">GV885*GW885</f>
        <v>0</v>
      </c>
      <c r="HE885" t="s">
        <v>33</v>
      </c>
      <c r="HF885" t="s">
        <v>347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1</v>
      </c>
      <c r="E886" t="s">
        <v>57</v>
      </c>
      <c r="F886" t="s">
        <v>411</v>
      </c>
      <c r="G886" t="s">
        <v>847</v>
      </c>
      <c r="H886" t="s">
        <v>413</v>
      </c>
      <c r="I886">
        <v>2</v>
      </c>
      <c r="J886">
        <v>0</v>
      </c>
      <c r="K886">
        <v>2</v>
      </c>
      <c r="O886">
        <f t="shared" si="802"/>
        <v>1647.37</v>
      </c>
      <c r="P886">
        <f t="shared" si="803"/>
        <v>1647.37</v>
      </c>
      <c r="Q886">
        <f t="shared" si="804"/>
        <v>0</v>
      </c>
      <c r="R886">
        <f t="shared" si="805"/>
        <v>0</v>
      </c>
      <c r="S886">
        <f t="shared" si="806"/>
        <v>0</v>
      </c>
      <c r="T886">
        <f t="shared" si="807"/>
        <v>0</v>
      </c>
      <c r="U886">
        <f t="shared" si="808"/>
        <v>0</v>
      </c>
      <c r="V886">
        <f t="shared" si="809"/>
        <v>0</v>
      </c>
      <c r="W886">
        <f t="shared" si="810"/>
        <v>0</v>
      </c>
      <c r="X886">
        <f t="shared" si="811"/>
        <v>0</v>
      </c>
      <c r="Y886">
        <f t="shared" si="811"/>
        <v>0</v>
      </c>
      <c r="AA886">
        <v>109151981</v>
      </c>
      <c r="AB886">
        <f t="shared" si="812"/>
        <v>160.25</v>
      </c>
      <c r="AC886">
        <f t="shared" si="813"/>
        <v>160.25</v>
      </c>
      <c r="AD886">
        <f t="shared" si="814"/>
        <v>0</v>
      </c>
      <c r="AE886">
        <f t="shared" si="815"/>
        <v>0</v>
      </c>
      <c r="AF886">
        <f t="shared" si="815"/>
        <v>0</v>
      </c>
      <c r="AG886">
        <f t="shared" si="816"/>
        <v>0</v>
      </c>
      <c r="AH886">
        <f t="shared" si="817"/>
        <v>0</v>
      </c>
      <c r="AI886">
        <f t="shared" si="817"/>
        <v>0</v>
      </c>
      <c r="AJ886">
        <f t="shared" si="818"/>
        <v>0</v>
      </c>
      <c r="AK886">
        <v>160.25000000000003</v>
      </c>
      <c r="AL886">
        <v>160.25000000000003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5.14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3</v>
      </c>
      <c r="BJ886" t="s">
        <v>3</v>
      </c>
      <c r="BM886">
        <v>746</v>
      </c>
      <c r="BN886">
        <v>0</v>
      </c>
      <c r="BO886" t="s">
        <v>3</v>
      </c>
      <c r="BP886">
        <v>0</v>
      </c>
      <c r="BQ886">
        <v>130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30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19"/>
        <v>1647.37</v>
      </c>
      <c r="CQ886">
        <f t="shared" si="820"/>
        <v>823.69</v>
      </c>
      <c r="CR886">
        <f t="shared" si="821"/>
        <v>0</v>
      </c>
      <c r="CS886">
        <f t="shared" si="822"/>
        <v>0</v>
      </c>
      <c r="CT886">
        <f t="shared" si="823"/>
        <v>0</v>
      </c>
      <c r="CU886">
        <f t="shared" si="824"/>
        <v>0</v>
      </c>
      <c r="CV886">
        <f t="shared" si="825"/>
        <v>0</v>
      </c>
      <c r="CW886">
        <f t="shared" si="826"/>
        <v>0</v>
      </c>
      <c r="CX886">
        <f t="shared" si="826"/>
        <v>0</v>
      </c>
      <c r="CY886">
        <f t="shared" si="827"/>
        <v>0</v>
      </c>
      <c r="CZ886">
        <f t="shared" si="828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413</v>
      </c>
      <c r="DW886" t="s">
        <v>413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107205026</v>
      </c>
      <c r="EF886">
        <v>130</v>
      </c>
      <c r="EG886" t="s">
        <v>829</v>
      </c>
      <c r="EH886">
        <v>0</v>
      </c>
      <c r="EI886" t="s">
        <v>3</v>
      </c>
      <c r="EJ886">
        <v>3</v>
      </c>
      <c r="EK886">
        <v>746</v>
      </c>
      <c r="EL886" t="s">
        <v>830</v>
      </c>
      <c r="EM886" t="s">
        <v>831</v>
      </c>
      <c r="EO886" t="s">
        <v>3</v>
      </c>
      <c r="EQ886">
        <v>131072</v>
      </c>
      <c r="ER886">
        <v>189.95</v>
      </c>
      <c r="ES886">
        <v>160.25000000000003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5</v>
      </c>
      <c r="FC886">
        <v>1</v>
      </c>
      <c r="FD886">
        <v>18</v>
      </c>
      <c r="FF886">
        <v>948.28</v>
      </c>
      <c r="FQ886">
        <v>0</v>
      </c>
      <c r="FR886">
        <f t="shared" si="829"/>
        <v>1647.37</v>
      </c>
      <c r="FS886">
        <v>0</v>
      </c>
      <c r="FX886">
        <v>0</v>
      </c>
      <c r="FY886">
        <v>0</v>
      </c>
      <c r="GA886" t="s">
        <v>848</v>
      </c>
      <c r="GD886">
        <v>0</v>
      </c>
      <c r="GF886">
        <v>361337187</v>
      </c>
      <c r="GG886">
        <v>2</v>
      </c>
      <c r="GH886">
        <v>3</v>
      </c>
      <c r="GI886">
        <v>5</v>
      </c>
      <c r="GJ886">
        <v>0</v>
      </c>
      <c r="GK886">
        <f>ROUND(R886*(R12)/100,2)</f>
        <v>0</v>
      </c>
      <c r="GL886">
        <f t="shared" si="830"/>
        <v>0</v>
      </c>
      <c r="GM886">
        <f t="shared" si="831"/>
        <v>1647.37</v>
      </c>
      <c r="GN886">
        <f t="shared" si="832"/>
        <v>0</v>
      </c>
      <c r="GO886">
        <f t="shared" si="833"/>
        <v>0</v>
      </c>
      <c r="GP886">
        <f t="shared" si="834"/>
        <v>0</v>
      </c>
      <c r="GR886">
        <v>1</v>
      </c>
      <c r="GS886">
        <v>1</v>
      </c>
      <c r="GT886">
        <v>0</v>
      </c>
      <c r="GU886" t="s">
        <v>3</v>
      </c>
      <c r="GV886">
        <f t="shared" si="835"/>
        <v>0</v>
      </c>
      <c r="GW886">
        <v>1</v>
      </c>
      <c r="GX886">
        <f t="shared" si="836"/>
        <v>0</v>
      </c>
      <c r="HA886">
        <v>0</v>
      </c>
      <c r="HB886">
        <v>0</v>
      </c>
      <c r="HC886">
        <f t="shared" si="837"/>
        <v>0</v>
      </c>
      <c r="HE886" t="s">
        <v>33</v>
      </c>
      <c r="HF886" t="s">
        <v>347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1</v>
      </c>
      <c r="E887" t="s">
        <v>64</v>
      </c>
      <c r="F887" t="s">
        <v>411</v>
      </c>
      <c r="G887" t="s">
        <v>849</v>
      </c>
      <c r="H887" t="s">
        <v>413</v>
      </c>
      <c r="I887">
        <v>20</v>
      </c>
      <c r="J887">
        <v>0</v>
      </c>
      <c r="K887">
        <v>20</v>
      </c>
      <c r="O887">
        <f t="shared" si="802"/>
        <v>5975.76</v>
      </c>
      <c r="P887">
        <f t="shared" si="803"/>
        <v>5975.76</v>
      </c>
      <c r="Q887">
        <f t="shared" si="804"/>
        <v>0</v>
      </c>
      <c r="R887">
        <f t="shared" si="805"/>
        <v>0</v>
      </c>
      <c r="S887">
        <f t="shared" si="806"/>
        <v>0</v>
      </c>
      <c r="T887">
        <f t="shared" si="807"/>
        <v>0</v>
      </c>
      <c r="U887">
        <f t="shared" si="808"/>
        <v>0</v>
      </c>
      <c r="V887">
        <f t="shared" si="809"/>
        <v>0</v>
      </c>
      <c r="W887">
        <f t="shared" si="810"/>
        <v>0</v>
      </c>
      <c r="X887">
        <f t="shared" si="811"/>
        <v>0</v>
      </c>
      <c r="Y887">
        <f t="shared" si="811"/>
        <v>0</v>
      </c>
      <c r="AA887">
        <v>109151981</v>
      </c>
      <c r="AB887">
        <f t="shared" si="812"/>
        <v>58.13</v>
      </c>
      <c r="AC887">
        <f t="shared" si="813"/>
        <v>58.13</v>
      </c>
      <c r="AD887">
        <f t="shared" si="814"/>
        <v>0</v>
      </c>
      <c r="AE887">
        <f t="shared" si="815"/>
        <v>0</v>
      </c>
      <c r="AF887">
        <f t="shared" si="815"/>
        <v>0</v>
      </c>
      <c r="AG887">
        <f t="shared" si="816"/>
        <v>0</v>
      </c>
      <c r="AH887">
        <f t="shared" si="817"/>
        <v>0</v>
      </c>
      <c r="AI887">
        <f t="shared" si="817"/>
        <v>0</v>
      </c>
      <c r="AJ887">
        <f t="shared" si="818"/>
        <v>0</v>
      </c>
      <c r="AK887">
        <v>58.13</v>
      </c>
      <c r="AL887">
        <v>58.13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5.14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3</v>
      </c>
      <c r="BJ887" t="s">
        <v>3</v>
      </c>
      <c r="BM887">
        <v>746</v>
      </c>
      <c r="BN887">
        <v>0</v>
      </c>
      <c r="BO887" t="s">
        <v>3</v>
      </c>
      <c r="BP887">
        <v>0</v>
      </c>
      <c r="BQ887">
        <v>130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30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19"/>
        <v>5975.76</v>
      </c>
      <c r="CQ887">
        <f t="shared" si="820"/>
        <v>298.79000000000002</v>
      </c>
      <c r="CR887">
        <f t="shared" si="821"/>
        <v>0</v>
      </c>
      <c r="CS887">
        <f t="shared" si="822"/>
        <v>0</v>
      </c>
      <c r="CT887">
        <f t="shared" si="823"/>
        <v>0</v>
      </c>
      <c r="CU887">
        <f t="shared" si="824"/>
        <v>0</v>
      </c>
      <c r="CV887">
        <f t="shared" si="825"/>
        <v>0</v>
      </c>
      <c r="CW887">
        <f t="shared" si="826"/>
        <v>0</v>
      </c>
      <c r="CX887">
        <f t="shared" si="826"/>
        <v>0</v>
      </c>
      <c r="CY887">
        <f t="shared" si="827"/>
        <v>0</v>
      </c>
      <c r="CZ887">
        <f t="shared" si="828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413</v>
      </c>
      <c r="DW887" t="s">
        <v>413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107205026</v>
      </c>
      <c r="EF887">
        <v>130</v>
      </c>
      <c r="EG887" t="s">
        <v>829</v>
      </c>
      <c r="EH887">
        <v>0</v>
      </c>
      <c r="EI887" t="s">
        <v>3</v>
      </c>
      <c r="EJ887">
        <v>3</v>
      </c>
      <c r="EK887">
        <v>746</v>
      </c>
      <c r="EL887" t="s">
        <v>830</v>
      </c>
      <c r="EM887" t="s">
        <v>831</v>
      </c>
      <c r="EO887" t="s">
        <v>3</v>
      </c>
      <c r="EQ887">
        <v>131072</v>
      </c>
      <c r="ER887">
        <v>68.91</v>
      </c>
      <c r="ES887">
        <v>58.13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5</v>
      </c>
      <c r="FC887">
        <v>1</v>
      </c>
      <c r="FD887">
        <v>18</v>
      </c>
      <c r="FF887">
        <v>344</v>
      </c>
      <c r="FQ887">
        <v>0</v>
      </c>
      <c r="FR887">
        <f t="shared" si="829"/>
        <v>5975.76</v>
      </c>
      <c r="FS887">
        <v>0</v>
      </c>
      <c r="FX887">
        <v>0</v>
      </c>
      <c r="FY887">
        <v>0</v>
      </c>
      <c r="GA887" t="s">
        <v>850</v>
      </c>
      <c r="GD887">
        <v>0</v>
      </c>
      <c r="GF887">
        <v>-1567791109</v>
      </c>
      <c r="GG887">
        <v>2</v>
      </c>
      <c r="GH887">
        <v>3</v>
      </c>
      <c r="GI887">
        <v>5</v>
      </c>
      <c r="GJ887">
        <v>0</v>
      </c>
      <c r="GK887">
        <f>ROUND(R887*(R12)/100,2)</f>
        <v>0</v>
      </c>
      <c r="GL887">
        <f t="shared" si="830"/>
        <v>0</v>
      </c>
      <c r="GM887">
        <f t="shared" si="831"/>
        <v>5975.76</v>
      </c>
      <c r="GN887">
        <f t="shared" si="832"/>
        <v>0</v>
      </c>
      <c r="GO887">
        <f t="shared" si="833"/>
        <v>0</v>
      </c>
      <c r="GP887">
        <f t="shared" si="834"/>
        <v>0</v>
      </c>
      <c r="GR887">
        <v>1</v>
      </c>
      <c r="GS887">
        <v>1</v>
      </c>
      <c r="GT887">
        <v>0</v>
      </c>
      <c r="GU887" t="s">
        <v>3</v>
      </c>
      <c r="GV887">
        <f t="shared" si="835"/>
        <v>0</v>
      </c>
      <c r="GW887">
        <v>1</v>
      </c>
      <c r="GX887">
        <f t="shared" si="836"/>
        <v>0</v>
      </c>
      <c r="HA887">
        <v>0</v>
      </c>
      <c r="HB887">
        <v>0</v>
      </c>
      <c r="HC887">
        <f t="shared" si="837"/>
        <v>0</v>
      </c>
      <c r="HE887" t="s">
        <v>33</v>
      </c>
      <c r="HF887" t="s">
        <v>347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1</v>
      </c>
      <c r="E888" t="s">
        <v>68</v>
      </c>
      <c r="F888" t="s">
        <v>851</v>
      </c>
      <c r="G888" t="s">
        <v>852</v>
      </c>
      <c r="H888" t="s">
        <v>438</v>
      </c>
      <c r="I888">
        <v>0</v>
      </c>
      <c r="J888">
        <v>0</v>
      </c>
      <c r="K888">
        <v>0</v>
      </c>
      <c r="O888">
        <f t="shared" si="802"/>
        <v>0</v>
      </c>
      <c r="P888">
        <f t="shared" si="803"/>
        <v>0</v>
      </c>
      <c r="Q888">
        <f t="shared" si="804"/>
        <v>0</v>
      </c>
      <c r="R888">
        <f t="shared" si="805"/>
        <v>0</v>
      </c>
      <c r="S888">
        <f t="shared" si="806"/>
        <v>0</v>
      </c>
      <c r="T888">
        <f t="shared" si="807"/>
        <v>0</v>
      </c>
      <c r="U888">
        <f t="shared" si="808"/>
        <v>0</v>
      </c>
      <c r="V888">
        <f t="shared" si="809"/>
        <v>0</v>
      </c>
      <c r="W888">
        <f t="shared" si="810"/>
        <v>0</v>
      </c>
      <c r="X888">
        <f t="shared" si="811"/>
        <v>0</v>
      </c>
      <c r="Y888">
        <f t="shared" si="811"/>
        <v>0</v>
      </c>
      <c r="AA888">
        <v>109151981</v>
      </c>
      <c r="AB888">
        <f t="shared" si="812"/>
        <v>53.4</v>
      </c>
      <c r="AC888">
        <f t="shared" si="813"/>
        <v>53.4</v>
      </c>
      <c r="AD888">
        <f t="shared" si="814"/>
        <v>0</v>
      </c>
      <c r="AE888">
        <f t="shared" si="815"/>
        <v>0</v>
      </c>
      <c r="AF888">
        <f t="shared" si="815"/>
        <v>0</v>
      </c>
      <c r="AG888">
        <f t="shared" si="816"/>
        <v>0</v>
      </c>
      <c r="AH888">
        <f t="shared" si="817"/>
        <v>0</v>
      </c>
      <c r="AI888">
        <f t="shared" si="817"/>
        <v>0</v>
      </c>
      <c r="AJ888">
        <f t="shared" si="818"/>
        <v>0</v>
      </c>
      <c r="AK888">
        <v>53.4</v>
      </c>
      <c r="AL888">
        <v>53.4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3.25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1</v>
      </c>
      <c r="BJ888" t="s">
        <v>853</v>
      </c>
      <c r="BM888">
        <v>1617</v>
      </c>
      <c r="BN888">
        <v>0</v>
      </c>
      <c r="BO888" t="s">
        <v>851</v>
      </c>
      <c r="BP888">
        <v>1</v>
      </c>
      <c r="BQ888">
        <v>200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30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19"/>
        <v>0</v>
      </c>
      <c r="CQ888">
        <f t="shared" si="820"/>
        <v>173.55</v>
      </c>
      <c r="CR888">
        <f t="shared" si="821"/>
        <v>0</v>
      </c>
      <c r="CS888">
        <f t="shared" si="822"/>
        <v>0</v>
      </c>
      <c r="CT888">
        <f t="shared" si="823"/>
        <v>0</v>
      </c>
      <c r="CU888">
        <f t="shared" si="824"/>
        <v>0</v>
      </c>
      <c r="CV888">
        <f t="shared" si="825"/>
        <v>0</v>
      </c>
      <c r="CW888">
        <f t="shared" si="826"/>
        <v>0</v>
      </c>
      <c r="CX888">
        <f t="shared" si="826"/>
        <v>0</v>
      </c>
      <c r="CY888">
        <f t="shared" si="827"/>
        <v>0</v>
      </c>
      <c r="CZ888">
        <f t="shared" si="828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438</v>
      </c>
      <c r="DW888" t="s">
        <v>438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107205897</v>
      </c>
      <c r="EF888">
        <v>200</v>
      </c>
      <c r="EG888" t="s">
        <v>197</v>
      </c>
      <c r="EH888">
        <v>0</v>
      </c>
      <c r="EI888" t="s">
        <v>3</v>
      </c>
      <c r="EJ888">
        <v>1</v>
      </c>
      <c r="EK888">
        <v>1617</v>
      </c>
      <c r="EL888" t="s">
        <v>198</v>
      </c>
      <c r="EM888" t="s">
        <v>199</v>
      </c>
      <c r="EO888" t="s">
        <v>3</v>
      </c>
      <c r="EQ888">
        <v>0</v>
      </c>
      <c r="ER888">
        <v>53.4</v>
      </c>
      <c r="ES888">
        <v>53.4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29"/>
        <v>0</v>
      </c>
      <c r="FS888">
        <v>0</v>
      </c>
      <c r="FX888">
        <v>0</v>
      </c>
      <c r="FY888">
        <v>0</v>
      </c>
      <c r="GA888" t="s">
        <v>3</v>
      </c>
      <c r="GD888">
        <v>0</v>
      </c>
      <c r="GF888">
        <v>817343486</v>
      </c>
      <c r="GG888">
        <v>2</v>
      </c>
      <c r="GH888">
        <v>1</v>
      </c>
      <c r="GI888">
        <v>2</v>
      </c>
      <c r="GJ888">
        <v>0</v>
      </c>
      <c r="GK888">
        <f>ROUND(R888*(R12)/100,2)</f>
        <v>0</v>
      </c>
      <c r="GL888">
        <f t="shared" si="830"/>
        <v>0</v>
      </c>
      <c r="GM888">
        <f t="shared" si="831"/>
        <v>0</v>
      </c>
      <c r="GN888">
        <f t="shared" si="832"/>
        <v>0</v>
      </c>
      <c r="GO888">
        <f t="shared" si="833"/>
        <v>0</v>
      </c>
      <c r="GP888">
        <f t="shared" si="834"/>
        <v>0</v>
      </c>
      <c r="GR888">
        <v>0</v>
      </c>
      <c r="GS888">
        <v>3</v>
      </c>
      <c r="GT888">
        <v>0</v>
      </c>
      <c r="GU888" t="s">
        <v>3</v>
      </c>
      <c r="GV888">
        <f t="shared" si="835"/>
        <v>0</v>
      </c>
      <c r="GW888">
        <v>1</v>
      </c>
      <c r="GX888">
        <f t="shared" si="836"/>
        <v>0</v>
      </c>
      <c r="HA888">
        <v>0</v>
      </c>
      <c r="HB888">
        <v>0</v>
      </c>
      <c r="HC888">
        <f t="shared" si="837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1</v>
      </c>
      <c r="E889" t="s">
        <v>213</v>
      </c>
      <c r="F889" t="s">
        <v>411</v>
      </c>
      <c r="G889" t="s">
        <v>854</v>
      </c>
      <c r="H889" t="s">
        <v>413</v>
      </c>
      <c r="I889">
        <v>2</v>
      </c>
      <c r="J889">
        <v>0</v>
      </c>
      <c r="K889">
        <v>2</v>
      </c>
      <c r="O889">
        <f t="shared" si="802"/>
        <v>1563.49</v>
      </c>
      <c r="P889">
        <f t="shared" si="803"/>
        <v>1563.49</v>
      </c>
      <c r="Q889">
        <f t="shared" si="804"/>
        <v>0</v>
      </c>
      <c r="R889">
        <f t="shared" si="805"/>
        <v>0</v>
      </c>
      <c r="S889">
        <f t="shared" si="806"/>
        <v>0</v>
      </c>
      <c r="T889">
        <f t="shared" si="807"/>
        <v>0</v>
      </c>
      <c r="U889">
        <f t="shared" si="808"/>
        <v>0</v>
      </c>
      <c r="V889">
        <f t="shared" si="809"/>
        <v>0</v>
      </c>
      <c r="W889">
        <f t="shared" si="810"/>
        <v>0</v>
      </c>
      <c r="X889">
        <f t="shared" si="811"/>
        <v>0</v>
      </c>
      <c r="Y889">
        <f t="shared" si="811"/>
        <v>0</v>
      </c>
      <c r="AA889">
        <v>109151981</v>
      </c>
      <c r="AB889">
        <f t="shared" si="812"/>
        <v>152.09</v>
      </c>
      <c r="AC889">
        <f t="shared" si="813"/>
        <v>152.09</v>
      </c>
      <c r="AD889">
        <f t="shared" si="814"/>
        <v>0</v>
      </c>
      <c r="AE889">
        <f t="shared" si="815"/>
        <v>0</v>
      </c>
      <c r="AF889">
        <f t="shared" si="815"/>
        <v>0</v>
      </c>
      <c r="AG889">
        <f t="shared" si="816"/>
        <v>0</v>
      </c>
      <c r="AH889">
        <f t="shared" si="817"/>
        <v>0</v>
      </c>
      <c r="AI889">
        <f t="shared" si="817"/>
        <v>0</v>
      </c>
      <c r="AJ889">
        <f t="shared" si="818"/>
        <v>0</v>
      </c>
      <c r="AK889">
        <v>152.09</v>
      </c>
      <c r="AL889">
        <v>152.09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5.14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3</v>
      </c>
      <c r="BJ889" t="s">
        <v>3</v>
      </c>
      <c r="BM889">
        <v>746</v>
      </c>
      <c r="BN889">
        <v>0</v>
      </c>
      <c r="BO889" t="s">
        <v>3</v>
      </c>
      <c r="BP889">
        <v>0</v>
      </c>
      <c r="BQ889">
        <v>130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30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19"/>
        <v>1563.49</v>
      </c>
      <c r="CQ889">
        <f t="shared" si="820"/>
        <v>781.74</v>
      </c>
      <c r="CR889">
        <f t="shared" si="821"/>
        <v>0</v>
      </c>
      <c r="CS889">
        <f t="shared" si="822"/>
        <v>0</v>
      </c>
      <c r="CT889">
        <f t="shared" si="823"/>
        <v>0</v>
      </c>
      <c r="CU889">
        <f t="shared" si="824"/>
        <v>0</v>
      </c>
      <c r="CV889">
        <f t="shared" si="825"/>
        <v>0</v>
      </c>
      <c r="CW889">
        <f t="shared" si="826"/>
        <v>0</v>
      </c>
      <c r="CX889">
        <f t="shared" si="826"/>
        <v>0</v>
      </c>
      <c r="CY889">
        <f t="shared" si="827"/>
        <v>0</v>
      </c>
      <c r="CZ889">
        <f t="shared" si="828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1013</v>
      </c>
      <c r="DV889" t="s">
        <v>413</v>
      </c>
      <c r="DW889" t="s">
        <v>413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107205026</v>
      </c>
      <c r="EF889">
        <v>130</v>
      </c>
      <c r="EG889" t="s">
        <v>829</v>
      </c>
      <c r="EH889">
        <v>0</v>
      </c>
      <c r="EI889" t="s">
        <v>3</v>
      </c>
      <c r="EJ889">
        <v>3</v>
      </c>
      <c r="EK889">
        <v>746</v>
      </c>
      <c r="EL889" t="s">
        <v>830</v>
      </c>
      <c r="EM889" t="s">
        <v>831</v>
      </c>
      <c r="EO889" t="s">
        <v>3</v>
      </c>
      <c r="EQ889">
        <v>131072</v>
      </c>
      <c r="ER889">
        <v>180.27999999999997</v>
      </c>
      <c r="ES889">
        <v>152.09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5</v>
      </c>
      <c r="FC889">
        <v>1</v>
      </c>
      <c r="FD889">
        <v>18</v>
      </c>
      <c r="FF889">
        <v>900</v>
      </c>
      <c r="FQ889">
        <v>0</v>
      </c>
      <c r="FR889">
        <f t="shared" si="829"/>
        <v>1563.49</v>
      </c>
      <c r="FS889">
        <v>0</v>
      </c>
      <c r="FX889">
        <v>0</v>
      </c>
      <c r="FY889">
        <v>0</v>
      </c>
      <c r="GA889" t="s">
        <v>855</v>
      </c>
      <c r="GD889">
        <v>0</v>
      </c>
      <c r="GF889">
        <v>-1932472088</v>
      </c>
      <c r="GG889">
        <v>2</v>
      </c>
      <c r="GH889">
        <v>3</v>
      </c>
      <c r="GI889">
        <v>5</v>
      </c>
      <c r="GJ889">
        <v>0</v>
      </c>
      <c r="GK889">
        <f>ROUND(R889*(R12)/100,2)</f>
        <v>0</v>
      </c>
      <c r="GL889">
        <f t="shared" si="830"/>
        <v>0</v>
      </c>
      <c r="GM889">
        <f t="shared" si="831"/>
        <v>1563.49</v>
      </c>
      <c r="GN889">
        <f t="shared" si="832"/>
        <v>0</v>
      </c>
      <c r="GO889">
        <f t="shared" si="833"/>
        <v>0</v>
      </c>
      <c r="GP889">
        <f t="shared" si="834"/>
        <v>0</v>
      </c>
      <c r="GR889">
        <v>1</v>
      </c>
      <c r="GS889">
        <v>1</v>
      </c>
      <c r="GT889">
        <v>0</v>
      </c>
      <c r="GU889" t="s">
        <v>3</v>
      </c>
      <c r="GV889">
        <f t="shared" si="835"/>
        <v>0</v>
      </c>
      <c r="GW889">
        <v>1</v>
      </c>
      <c r="GX889">
        <f t="shared" si="836"/>
        <v>0</v>
      </c>
      <c r="HA889">
        <v>0</v>
      </c>
      <c r="HB889">
        <v>0</v>
      </c>
      <c r="HC889">
        <f t="shared" si="837"/>
        <v>0</v>
      </c>
      <c r="HE889" t="s">
        <v>33</v>
      </c>
      <c r="HF889" t="s">
        <v>347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1</v>
      </c>
      <c r="E890" t="s">
        <v>215</v>
      </c>
      <c r="F890" t="s">
        <v>411</v>
      </c>
      <c r="G890" t="s">
        <v>856</v>
      </c>
      <c r="H890" t="s">
        <v>413</v>
      </c>
      <c r="I890">
        <v>2</v>
      </c>
      <c r="J890">
        <v>0</v>
      </c>
      <c r="K890">
        <v>2</v>
      </c>
      <c r="O890">
        <f t="shared" si="802"/>
        <v>4169.47</v>
      </c>
      <c r="P890">
        <f t="shared" si="803"/>
        <v>4169.47</v>
      </c>
      <c r="Q890">
        <f t="shared" si="804"/>
        <v>0</v>
      </c>
      <c r="R890">
        <f t="shared" si="805"/>
        <v>0</v>
      </c>
      <c r="S890">
        <f t="shared" si="806"/>
        <v>0</v>
      </c>
      <c r="T890">
        <f t="shared" si="807"/>
        <v>0</v>
      </c>
      <c r="U890">
        <f t="shared" si="808"/>
        <v>0</v>
      </c>
      <c r="V890">
        <f t="shared" si="809"/>
        <v>0</v>
      </c>
      <c r="W890">
        <f t="shared" si="810"/>
        <v>0</v>
      </c>
      <c r="X890">
        <f t="shared" si="811"/>
        <v>0</v>
      </c>
      <c r="Y890">
        <f t="shared" si="811"/>
        <v>0</v>
      </c>
      <c r="AA890">
        <v>109151981</v>
      </c>
      <c r="AB890">
        <f t="shared" si="812"/>
        <v>405.59</v>
      </c>
      <c r="AC890">
        <f t="shared" si="813"/>
        <v>405.59</v>
      </c>
      <c r="AD890">
        <f t="shared" si="814"/>
        <v>0</v>
      </c>
      <c r="AE890">
        <f t="shared" si="815"/>
        <v>0</v>
      </c>
      <c r="AF890">
        <f t="shared" si="815"/>
        <v>0</v>
      </c>
      <c r="AG890">
        <f t="shared" si="816"/>
        <v>0</v>
      </c>
      <c r="AH890">
        <f t="shared" si="817"/>
        <v>0</v>
      </c>
      <c r="AI890">
        <f t="shared" si="817"/>
        <v>0</v>
      </c>
      <c r="AJ890">
        <f t="shared" si="818"/>
        <v>0</v>
      </c>
      <c r="AK890">
        <v>405.59000000000003</v>
      </c>
      <c r="AL890">
        <v>405.59000000000003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5.14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3</v>
      </c>
      <c r="BJ890" t="s">
        <v>3</v>
      </c>
      <c r="BM890">
        <v>746</v>
      </c>
      <c r="BN890">
        <v>0</v>
      </c>
      <c r="BO890" t="s">
        <v>3</v>
      </c>
      <c r="BP890">
        <v>0</v>
      </c>
      <c r="BQ890">
        <v>130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30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19"/>
        <v>4169.47</v>
      </c>
      <c r="CQ890">
        <f t="shared" si="820"/>
        <v>2084.73</v>
      </c>
      <c r="CR890">
        <f t="shared" si="821"/>
        <v>0</v>
      </c>
      <c r="CS890">
        <f t="shared" si="822"/>
        <v>0</v>
      </c>
      <c r="CT890">
        <f t="shared" si="823"/>
        <v>0</v>
      </c>
      <c r="CU890">
        <f t="shared" si="824"/>
        <v>0</v>
      </c>
      <c r="CV890">
        <f t="shared" si="825"/>
        <v>0</v>
      </c>
      <c r="CW890">
        <f t="shared" si="826"/>
        <v>0</v>
      </c>
      <c r="CX890">
        <f t="shared" si="826"/>
        <v>0</v>
      </c>
      <c r="CY890">
        <f t="shared" si="827"/>
        <v>0</v>
      </c>
      <c r="CZ890">
        <f t="shared" si="828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413</v>
      </c>
      <c r="DW890" t="s">
        <v>413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107205026</v>
      </c>
      <c r="EF890">
        <v>130</v>
      </c>
      <c r="EG890" t="s">
        <v>829</v>
      </c>
      <c r="EH890">
        <v>0</v>
      </c>
      <c r="EI890" t="s">
        <v>3</v>
      </c>
      <c r="EJ890">
        <v>3</v>
      </c>
      <c r="EK890">
        <v>746</v>
      </c>
      <c r="EL890" t="s">
        <v>830</v>
      </c>
      <c r="EM890" t="s">
        <v>831</v>
      </c>
      <c r="EO890" t="s">
        <v>3</v>
      </c>
      <c r="EQ890">
        <v>131072</v>
      </c>
      <c r="ER890">
        <v>444.5</v>
      </c>
      <c r="ES890">
        <v>405.59000000000003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5</v>
      </c>
      <c r="FC890">
        <v>1</v>
      </c>
      <c r="FD890">
        <v>18</v>
      </c>
      <c r="FF890">
        <v>2400</v>
      </c>
      <c r="FQ890">
        <v>0</v>
      </c>
      <c r="FR890">
        <f t="shared" si="829"/>
        <v>4169.47</v>
      </c>
      <c r="FS890">
        <v>0</v>
      </c>
      <c r="FX890">
        <v>0</v>
      </c>
      <c r="FY890">
        <v>0</v>
      </c>
      <c r="GA890" t="s">
        <v>857</v>
      </c>
      <c r="GD890">
        <v>0</v>
      </c>
      <c r="GF890">
        <v>1187422129</v>
      </c>
      <c r="GG890">
        <v>2</v>
      </c>
      <c r="GH890">
        <v>3</v>
      </c>
      <c r="GI890">
        <v>5</v>
      </c>
      <c r="GJ890">
        <v>0</v>
      </c>
      <c r="GK890">
        <f>ROUND(R890*(R12)/100,2)</f>
        <v>0</v>
      </c>
      <c r="GL890">
        <f t="shared" si="830"/>
        <v>0</v>
      </c>
      <c r="GM890">
        <f t="shared" si="831"/>
        <v>4169.47</v>
      </c>
      <c r="GN890">
        <f t="shared" si="832"/>
        <v>0</v>
      </c>
      <c r="GO890">
        <f t="shared" si="833"/>
        <v>0</v>
      </c>
      <c r="GP890">
        <f t="shared" si="834"/>
        <v>0</v>
      </c>
      <c r="GR890">
        <v>1</v>
      </c>
      <c r="GS890">
        <v>1</v>
      </c>
      <c r="GT890">
        <v>0</v>
      </c>
      <c r="GU890" t="s">
        <v>3</v>
      </c>
      <c r="GV890">
        <f t="shared" si="835"/>
        <v>0</v>
      </c>
      <c r="GW890">
        <v>1</v>
      </c>
      <c r="GX890">
        <f t="shared" si="836"/>
        <v>0</v>
      </c>
      <c r="HA890">
        <v>0</v>
      </c>
      <c r="HB890">
        <v>0</v>
      </c>
      <c r="HC890">
        <f t="shared" si="837"/>
        <v>0</v>
      </c>
      <c r="HE890" t="s">
        <v>33</v>
      </c>
      <c r="HF890" t="s">
        <v>347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19</v>
      </c>
      <c r="B891">
        <v>1</v>
      </c>
      <c r="F891" t="s">
        <v>3</v>
      </c>
      <c r="G891" t="s">
        <v>858</v>
      </c>
      <c r="H891" t="s">
        <v>3</v>
      </c>
      <c r="AA891">
        <v>1</v>
      </c>
      <c r="IK891">
        <v>0</v>
      </c>
    </row>
    <row r="892" spans="1:245" x14ac:dyDescent="0.2">
      <c r="A892">
        <v>17</v>
      </c>
      <c r="B892">
        <v>1</v>
      </c>
      <c r="E892" t="s">
        <v>216</v>
      </c>
      <c r="F892" t="s">
        <v>411</v>
      </c>
      <c r="G892" t="s">
        <v>859</v>
      </c>
      <c r="H892" t="s">
        <v>828</v>
      </c>
      <c r="I892">
        <v>1</v>
      </c>
      <c r="J892">
        <v>0</v>
      </c>
      <c r="K892">
        <v>1</v>
      </c>
      <c r="O892">
        <f>ROUND(CP892,2)</f>
        <v>1044480.02</v>
      </c>
      <c r="P892">
        <f>ROUND((ROUND((AC892*AW892*I892),2)*BC892),2)</f>
        <v>1044480.02</v>
      </c>
      <c r="Q892">
        <f>(ROUND((ROUND(((ET892)*AV892*I892),2)*BB892),2)+ROUND((ROUND(((AE892-(EU892))*AV892*I892),2)*BS892),2))</f>
        <v>0</v>
      </c>
      <c r="R892">
        <f>ROUND((ROUND((AE892*AV892*I892),2)*BS892),2)</f>
        <v>0</v>
      </c>
      <c r="S892">
        <f>ROUND((ROUND((AF892*AV892*I892),2)*BA892),2)</f>
        <v>0</v>
      </c>
      <c r="T892">
        <f>ROUND(CU892*I892,2)</f>
        <v>0</v>
      </c>
      <c r="U892">
        <f>CV892*I892</f>
        <v>0</v>
      </c>
      <c r="V892">
        <f>CW892*I892</f>
        <v>0</v>
      </c>
      <c r="W892">
        <f>ROUND(CX892*I892,2)</f>
        <v>0</v>
      </c>
      <c r="X892">
        <f>ROUND(CY892,2)</f>
        <v>0</v>
      </c>
      <c r="Y892">
        <f>ROUND(CZ892,2)</f>
        <v>0</v>
      </c>
      <c r="AA892">
        <v>109151981</v>
      </c>
      <c r="AB892">
        <f>ROUND((AC892+AD892+AF892),6)</f>
        <v>203206.23</v>
      </c>
      <c r="AC892">
        <f>ROUND((ES892),6)</f>
        <v>203206.23</v>
      </c>
      <c r="AD892">
        <f>ROUND((((ET892)-(EU892))+AE892),6)</f>
        <v>0</v>
      </c>
      <c r="AE892">
        <f>ROUND((EU892),6)</f>
        <v>0</v>
      </c>
      <c r="AF892">
        <f>ROUND((EV892),6)</f>
        <v>0</v>
      </c>
      <c r="AG892">
        <f>ROUND((AP892),6)</f>
        <v>0</v>
      </c>
      <c r="AH892">
        <f>(EW892)</f>
        <v>0</v>
      </c>
      <c r="AI892">
        <f>(EX892)</f>
        <v>0</v>
      </c>
      <c r="AJ892">
        <f>(AS892)</f>
        <v>0</v>
      </c>
      <c r="AK892">
        <v>203206.23</v>
      </c>
      <c r="AL892">
        <v>203206.23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5.14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3</v>
      </c>
      <c r="BJ892" t="s">
        <v>3</v>
      </c>
      <c r="BM892">
        <v>746</v>
      </c>
      <c r="BN892">
        <v>0</v>
      </c>
      <c r="BO892" t="s">
        <v>3</v>
      </c>
      <c r="BP892">
        <v>0</v>
      </c>
      <c r="BQ892">
        <v>130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30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>(P892+Q892+S892)</f>
        <v>1044480.02</v>
      </c>
      <c r="CQ892">
        <f>ROUND((ROUND((AC892*AW892*1),2)*BC892),2)</f>
        <v>1044480.02</v>
      </c>
      <c r="CR892">
        <f>(ROUND((ROUND(((ET892)*AV892*1),2)*BB892),2)+ROUND((ROUND(((AE892-(EU892))*AV892*1),2)*BS892),2))</f>
        <v>0</v>
      </c>
      <c r="CS892">
        <f>ROUND((ROUND((AE892*AV892*1),2)*BS892),2)</f>
        <v>0</v>
      </c>
      <c r="CT892">
        <f>ROUND((ROUND((AF892*AV892*1),2)*BA892),2)</f>
        <v>0</v>
      </c>
      <c r="CU892">
        <f>AG892</f>
        <v>0</v>
      </c>
      <c r="CV892">
        <f>(AH892*AV892)</f>
        <v>0</v>
      </c>
      <c r="CW892">
        <f>AI892</f>
        <v>0</v>
      </c>
      <c r="CX892">
        <f>AJ892</f>
        <v>0</v>
      </c>
      <c r="CY892">
        <f>S892*(BZ892/100)</f>
        <v>0</v>
      </c>
      <c r="CZ892">
        <f>S892*(CA892/100)</f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828</v>
      </c>
      <c r="DW892" t="s">
        <v>828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107205026</v>
      </c>
      <c r="EF892">
        <v>130</v>
      </c>
      <c r="EG892" t="s">
        <v>829</v>
      </c>
      <c r="EH892">
        <v>0</v>
      </c>
      <c r="EI892" t="s">
        <v>3</v>
      </c>
      <c r="EJ892">
        <v>3</v>
      </c>
      <c r="EK892">
        <v>746</v>
      </c>
      <c r="EL892" t="s">
        <v>830</v>
      </c>
      <c r="EM892" t="s">
        <v>831</v>
      </c>
      <c r="EO892" t="s">
        <v>3</v>
      </c>
      <c r="EQ892">
        <v>0</v>
      </c>
      <c r="ER892">
        <v>203206.23</v>
      </c>
      <c r="ES892">
        <v>203206.23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5</v>
      </c>
      <c r="FC892">
        <v>0</v>
      </c>
      <c r="FD892">
        <v>18</v>
      </c>
      <c r="FF892">
        <v>1044480</v>
      </c>
      <c r="FQ892">
        <v>0</v>
      </c>
      <c r="FR892">
        <f>ROUND(IF(AND(BH892=3,BI892=3),P892,0),2)</f>
        <v>1044480.02</v>
      </c>
      <c r="FS892">
        <v>0</v>
      </c>
      <c r="FX892">
        <v>0</v>
      </c>
      <c r="FY892">
        <v>0</v>
      </c>
      <c r="GA892" t="s">
        <v>860</v>
      </c>
      <c r="GD892">
        <v>0</v>
      </c>
      <c r="GF892">
        <v>1686511099</v>
      </c>
      <c r="GG892">
        <v>2</v>
      </c>
      <c r="GH892">
        <v>3</v>
      </c>
      <c r="GI892">
        <v>5</v>
      </c>
      <c r="GJ892">
        <v>0</v>
      </c>
      <c r="GK892">
        <f>ROUND(R892*(R12)/100,2)</f>
        <v>0</v>
      </c>
      <c r="GL892">
        <f>ROUND(IF(AND(BH892=3,BI892=3,FS892&lt;&gt;0),P892,0),2)</f>
        <v>0</v>
      </c>
      <c r="GM892">
        <f>ROUND(O892+X892+Y892+GK892,2)+GX892</f>
        <v>1044480.02</v>
      </c>
      <c r="GN892">
        <f>IF(OR(BI892=0,BI892=1),ROUND(O892+X892+Y892+GK892,2),0)</f>
        <v>0</v>
      </c>
      <c r="GO892">
        <f>IF(BI892=2,ROUND(O892+X892+Y892+GK892,2),0)</f>
        <v>0</v>
      </c>
      <c r="GP892">
        <f>IF(BI892=4,ROUND(O892+X892+Y892+GK892,2)+GX892,0)</f>
        <v>0</v>
      </c>
      <c r="GR892">
        <v>1</v>
      </c>
      <c r="GS892">
        <v>1</v>
      </c>
      <c r="GT892">
        <v>0</v>
      </c>
      <c r="GU892" t="s">
        <v>3</v>
      </c>
      <c r="GV892">
        <f>ROUND((GT892),6)</f>
        <v>0</v>
      </c>
      <c r="GW892">
        <v>1</v>
      </c>
      <c r="GX892">
        <f>ROUND(HC892*I892,2)</f>
        <v>0</v>
      </c>
      <c r="HA892">
        <v>0</v>
      </c>
      <c r="HB892">
        <v>0</v>
      </c>
      <c r="HC892">
        <f>GV892*GW892</f>
        <v>0</v>
      </c>
      <c r="HE892" t="s">
        <v>417</v>
      </c>
      <c r="HF892" t="s">
        <v>417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4" spans="1:245" x14ac:dyDescent="0.2">
      <c r="A894" s="2">
        <v>51</v>
      </c>
      <c r="B894" s="2">
        <f>B873</f>
        <v>1</v>
      </c>
      <c r="C894" s="2">
        <f>A873</f>
        <v>4</v>
      </c>
      <c r="D894" s="2">
        <f>ROW(A873)</f>
        <v>873</v>
      </c>
      <c r="E894" s="2"/>
      <c r="F894" s="2" t="str">
        <f>IF(F873&lt;&gt;"",F873,"")</f>
        <v>Новый раздел</v>
      </c>
      <c r="G894" s="2" t="str">
        <f>IF(G873&lt;&gt;"",G873,"")</f>
        <v>Оборудование</v>
      </c>
      <c r="H894" s="2">
        <v>0</v>
      </c>
      <c r="I894" s="2"/>
      <c r="J894" s="2"/>
      <c r="K894" s="2"/>
      <c r="L894" s="2"/>
      <c r="M894" s="2"/>
      <c r="N894" s="2"/>
      <c r="O894" s="2">
        <f t="shared" ref="O894:T894" si="838">ROUND(AB894,2)</f>
        <v>11509228.890000001</v>
      </c>
      <c r="P894" s="2">
        <f t="shared" si="838"/>
        <v>11509228.890000001</v>
      </c>
      <c r="Q894" s="2">
        <f t="shared" si="838"/>
        <v>0</v>
      </c>
      <c r="R894" s="2">
        <f t="shared" si="838"/>
        <v>0</v>
      </c>
      <c r="S894" s="2">
        <f t="shared" si="838"/>
        <v>0</v>
      </c>
      <c r="T894" s="2">
        <f t="shared" si="838"/>
        <v>0</v>
      </c>
      <c r="U894" s="2">
        <f>AH894</f>
        <v>0</v>
      </c>
      <c r="V894" s="2">
        <f>AI894</f>
        <v>0</v>
      </c>
      <c r="W894" s="2">
        <f>ROUND(AJ894,2)</f>
        <v>0</v>
      </c>
      <c r="X894" s="2">
        <f>ROUND(AK894,2)</f>
        <v>0</v>
      </c>
      <c r="Y894" s="2">
        <f>ROUND(AL894,2)</f>
        <v>0</v>
      </c>
      <c r="Z894" s="2"/>
      <c r="AA894" s="2"/>
      <c r="AB894" s="2">
        <f>ROUND(SUMIF(AA877:AA892,"=109151981",O877:O892),2)</f>
        <v>11509228.890000001</v>
      </c>
      <c r="AC894" s="2">
        <f>ROUND(SUMIF(AA877:AA892,"=109151981",P877:P892),2)</f>
        <v>11509228.890000001</v>
      </c>
      <c r="AD894" s="2">
        <f>ROUND(SUMIF(AA877:AA892,"=109151981",Q877:Q892),2)</f>
        <v>0</v>
      </c>
      <c r="AE894" s="2">
        <f>ROUND(SUMIF(AA877:AA892,"=109151981",R877:R892),2)</f>
        <v>0</v>
      </c>
      <c r="AF894" s="2">
        <f>ROUND(SUMIF(AA877:AA892,"=109151981",S877:S892),2)</f>
        <v>0</v>
      </c>
      <c r="AG894" s="2">
        <f>ROUND(SUMIF(AA877:AA892,"=109151981",T877:T892),2)</f>
        <v>0</v>
      </c>
      <c r="AH894" s="2">
        <f>SUMIF(AA877:AA892,"=109151981",U877:U892)</f>
        <v>0</v>
      </c>
      <c r="AI894" s="2">
        <f>SUMIF(AA877:AA892,"=109151981",V877:V892)</f>
        <v>0</v>
      </c>
      <c r="AJ894" s="2">
        <f>ROUND(SUMIF(AA877:AA892,"=109151981",W877:W892),2)</f>
        <v>0</v>
      </c>
      <c r="AK894" s="2">
        <f>ROUND(SUMIF(AA877:AA892,"=109151981",X877:X892),2)</f>
        <v>0</v>
      </c>
      <c r="AL894" s="2">
        <f>ROUND(SUMIF(AA877:AA892,"=109151981",Y877:Y892),2)</f>
        <v>0</v>
      </c>
      <c r="AM894" s="2"/>
      <c r="AN894" s="2"/>
      <c r="AO894" s="2">
        <f t="shared" ref="AO894:BD894" si="839">ROUND(BX894,2)</f>
        <v>0</v>
      </c>
      <c r="AP894" s="2">
        <f t="shared" si="839"/>
        <v>11509228.890000001</v>
      </c>
      <c r="AQ894" s="2">
        <f t="shared" si="839"/>
        <v>0</v>
      </c>
      <c r="AR894" s="2">
        <f t="shared" si="839"/>
        <v>11509228.890000001</v>
      </c>
      <c r="AS894" s="2">
        <f t="shared" si="839"/>
        <v>0</v>
      </c>
      <c r="AT894" s="2">
        <f t="shared" si="839"/>
        <v>0</v>
      </c>
      <c r="AU894" s="2">
        <f t="shared" si="839"/>
        <v>0</v>
      </c>
      <c r="AV894" s="2">
        <f t="shared" si="839"/>
        <v>11509228.890000001</v>
      </c>
      <c r="AW894" s="2">
        <f t="shared" si="839"/>
        <v>0</v>
      </c>
      <c r="AX894" s="2">
        <f t="shared" si="839"/>
        <v>0</v>
      </c>
      <c r="AY894" s="2">
        <f t="shared" si="839"/>
        <v>0</v>
      </c>
      <c r="AZ894" s="2">
        <f t="shared" si="839"/>
        <v>11509228.890000001</v>
      </c>
      <c r="BA894" s="2">
        <f t="shared" si="839"/>
        <v>0</v>
      </c>
      <c r="BB894" s="2">
        <f t="shared" si="839"/>
        <v>0</v>
      </c>
      <c r="BC894" s="2">
        <f t="shared" si="839"/>
        <v>0</v>
      </c>
      <c r="BD894" s="2">
        <f t="shared" si="839"/>
        <v>0</v>
      </c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>
        <f>ROUND(SUMIF(AA877:AA892,"=109151981",FQ877:FQ892),2)</f>
        <v>0</v>
      </c>
      <c r="BY894" s="2">
        <f>ROUND(SUMIF(AA877:AA892,"=109151981",FR877:FR892),2)</f>
        <v>11509228.890000001</v>
      </c>
      <c r="BZ894" s="2">
        <f>ROUND(SUMIF(AA877:AA892,"=109151981",GL877:GL892),2)</f>
        <v>0</v>
      </c>
      <c r="CA894" s="2">
        <f>ROUND(SUMIF(AA877:AA892,"=109151981",GM877:GM892),2)</f>
        <v>11509228.890000001</v>
      </c>
      <c r="CB894" s="2">
        <f>ROUND(SUMIF(AA877:AA892,"=109151981",GN877:GN892),2)</f>
        <v>0</v>
      </c>
      <c r="CC894" s="2">
        <f>ROUND(SUMIF(AA877:AA892,"=109151981",GO877:GO892),2)</f>
        <v>0</v>
      </c>
      <c r="CD894" s="2">
        <f>ROUND(SUMIF(AA877:AA892,"=109151981",GP877:GP892),2)</f>
        <v>0</v>
      </c>
      <c r="CE894" s="2">
        <f>AC894-BX894</f>
        <v>11509228.890000001</v>
      </c>
      <c r="CF894" s="2">
        <f>AC894-BY894</f>
        <v>0</v>
      </c>
      <c r="CG894" s="2">
        <f>BX894-BZ894</f>
        <v>0</v>
      </c>
      <c r="CH894" s="2">
        <f>AC894-BX894-BY894+BZ894</f>
        <v>0</v>
      </c>
      <c r="CI894" s="2">
        <f>BY894-BZ894</f>
        <v>11509228.890000001</v>
      </c>
      <c r="CJ894" s="2">
        <f>ROUND(SUMIF(AA877:AA892,"=109151981",GX877:GX892),2)</f>
        <v>0</v>
      </c>
      <c r="CK894" s="2">
        <f>ROUND(SUMIF(AA877:AA892,"=109151981",GY877:GY892),2)</f>
        <v>0</v>
      </c>
      <c r="CL894" s="2">
        <f>ROUND(SUMIF(AA877:AA892,"=109151981",GZ877:GZ892),2)</f>
        <v>0</v>
      </c>
      <c r="CM894" s="2">
        <f>ROUND(SUMIF(AA877:AA892,"=109151981",HD877:HD892),2)</f>
        <v>0</v>
      </c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>
        <v>0</v>
      </c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201</v>
      </c>
      <c r="F896" s="4">
        <f>ROUND(Source!O894,O896)</f>
        <v>11509228.890000001</v>
      </c>
      <c r="G896" s="4" t="s">
        <v>72</v>
      </c>
      <c r="H896" s="4" t="s">
        <v>73</v>
      </c>
      <c r="I896" s="4"/>
      <c r="J896" s="4"/>
      <c r="K896" s="4">
        <v>201</v>
      </c>
      <c r="L896" s="4">
        <v>1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11509228.890000001</v>
      </c>
      <c r="X896" s="4">
        <v>1</v>
      </c>
      <c r="Y896" s="4">
        <v>11509228.890000001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202</v>
      </c>
      <c r="F897" s="4">
        <f>ROUND(Source!P894,O897)</f>
        <v>11509228.890000001</v>
      </c>
      <c r="G897" s="4" t="s">
        <v>74</v>
      </c>
      <c r="H897" s="4" t="s">
        <v>75</v>
      </c>
      <c r="I897" s="4"/>
      <c r="J897" s="4"/>
      <c r="K897" s="4">
        <v>202</v>
      </c>
      <c r="L897" s="4">
        <v>2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11509228.890000001</v>
      </c>
      <c r="X897" s="4">
        <v>1</v>
      </c>
      <c r="Y897" s="4">
        <v>11509228.890000001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222</v>
      </c>
      <c r="F898" s="4">
        <f>ROUND(Source!AO894,O898)</f>
        <v>0</v>
      </c>
      <c r="G898" s="4" t="s">
        <v>76</v>
      </c>
      <c r="H898" s="4" t="s">
        <v>77</v>
      </c>
      <c r="I898" s="4"/>
      <c r="J898" s="4"/>
      <c r="K898" s="4">
        <v>222</v>
      </c>
      <c r="L898" s="4">
        <v>3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225</v>
      </c>
      <c r="F899" s="4">
        <f>ROUND(Source!AV894,O899)</f>
        <v>11509228.890000001</v>
      </c>
      <c r="G899" s="4" t="s">
        <v>78</v>
      </c>
      <c r="H899" s="4" t="s">
        <v>79</v>
      </c>
      <c r="I899" s="4"/>
      <c r="J899" s="4"/>
      <c r="K899" s="4">
        <v>225</v>
      </c>
      <c r="L899" s="4">
        <v>4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11509228.890000001</v>
      </c>
      <c r="X899" s="4">
        <v>1</v>
      </c>
      <c r="Y899" s="4">
        <v>11509228.890000001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226</v>
      </c>
      <c r="F900" s="4">
        <f>ROUND(Source!AW894,O900)</f>
        <v>0</v>
      </c>
      <c r="G900" s="4" t="s">
        <v>80</v>
      </c>
      <c r="H900" s="4" t="s">
        <v>81</v>
      </c>
      <c r="I900" s="4"/>
      <c r="J900" s="4"/>
      <c r="K900" s="4">
        <v>226</v>
      </c>
      <c r="L900" s="4">
        <v>5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227</v>
      </c>
      <c r="F901" s="4">
        <f>ROUND(Source!AX894,O901)</f>
        <v>0</v>
      </c>
      <c r="G901" s="4" t="s">
        <v>82</v>
      </c>
      <c r="H901" s="4" t="s">
        <v>83</v>
      </c>
      <c r="I901" s="4"/>
      <c r="J901" s="4"/>
      <c r="K901" s="4">
        <v>227</v>
      </c>
      <c r="L901" s="4">
        <v>6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228</v>
      </c>
      <c r="F902" s="4">
        <f>ROUND(Source!AY894,O902)</f>
        <v>0</v>
      </c>
      <c r="G902" s="4" t="s">
        <v>84</v>
      </c>
      <c r="H902" s="4" t="s">
        <v>85</v>
      </c>
      <c r="I902" s="4"/>
      <c r="J902" s="4"/>
      <c r="K902" s="4">
        <v>228</v>
      </c>
      <c r="L902" s="4">
        <v>7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216</v>
      </c>
      <c r="F903" s="4">
        <f>ROUND(Source!AP894,O903)</f>
        <v>11509228.890000001</v>
      </c>
      <c r="G903" s="4" t="s">
        <v>86</v>
      </c>
      <c r="H903" s="4" t="s">
        <v>87</v>
      </c>
      <c r="I903" s="4"/>
      <c r="J903" s="4"/>
      <c r="K903" s="4">
        <v>216</v>
      </c>
      <c r="L903" s="4">
        <v>8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11509228.890000001</v>
      </c>
      <c r="X903" s="4">
        <v>1</v>
      </c>
      <c r="Y903" s="4">
        <v>11509228.890000001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223</v>
      </c>
      <c r="F904" s="4">
        <f>ROUND(Source!AQ894,O904)</f>
        <v>0</v>
      </c>
      <c r="G904" s="4" t="s">
        <v>88</v>
      </c>
      <c r="H904" s="4" t="s">
        <v>89</v>
      </c>
      <c r="I904" s="4"/>
      <c r="J904" s="4"/>
      <c r="K904" s="4">
        <v>223</v>
      </c>
      <c r="L904" s="4">
        <v>9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229</v>
      </c>
      <c r="F905" s="4">
        <f>ROUND(Source!AZ894,O905)</f>
        <v>11509228.890000001</v>
      </c>
      <c r="G905" s="4" t="s">
        <v>90</v>
      </c>
      <c r="H905" s="4" t="s">
        <v>91</v>
      </c>
      <c r="I905" s="4"/>
      <c r="J905" s="4"/>
      <c r="K905" s="4">
        <v>229</v>
      </c>
      <c r="L905" s="4">
        <v>10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11509228.890000001</v>
      </c>
      <c r="X905" s="4">
        <v>1</v>
      </c>
      <c r="Y905" s="4">
        <v>11509228.890000001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203</v>
      </c>
      <c r="F906" s="4">
        <f>ROUND(Source!Q894,O906)</f>
        <v>0</v>
      </c>
      <c r="G906" s="4" t="s">
        <v>92</v>
      </c>
      <c r="H906" s="4" t="s">
        <v>93</v>
      </c>
      <c r="I906" s="4"/>
      <c r="J906" s="4"/>
      <c r="K906" s="4">
        <v>203</v>
      </c>
      <c r="L906" s="4">
        <v>11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231</v>
      </c>
      <c r="F907" s="4">
        <f>ROUND(Source!BB894,O907)</f>
        <v>0</v>
      </c>
      <c r="G907" s="4" t="s">
        <v>94</v>
      </c>
      <c r="H907" s="4" t="s">
        <v>95</v>
      </c>
      <c r="I907" s="4"/>
      <c r="J907" s="4"/>
      <c r="K907" s="4">
        <v>231</v>
      </c>
      <c r="L907" s="4">
        <v>12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204</v>
      </c>
      <c r="F908" s="4">
        <f>ROUND(Source!R894,O908)</f>
        <v>0</v>
      </c>
      <c r="G908" s="4" t="s">
        <v>96</v>
      </c>
      <c r="H908" s="4" t="s">
        <v>97</v>
      </c>
      <c r="I908" s="4"/>
      <c r="J908" s="4"/>
      <c r="K908" s="4">
        <v>204</v>
      </c>
      <c r="L908" s="4">
        <v>13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205</v>
      </c>
      <c r="F909" s="4">
        <f>ROUND(Source!S894,O909)</f>
        <v>0</v>
      </c>
      <c r="G909" s="4" t="s">
        <v>98</v>
      </c>
      <c r="H909" s="4" t="s">
        <v>99</v>
      </c>
      <c r="I909" s="4"/>
      <c r="J909" s="4"/>
      <c r="K909" s="4">
        <v>205</v>
      </c>
      <c r="L909" s="4">
        <v>14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232</v>
      </c>
      <c r="F910" s="4">
        <f>ROUND(Source!BC894,O910)</f>
        <v>0</v>
      </c>
      <c r="G910" s="4" t="s">
        <v>100</v>
      </c>
      <c r="H910" s="4" t="s">
        <v>101</v>
      </c>
      <c r="I910" s="4"/>
      <c r="J910" s="4"/>
      <c r="K910" s="4">
        <v>232</v>
      </c>
      <c r="L910" s="4">
        <v>15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214</v>
      </c>
      <c r="F911" s="4">
        <f>ROUND(Source!AS894,O911)</f>
        <v>0</v>
      </c>
      <c r="G911" s="4" t="s">
        <v>102</v>
      </c>
      <c r="H911" s="4" t="s">
        <v>103</v>
      </c>
      <c r="I911" s="4"/>
      <c r="J911" s="4"/>
      <c r="K911" s="4">
        <v>214</v>
      </c>
      <c r="L911" s="4">
        <v>16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215</v>
      </c>
      <c r="F912" s="4">
        <f>ROUND(Source!AT894,O912)</f>
        <v>0</v>
      </c>
      <c r="G912" s="4" t="s">
        <v>104</v>
      </c>
      <c r="H912" s="4" t="s">
        <v>105</v>
      </c>
      <c r="I912" s="4"/>
      <c r="J912" s="4"/>
      <c r="K912" s="4">
        <v>215</v>
      </c>
      <c r="L912" s="4">
        <v>17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06" x14ac:dyDescent="0.2">
      <c r="A913" s="4">
        <v>50</v>
      </c>
      <c r="B913" s="4">
        <v>0</v>
      </c>
      <c r="C913" s="4">
        <v>0</v>
      </c>
      <c r="D913" s="4">
        <v>1</v>
      </c>
      <c r="E913" s="4">
        <v>217</v>
      </c>
      <c r="F913" s="4">
        <f>ROUND(Source!AU894,O913)</f>
        <v>0</v>
      </c>
      <c r="G913" s="4" t="s">
        <v>106</v>
      </c>
      <c r="H913" s="4" t="s">
        <v>107</v>
      </c>
      <c r="I913" s="4"/>
      <c r="J913" s="4"/>
      <c r="K913" s="4">
        <v>217</v>
      </c>
      <c r="L913" s="4">
        <v>18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06" x14ac:dyDescent="0.2">
      <c r="A914" s="4">
        <v>50</v>
      </c>
      <c r="B914" s="4">
        <v>0</v>
      </c>
      <c r="C914" s="4">
        <v>0</v>
      </c>
      <c r="D914" s="4">
        <v>1</v>
      </c>
      <c r="E914" s="4">
        <v>230</v>
      </c>
      <c r="F914" s="4">
        <f>ROUND(Source!BA894,O914)</f>
        <v>0</v>
      </c>
      <c r="G914" s="4" t="s">
        <v>108</v>
      </c>
      <c r="H914" s="4" t="s">
        <v>109</v>
      </c>
      <c r="I914" s="4"/>
      <c r="J914" s="4"/>
      <c r="K914" s="4">
        <v>230</v>
      </c>
      <c r="L914" s="4">
        <v>19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06" x14ac:dyDescent="0.2">
      <c r="A915" s="4">
        <v>50</v>
      </c>
      <c r="B915" s="4">
        <v>0</v>
      </c>
      <c r="C915" s="4">
        <v>0</v>
      </c>
      <c r="D915" s="4">
        <v>1</v>
      </c>
      <c r="E915" s="4">
        <v>206</v>
      </c>
      <c r="F915" s="4">
        <f>ROUND(Source!T894,O915)</f>
        <v>0</v>
      </c>
      <c r="G915" s="4" t="s">
        <v>110</v>
      </c>
      <c r="H915" s="4" t="s">
        <v>111</v>
      </c>
      <c r="I915" s="4"/>
      <c r="J915" s="4"/>
      <c r="K915" s="4">
        <v>206</v>
      </c>
      <c r="L915" s="4">
        <v>20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0</v>
      </c>
      <c r="C916" s="4">
        <v>0</v>
      </c>
      <c r="D916" s="4">
        <v>1</v>
      </c>
      <c r="E916" s="4">
        <v>207</v>
      </c>
      <c r="F916" s="4">
        <f>Source!U894</f>
        <v>0</v>
      </c>
      <c r="G916" s="4" t="s">
        <v>112</v>
      </c>
      <c r="H916" s="4" t="s">
        <v>113</v>
      </c>
      <c r="I916" s="4"/>
      <c r="J916" s="4"/>
      <c r="K916" s="4">
        <v>207</v>
      </c>
      <c r="L916" s="4">
        <v>21</v>
      </c>
      <c r="M916" s="4">
        <v>3</v>
      </c>
      <c r="N916" s="4" t="s">
        <v>3</v>
      </c>
      <c r="O916" s="4">
        <v>-1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06" x14ac:dyDescent="0.2">
      <c r="A917" s="4">
        <v>50</v>
      </c>
      <c r="B917" s="4">
        <v>0</v>
      </c>
      <c r="C917" s="4">
        <v>0</v>
      </c>
      <c r="D917" s="4">
        <v>1</v>
      </c>
      <c r="E917" s="4">
        <v>208</v>
      </c>
      <c r="F917" s="4">
        <f>Source!V894</f>
        <v>0</v>
      </c>
      <c r="G917" s="4" t="s">
        <v>114</v>
      </c>
      <c r="H917" s="4" t="s">
        <v>115</v>
      </c>
      <c r="I917" s="4"/>
      <c r="J917" s="4"/>
      <c r="K917" s="4">
        <v>208</v>
      </c>
      <c r="L917" s="4">
        <v>22</v>
      </c>
      <c r="M917" s="4">
        <v>3</v>
      </c>
      <c r="N917" s="4" t="s">
        <v>3</v>
      </c>
      <c r="O917" s="4">
        <v>-1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06" x14ac:dyDescent="0.2">
      <c r="A918" s="4">
        <v>50</v>
      </c>
      <c r="B918" s="4">
        <v>0</v>
      </c>
      <c r="C918" s="4">
        <v>0</v>
      </c>
      <c r="D918" s="4">
        <v>1</v>
      </c>
      <c r="E918" s="4">
        <v>209</v>
      </c>
      <c r="F918" s="4">
        <f>ROUND(Source!W894,O918)</f>
        <v>0</v>
      </c>
      <c r="G918" s="4" t="s">
        <v>116</v>
      </c>
      <c r="H918" s="4" t="s">
        <v>117</v>
      </c>
      <c r="I918" s="4"/>
      <c r="J918" s="4"/>
      <c r="K918" s="4">
        <v>209</v>
      </c>
      <c r="L918" s="4">
        <v>23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06" x14ac:dyDescent="0.2">
      <c r="A919" s="4">
        <v>50</v>
      </c>
      <c r="B919" s="4">
        <v>0</v>
      </c>
      <c r="C919" s="4">
        <v>0</v>
      </c>
      <c r="D919" s="4">
        <v>1</v>
      </c>
      <c r="E919" s="4">
        <v>233</v>
      </c>
      <c r="F919" s="4">
        <f>ROUND(Source!BD894,O919)</f>
        <v>0</v>
      </c>
      <c r="G919" s="4" t="s">
        <v>118</v>
      </c>
      <c r="H919" s="4" t="s">
        <v>119</v>
      </c>
      <c r="I919" s="4"/>
      <c r="J919" s="4"/>
      <c r="K919" s="4">
        <v>233</v>
      </c>
      <c r="L919" s="4">
        <v>24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06" x14ac:dyDescent="0.2">
      <c r="A920" s="4">
        <v>50</v>
      </c>
      <c r="B920" s="4">
        <v>0</v>
      </c>
      <c r="C920" s="4">
        <v>0</v>
      </c>
      <c r="D920" s="4">
        <v>1</v>
      </c>
      <c r="E920" s="4">
        <v>210</v>
      </c>
      <c r="F920" s="4">
        <f>ROUND(Source!X894,O920)</f>
        <v>0</v>
      </c>
      <c r="G920" s="4" t="s">
        <v>120</v>
      </c>
      <c r="H920" s="4" t="s">
        <v>121</v>
      </c>
      <c r="I920" s="4"/>
      <c r="J920" s="4"/>
      <c r="K920" s="4">
        <v>210</v>
      </c>
      <c r="L920" s="4">
        <v>25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06" x14ac:dyDescent="0.2">
      <c r="A921" s="4">
        <v>50</v>
      </c>
      <c r="B921" s="4">
        <v>0</v>
      </c>
      <c r="C921" s="4">
        <v>0</v>
      </c>
      <c r="D921" s="4">
        <v>1</v>
      </c>
      <c r="E921" s="4">
        <v>211</v>
      </c>
      <c r="F921" s="4">
        <f>ROUND(Source!Y894,O921)</f>
        <v>0</v>
      </c>
      <c r="G921" s="4" t="s">
        <v>122</v>
      </c>
      <c r="H921" s="4" t="s">
        <v>123</v>
      </c>
      <c r="I921" s="4"/>
      <c r="J921" s="4"/>
      <c r="K921" s="4">
        <v>211</v>
      </c>
      <c r="L921" s="4">
        <v>26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06" x14ac:dyDescent="0.2">
      <c r="A922" s="4">
        <v>50</v>
      </c>
      <c r="B922" s="4">
        <v>0</v>
      </c>
      <c r="C922" s="4">
        <v>0</v>
      </c>
      <c r="D922" s="4">
        <v>1</v>
      </c>
      <c r="E922" s="4">
        <v>224</v>
      </c>
      <c r="F922" s="4">
        <f>ROUND(Source!AR894,O922)</f>
        <v>11509228.890000001</v>
      </c>
      <c r="G922" s="4" t="s">
        <v>124</v>
      </c>
      <c r="H922" s="4" t="s">
        <v>125</v>
      </c>
      <c r="I922" s="4"/>
      <c r="J922" s="4"/>
      <c r="K922" s="4">
        <v>224</v>
      </c>
      <c r="L922" s="4">
        <v>27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11509228.890000001</v>
      </c>
      <c r="X922" s="4">
        <v>1</v>
      </c>
      <c r="Y922" s="4">
        <v>11509228.890000001</v>
      </c>
      <c r="Z922" s="4"/>
      <c r="AA922" s="4"/>
      <c r="AB922" s="4"/>
    </row>
    <row r="924" spans="1:206" x14ac:dyDescent="0.2">
      <c r="A924" s="1">
        <v>4</v>
      </c>
      <c r="B924" s="1">
        <v>1</v>
      </c>
      <c r="C924" s="1"/>
      <c r="D924" s="1">
        <f>ROW(A1042)</f>
        <v>1042</v>
      </c>
      <c r="E924" s="1"/>
      <c r="F924" s="1" t="s">
        <v>15</v>
      </c>
      <c r="G924" s="1" t="s">
        <v>861</v>
      </c>
      <c r="H924" s="1" t="s">
        <v>3</v>
      </c>
      <c r="I924" s="1">
        <v>0</v>
      </c>
      <c r="J924" s="1"/>
      <c r="K924" s="1">
        <v>0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/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06" x14ac:dyDescent="0.2">
      <c r="A926" s="2">
        <v>52</v>
      </c>
      <c r="B926" s="2">
        <f t="shared" ref="B926:G926" si="840">B1042</f>
        <v>1</v>
      </c>
      <c r="C926" s="2">
        <f t="shared" si="840"/>
        <v>4</v>
      </c>
      <c r="D926" s="2">
        <f t="shared" si="840"/>
        <v>924</v>
      </c>
      <c r="E926" s="2">
        <f t="shared" si="840"/>
        <v>0</v>
      </c>
      <c r="F926" s="2" t="str">
        <f t="shared" si="840"/>
        <v>Новый раздел</v>
      </c>
      <c r="G926" s="2" t="str">
        <f t="shared" si="840"/>
        <v>Пусконаладочные работы</v>
      </c>
      <c r="H926" s="2"/>
      <c r="I926" s="2"/>
      <c r="J926" s="2"/>
      <c r="K926" s="2"/>
      <c r="L926" s="2"/>
      <c r="M926" s="2"/>
      <c r="N926" s="2"/>
      <c r="O926" s="2">
        <f t="shared" ref="O926:AT926" si="841">O1042</f>
        <v>403039.8</v>
      </c>
      <c r="P926" s="2">
        <f t="shared" si="841"/>
        <v>0</v>
      </c>
      <c r="Q926" s="2">
        <f t="shared" si="841"/>
        <v>0</v>
      </c>
      <c r="R926" s="2">
        <f t="shared" si="841"/>
        <v>0</v>
      </c>
      <c r="S926" s="2">
        <f t="shared" si="841"/>
        <v>403039.8</v>
      </c>
      <c r="T926" s="2">
        <f t="shared" si="841"/>
        <v>0</v>
      </c>
      <c r="U926" s="2">
        <f t="shared" si="841"/>
        <v>985.66399999999999</v>
      </c>
      <c r="V926" s="2">
        <f t="shared" si="841"/>
        <v>0</v>
      </c>
      <c r="W926" s="2">
        <f t="shared" si="841"/>
        <v>0</v>
      </c>
      <c r="X926" s="2">
        <f t="shared" si="841"/>
        <v>282127.88</v>
      </c>
      <c r="Y926" s="2">
        <f t="shared" si="841"/>
        <v>165246.32</v>
      </c>
      <c r="Z926" s="2">
        <f t="shared" si="841"/>
        <v>0</v>
      </c>
      <c r="AA926" s="2">
        <f t="shared" si="841"/>
        <v>0</v>
      </c>
      <c r="AB926" s="2">
        <f t="shared" si="841"/>
        <v>0</v>
      </c>
      <c r="AC926" s="2">
        <f t="shared" si="841"/>
        <v>0</v>
      </c>
      <c r="AD926" s="2">
        <f t="shared" si="841"/>
        <v>0</v>
      </c>
      <c r="AE926" s="2">
        <f t="shared" si="841"/>
        <v>0</v>
      </c>
      <c r="AF926" s="2">
        <f t="shared" si="841"/>
        <v>0</v>
      </c>
      <c r="AG926" s="2">
        <f t="shared" si="841"/>
        <v>0</v>
      </c>
      <c r="AH926" s="2">
        <f t="shared" si="841"/>
        <v>0</v>
      </c>
      <c r="AI926" s="2">
        <f t="shared" si="841"/>
        <v>0</v>
      </c>
      <c r="AJ926" s="2">
        <f t="shared" si="841"/>
        <v>0</v>
      </c>
      <c r="AK926" s="2">
        <f t="shared" si="841"/>
        <v>0</v>
      </c>
      <c r="AL926" s="2">
        <f t="shared" si="841"/>
        <v>0</v>
      </c>
      <c r="AM926" s="2">
        <f t="shared" si="841"/>
        <v>0</v>
      </c>
      <c r="AN926" s="2">
        <f t="shared" si="841"/>
        <v>0</v>
      </c>
      <c r="AO926" s="2">
        <f t="shared" si="841"/>
        <v>0</v>
      </c>
      <c r="AP926" s="2">
        <f t="shared" si="841"/>
        <v>0</v>
      </c>
      <c r="AQ926" s="2">
        <f t="shared" si="841"/>
        <v>0</v>
      </c>
      <c r="AR926" s="2">
        <f t="shared" si="841"/>
        <v>850414</v>
      </c>
      <c r="AS926" s="2">
        <f t="shared" si="841"/>
        <v>0</v>
      </c>
      <c r="AT926" s="2">
        <f t="shared" si="841"/>
        <v>0</v>
      </c>
      <c r="AU926" s="2">
        <f t="shared" ref="AU926:BZ926" si="842">AU1042</f>
        <v>850414</v>
      </c>
      <c r="AV926" s="2">
        <f t="shared" si="842"/>
        <v>0</v>
      </c>
      <c r="AW926" s="2">
        <f t="shared" si="842"/>
        <v>0</v>
      </c>
      <c r="AX926" s="2">
        <f t="shared" si="842"/>
        <v>0</v>
      </c>
      <c r="AY926" s="2">
        <f t="shared" si="842"/>
        <v>0</v>
      </c>
      <c r="AZ926" s="2">
        <f t="shared" si="842"/>
        <v>0</v>
      </c>
      <c r="BA926" s="2">
        <f t="shared" si="842"/>
        <v>0</v>
      </c>
      <c r="BB926" s="2">
        <f t="shared" si="842"/>
        <v>0</v>
      </c>
      <c r="BC926" s="2">
        <f t="shared" si="842"/>
        <v>0</v>
      </c>
      <c r="BD926" s="2">
        <f t="shared" si="842"/>
        <v>0</v>
      </c>
      <c r="BE926" s="2">
        <f t="shared" si="842"/>
        <v>0</v>
      </c>
      <c r="BF926" s="2">
        <f t="shared" si="842"/>
        <v>0</v>
      </c>
      <c r="BG926" s="2">
        <f t="shared" si="842"/>
        <v>0</v>
      </c>
      <c r="BH926" s="2">
        <f t="shared" si="842"/>
        <v>0</v>
      </c>
      <c r="BI926" s="2">
        <f t="shared" si="842"/>
        <v>0</v>
      </c>
      <c r="BJ926" s="2">
        <f t="shared" si="842"/>
        <v>0</v>
      </c>
      <c r="BK926" s="2">
        <f t="shared" si="842"/>
        <v>0</v>
      </c>
      <c r="BL926" s="2">
        <f t="shared" si="842"/>
        <v>0</v>
      </c>
      <c r="BM926" s="2">
        <f t="shared" si="842"/>
        <v>0</v>
      </c>
      <c r="BN926" s="2">
        <f t="shared" si="842"/>
        <v>0</v>
      </c>
      <c r="BO926" s="2">
        <f t="shared" si="842"/>
        <v>0</v>
      </c>
      <c r="BP926" s="2">
        <f t="shared" si="842"/>
        <v>0</v>
      </c>
      <c r="BQ926" s="2">
        <f t="shared" si="842"/>
        <v>0</v>
      </c>
      <c r="BR926" s="2">
        <f t="shared" si="842"/>
        <v>0</v>
      </c>
      <c r="BS926" s="2">
        <f t="shared" si="842"/>
        <v>0</v>
      </c>
      <c r="BT926" s="2">
        <f t="shared" si="842"/>
        <v>0</v>
      </c>
      <c r="BU926" s="2">
        <f t="shared" si="842"/>
        <v>0</v>
      </c>
      <c r="BV926" s="2">
        <f t="shared" si="842"/>
        <v>0</v>
      </c>
      <c r="BW926" s="2">
        <f t="shared" si="842"/>
        <v>0</v>
      </c>
      <c r="BX926" s="2">
        <f t="shared" si="842"/>
        <v>0</v>
      </c>
      <c r="BY926" s="2">
        <f t="shared" si="842"/>
        <v>0</v>
      </c>
      <c r="BZ926" s="2">
        <f t="shared" si="842"/>
        <v>0</v>
      </c>
      <c r="CA926" s="2">
        <f t="shared" ref="CA926:DF926" si="843">CA1042</f>
        <v>0</v>
      </c>
      <c r="CB926" s="2">
        <f t="shared" si="843"/>
        <v>0</v>
      </c>
      <c r="CC926" s="2">
        <f t="shared" si="843"/>
        <v>0</v>
      </c>
      <c r="CD926" s="2">
        <f t="shared" si="843"/>
        <v>0</v>
      </c>
      <c r="CE926" s="2">
        <f t="shared" si="843"/>
        <v>0</v>
      </c>
      <c r="CF926" s="2">
        <f t="shared" si="843"/>
        <v>0</v>
      </c>
      <c r="CG926" s="2">
        <f t="shared" si="843"/>
        <v>0</v>
      </c>
      <c r="CH926" s="2">
        <f t="shared" si="843"/>
        <v>0</v>
      </c>
      <c r="CI926" s="2">
        <f t="shared" si="843"/>
        <v>0</v>
      </c>
      <c r="CJ926" s="2">
        <f t="shared" si="843"/>
        <v>0</v>
      </c>
      <c r="CK926" s="2">
        <f t="shared" si="843"/>
        <v>0</v>
      </c>
      <c r="CL926" s="2">
        <f t="shared" si="843"/>
        <v>0</v>
      </c>
      <c r="CM926" s="2">
        <f t="shared" si="843"/>
        <v>0</v>
      </c>
      <c r="CN926" s="2">
        <f t="shared" si="843"/>
        <v>0</v>
      </c>
      <c r="CO926" s="2">
        <f t="shared" si="843"/>
        <v>0</v>
      </c>
      <c r="CP926" s="2">
        <f t="shared" si="843"/>
        <v>0</v>
      </c>
      <c r="CQ926" s="2">
        <f t="shared" si="843"/>
        <v>0</v>
      </c>
      <c r="CR926" s="2">
        <f t="shared" si="843"/>
        <v>0</v>
      </c>
      <c r="CS926" s="2">
        <f t="shared" si="843"/>
        <v>0</v>
      </c>
      <c r="CT926" s="2">
        <f t="shared" si="843"/>
        <v>0</v>
      </c>
      <c r="CU926" s="2">
        <f t="shared" si="843"/>
        <v>0</v>
      </c>
      <c r="CV926" s="2">
        <f t="shared" si="843"/>
        <v>0</v>
      </c>
      <c r="CW926" s="2">
        <f t="shared" si="843"/>
        <v>0</v>
      </c>
      <c r="CX926" s="2">
        <f t="shared" si="843"/>
        <v>0</v>
      </c>
      <c r="CY926" s="2">
        <f t="shared" si="843"/>
        <v>0</v>
      </c>
      <c r="CZ926" s="2">
        <f t="shared" si="843"/>
        <v>0</v>
      </c>
      <c r="DA926" s="2">
        <f t="shared" si="843"/>
        <v>0</v>
      </c>
      <c r="DB926" s="2">
        <f t="shared" si="843"/>
        <v>0</v>
      </c>
      <c r="DC926" s="2">
        <f t="shared" si="843"/>
        <v>0</v>
      </c>
      <c r="DD926" s="2">
        <f t="shared" si="843"/>
        <v>0</v>
      </c>
      <c r="DE926" s="2">
        <f t="shared" si="843"/>
        <v>0</v>
      </c>
      <c r="DF926" s="2">
        <f t="shared" si="843"/>
        <v>0</v>
      </c>
      <c r="DG926" s="3">
        <f t="shared" ref="DG926:EL926" si="844">DG1042</f>
        <v>0</v>
      </c>
      <c r="DH926" s="3">
        <f t="shared" si="844"/>
        <v>0</v>
      </c>
      <c r="DI926" s="3">
        <f t="shared" si="844"/>
        <v>0</v>
      </c>
      <c r="DJ926" s="3">
        <f t="shared" si="844"/>
        <v>0</v>
      </c>
      <c r="DK926" s="3">
        <f t="shared" si="844"/>
        <v>0</v>
      </c>
      <c r="DL926" s="3">
        <f t="shared" si="844"/>
        <v>0</v>
      </c>
      <c r="DM926" s="3">
        <f t="shared" si="844"/>
        <v>0</v>
      </c>
      <c r="DN926" s="3">
        <f t="shared" si="844"/>
        <v>0</v>
      </c>
      <c r="DO926" s="3">
        <f t="shared" si="844"/>
        <v>0</v>
      </c>
      <c r="DP926" s="3">
        <f t="shared" si="844"/>
        <v>0</v>
      </c>
      <c r="DQ926" s="3">
        <f t="shared" si="844"/>
        <v>0</v>
      </c>
      <c r="DR926" s="3">
        <f t="shared" si="844"/>
        <v>0</v>
      </c>
      <c r="DS926" s="3">
        <f t="shared" si="844"/>
        <v>0</v>
      </c>
      <c r="DT926" s="3">
        <f t="shared" si="844"/>
        <v>0</v>
      </c>
      <c r="DU926" s="3">
        <f t="shared" si="844"/>
        <v>0</v>
      </c>
      <c r="DV926" s="3">
        <f t="shared" si="844"/>
        <v>0</v>
      </c>
      <c r="DW926" s="3">
        <f t="shared" si="844"/>
        <v>0</v>
      </c>
      <c r="DX926" s="3">
        <f t="shared" si="844"/>
        <v>0</v>
      </c>
      <c r="DY926" s="3">
        <f t="shared" si="844"/>
        <v>0</v>
      </c>
      <c r="DZ926" s="3">
        <f t="shared" si="844"/>
        <v>0</v>
      </c>
      <c r="EA926" s="3">
        <f t="shared" si="844"/>
        <v>0</v>
      </c>
      <c r="EB926" s="3">
        <f t="shared" si="844"/>
        <v>0</v>
      </c>
      <c r="EC926" s="3">
        <f t="shared" si="844"/>
        <v>0</v>
      </c>
      <c r="ED926" s="3">
        <f t="shared" si="844"/>
        <v>0</v>
      </c>
      <c r="EE926" s="3">
        <f t="shared" si="844"/>
        <v>0</v>
      </c>
      <c r="EF926" s="3">
        <f t="shared" si="844"/>
        <v>0</v>
      </c>
      <c r="EG926" s="3">
        <f t="shared" si="844"/>
        <v>0</v>
      </c>
      <c r="EH926" s="3">
        <f t="shared" si="844"/>
        <v>0</v>
      </c>
      <c r="EI926" s="3">
        <f t="shared" si="844"/>
        <v>0</v>
      </c>
      <c r="EJ926" s="3">
        <f t="shared" si="844"/>
        <v>0</v>
      </c>
      <c r="EK926" s="3">
        <f t="shared" si="844"/>
        <v>0</v>
      </c>
      <c r="EL926" s="3">
        <f t="shared" si="844"/>
        <v>0</v>
      </c>
      <c r="EM926" s="3">
        <f t="shared" ref="EM926:FR926" si="845">EM1042</f>
        <v>0</v>
      </c>
      <c r="EN926" s="3">
        <f t="shared" si="845"/>
        <v>0</v>
      </c>
      <c r="EO926" s="3">
        <f t="shared" si="845"/>
        <v>0</v>
      </c>
      <c r="EP926" s="3">
        <f t="shared" si="845"/>
        <v>0</v>
      </c>
      <c r="EQ926" s="3">
        <f t="shared" si="845"/>
        <v>0</v>
      </c>
      <c r="ER926" s="3">
        <f t="shared" si="845"/>
        <v>0</v>
      </c>
      <c r="ES926" s="3">
        <f t="shared" si="845"/>
        <v>0</v>
      </c>
      <c r="ET926" s="3">
        <f t="shared" si="845"/>
        <v>0</v>
      </c>
      <c r="EU926" s="3">
        <f t="shared" si="845"/>
        <v>0</v>
      </c>
      <c r="EV926" s="3">
        <f t="shared" si="845"/>
        <v>0</v>
      </c>
      <c r="EW926" s="3">
        <f t="shared" si="845"/>
        <v>0</v>
      </c>
      <c r="EX926" s="3">
        <f t="shared" si="845"/>
        <v>0</v>
      </c>
      <c r="EY926" s="3">
        <f t="shared" si="845"/>
        <v>0</v>
      </c>
      <c r="EZ926" s="3">
        <f t="shared" si="845"/>
        <v>0</v>
      </c>
      <c r="FA926" s="3">
        <f t="shared" si="845"/>
        <v>0</v>
      </c>
      <c r="FB926" s="3">
        <f t="shared" si="845"/>
        <v>0</v>
      </c>
      <c r="FC926" s="3">
        <f t="shared" si="845"/>
        <v>0</v>
      </c>
      <c r="FD926" s="3">
        <f t="shared" si="845"/>
        <v>0</v>
      </c>
      <c r="FE926" s="3">
        <f t="shared" si="845"/>
        <v>0</v>
      </c>
      <c r="FF926" s="3">
        <f t="shared" si="845"/>
        <v>0</v>
      </c>
      <c r="FG926" s="3">
        <f t="shared" si="845"/>
        <v>0</v>
      </c>
      <c r="FH926" s="3">
        <f t="shared" si="845"/>
        <v>0</v>
      </c>
      <c r="FI926" s="3">
        <f t="shared" si="845"/>
        <v>0</v>
      </c>
      <c r="FJ926" s="3">
        <f t="shared" si="845"/>
        <v>0</v>
      </c>
      <c r="FK926" s="3">
        <f t="shared" si="845"/>
        <v>0</v>
      </c>
      <c r="FL926" s="3">
        <f t="shared" si="845"/>
        <v>0</v>
      </c>
      <c r="FM926" s="3">
        <f t="shared" si="845"/>
        <v>0</v>
      </c>
      <c r="FN926" s="3">
        <f t="shared" si="845"/>
        <v>0</v>
      </c>
      <c r="FO926" s="3">
        <f t="shared" si="845"/>
        <v>0</v>
      </c>
      <c r="FP926" s="3">
        <f t="shared" si="845"/>
        <v>0</v>
      </c>
      <c r="FQ926" s="3">
        <f t="shared" si="845"/>
        <v>0</v>
      </c>
      <c r="FR926" s="3">
        <f t="shared" si="845"/>
        <v>0</v>
      </c>
      <c r="FS926" s="3">
        <f t="shared" ref="FS926:GX926" si="846">FS1042</f>
        <v>0</v>
      </c>
      <c r="FT926" s="3">
        <f t="shared" si="846"/>
        <v>0</v>
      </c>
      <c r="FU926" s="3">
        <f t="shared" si="846"/>
        <v>0</v>
      </c>
      <c r="FV926" s="3">
        <f t="shared" si="846"/>
        <v>0</v>
      </c>
      <c r="FW926" s="3">
        <f t="shared" si="846"/>
        <v>0</v>
      </c>
      <c r="FX926" s="3">
        <f t="shared" si="846"/>
        <v>0</v>
      </c>
      <c r="FY926" s="3">
        <f t="shared" si="846"/>
        <v>0</v>
      </c>
      <c r="FZ926" s="3">
        <f t="shared" si="846"/>
        <v>0</v>
      </c>
      <c r="GA926" s="3">
        <f t="shared" si="846"/>
        <v>0</v>
      </c>
      <c r="GB926" s="3">
        <f t="shared" si="846"/>
        <v>0</v>
      </c>
      <c r="GC926" s="3">
        <f t="shared" si="846"/>
        <v>0</v>
      </c>
      <c r="GD926" s="3">
        <f t="shared" si="846"/>
        <v>0</v>
      </c>
      <c r="GE926" s="3">
        <f t="shared" si="846"/>
        <v>0</v>
      </c>
      <c r="GF926" s="3">
        <f t="shared" si="846"/>
        <v>0</v>
      </c>
      <c r="GG926" s="3">
        <f t="shared" si="846"/>
        <v>0</v>
      </c>
      <c r="GH926" s="3">
        <f t="shared" si="846"/>
        <v>0</v>
      </c>
      <c r="GI926" s="3">
        <f t="shared" si="846"/>
        <v>0</v>
      </c>
      <c r="GJ926" s="3">
        <f t="shared" si="846"/>
        <v>0</v>
      </c>
      <c r="GK926" s="3">
        <f t="shared" si="846"/>
        <v>0</v>
      </c>
      <c r="GL926" s="3">
        <f t="shared" si="846"/>
        <v>0</v>
      </c>
      <c r="GM926" s="3">
        <f t="shared" si="846"/>
        <v>0</v>
      </c>
      <c r="GN926" s="3">
        <f t="shared" si="846"/>
        <v>0</v>
      </c>
      <c r="GO926" s="3">
        <f t="shared" si="846"/>
        <v>0</v>
      </c>
      <c r="GP926" s="3">
        <f t="shared" si="846"/>
        <v>0</v>
      </c>
      <c r="GQ926" s="3">
        <f t="shared" si="846"/>
        <v>0</v>
      </c>
      <c r="GR926" s="3">
        <f t="shared" si="846"/>
        <v>0</v>
      </c>
      <c r="GS926" s="3">
        <f t="shared" si="846"/>
        <v>0</v>
      </c>
      <c r="GT926" s="3">
        <f t="shared" si="846"/>
        <v>0</v>
      </c>
      <c r="GU926" s="3">
        <f t="shared" si="846"/>
        <v>0</v>
      </c>
      <c r="GV926" s="3">
        <f t="shared" si="846"/>
        <v>0</v>
      </c>
      <c r="GW926" s="3">
        <f t="shared" si="846"/>
        <v>0</v>
      </c>
      <c r="GX926" s="3">
        <f t="shared" si="846"/>
        <v>0</v>
      </c>
    </row>
    <row r="928" spans="1:206" x14ac:dyDescent="0.2">
      <c r="A928" s="1">
        <v>5</v>
      </c>
      <c r="B928" s="1">
        <v>1</v>
      </c>
      <c r="C928" s="1"/>
      <c r="D928" s="1">
        <f>ROW(A934)</f>
        <v>934</v>
      </c>
      <c r="E928" s="1"/>
      <c r="F928" s="1" t="s">
        <v>127</v>
      </c>
      <c r="G928" s="1" t="s">
        <v>862</v>
      </c>
      <c r="H928" s="1" t="s">
        <v>3</v>
      </c>
      <c r="I928" s="1">
        <v>0</v>
      </c>
      <c r="J928" s="1"/>
      <c r="K928" s="1">
        <v>-1</v>
      </c>
      <c r="L928" s="1"/>
      <c r="M928" s="1" t="s">
        <v>3</v>
      </c>
      <c r="N928" s="1"/>
      <c r="O928" s="1"/>
      <c r="P928" s="1"/>
      <c r="Q928" s="1"/>
      <c r="R928" s="1"/>
      <c r="S928" s="1">
        <v>0</v>
      </c>
      <c r="T928" s="1"/>
      <c r="U928" s="1" t="s">
        <v>3</v>
      </c>
      <c r="V928" s="1">
        <v>0</v>
      </c>
      <c r="W928" s="1"/>
      <c r="X928" s="1"/>
      <c r="Y928" s="1"/>
      <c r="Z928" s="1"/>
      <c r="AA928" s="1"/>
      <c r="AB928" s="1" t="s">
        <v>3</v>
      </c>
      <c r="AC928" s="1" t="s">
        <v>3</v>
      </c>
      <c r="AD928" s="1" t="s">
        <v>3</v>
      </c>
      <c r="AE928" s="1" t="s">
        <v>3</v>
      </c>
      <c r="AF928" s="1" t="s">
        <v>3</v>
      </c>
      <c r="AG928" s="1" t="s">
        <v>3</v>
      </c>
      <c r="AH928" s="1"/>
      <c r="AI928" s="1"/>
      <c r="AJ928" s="1"/>
      <c r="AK928" s="1"/>
      <c r="AL928" s="1"/>
      <c r="AM928" s="1"/>
      <c r="AN928" s="1"/>
      <c r="AO928" s="1"/>
      <c r="AP928" s="1" t="s">
        <v>3</v>
      </c>
      <c r="AQ928" s="1" t="s">
        <v>3</v>
      </c>
      <c r="AR928" s="1" t="s">
        <v>3</v>
      </c>
      <c r="AS928" s="1"/>
      <c r="AT928" s="1"/>
      <c r="AU928" s="1"/>
      <c r="AV928" s="1"/>
      <c r="AW928" s="1"/>
      <c r="AX928" s="1"/>
      <c r="AY928" s="1"/>
      <c r="AZ928" s="1" t="s">
        <v>3</v>
      </c>
      <c r="BA928" s="1"/>
      <c r="BB928" s="1" t="s">
        <v>3</v>
      </c>
      <c r="BC928" s="1" t="s">
        <v>3</v>
      </c>
      <c r="BD928" s="1" t="s">
        <v>3</v>
      </c>
      <c r="BE928" s="1" t="s">
        <v>3</v>
      </c>
      <c r="BF928" s="1" t="s">
        <v>3</v>
      </c>
      <c r="BG928" s="1" t="s">
        <v>3</v>
      </c>
      <c r="BH928" s="1" t="s">
        <v>3</v>
      </c>
      <c r="BI928" s="1" t="s">
        <v>3</v>
      </c>
      <c r="BJ928" s="1" t="s">
        <v>3</v>
      </c>
      <c r="BK928" s="1" t="s">
        <v>3</v>
      </c>
      <c r="BL928" s="1" t="s">
        <v>3</v>
      </c>
      <c r="BM928" s="1" t="s">
        <v>3</v>
      </c>
      <c r="BN928" s="1" t="s">
        <v>3</v>
      </c>
      <c r="BO928" s="1" t="s">
        <v>3</v>
      </c>
      <c r="BP928" s="1" t="s">
        <v>3</v>
      </c>
      <c r="BQ928" s="1"/>
      <c r="BR928" s="1"/>
      <c r="BS928" s="1"/>
      <c r="BT928" s="1"/>
      <c r="BU928" s="1"/>
      <c r="BV928" s="1"/>
      <c r="BW928" s="1"/>
      <c r="BX928" s="1">
        <v>0</v>
      </c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>
        <v>0</v>
      </c>
    </row>
    <row r="930" spans="1:245" x14ac:dyDescent="0.2">
      <c r="A930" s="2">
        <v>52</v>
      </c>
      <c r="B930" s="2">
        <f t="shared" ref="B930:G930" si="847">B934</f>
        <v>1</v>
      </c>
      <c r="C930" s="2">
        <f t="shared" si="847"/>
        <v>5</v>
      </c>
      <c r="D930" s="2">
        <f t="shared" si="847"/>
        <v>928</v>
      </c>
      <c r="E930" s="2">
        <f t="shared" si="847"/>
        <v>0</v>
      </c>
      <c r="F930" s="2" t="str">
        <f t="shared" si="847"/>
        <v>Новый подраздел</v>
      </c>
      <c r="G930" s="2" t="str">
        <f t="shared" si="847"/>
        <v>БКТП 2х1000 кВА</v>
      </c>
      <c r="H930" s="2"/>
      <c r="I930" s="2"/>
      <c r="J930" s="2"/>
      <c r="K930" s="2"/>
      <c r="L930" s="2"/>
      <c r="M930" s="2"/>
      <c r="N930" s="2"/>
      <c r="O930" s="2">
        <f t="shared" ref="O930:AT930" si="848">O934</f>
        <v>150800.1</v>
      </c>
      <c r="P930" s="2">
        <f t="shared" si="848"/>
        <v>0</v>
      </c>
      <c r="Q930" s="2">
        <f t="shared" si="848"/>
        <v>0</v>
      </c>
      <c r="R930" s="2">
        <f t="shared" si="848"/>
        <v>0</v>
      </c>
      <c r="S930" s="2">
        <f t="shared" si="848"/>
        <v>150800.1</v>
      </c>
      <c r="T930" s="2">
        <f t="shared" si="848"/>
        <v>0</v>
      </c>
      <c r="U930" s="2">
        <f t="shared" si="848"/>
        <v>363.20000000000005</v>
      </c>
      <c r="V930" s="2">
        <f t="shared" si="848"/>
        <v>0</v>
      </c>
      <c r="W930" s="2">
        <f t="shared" si="848"/>
        <v>0</v>
      </c>
      <c r="X930" s="2">
        <f t="shared" si="848"/>
        <v>105560.07</v>
      </c>
      <c r="Y930" s="2">
        <f t="shared" si="848"/>
        <v>61828.04</v>
      </c>
      <c r="Z930" s="2">
        <f t="shared" si="848"/>
        <v>0</v>
      </c>
      <c r="AA930" s="2">
        <f t="shared" si="848"/>
        <v>0</v>
      </c>
      <c r="AB930" s="2">
        <f t="shared" si="848"/>
        <v>150800.1</v>
      </c>
      <c r="AC930" s="2">
        <f t="shared" si="848"/>
        <v>0</v>
      </c>
      <c r="AD930" s="2">
        <f t="shared" si="848"/>
        <v>0</v>
      </c>
      <c r="AE930" s="2">
        <f t="shared" si="848"/>
        <v>0</v>
      </c>
      <c r="AF930" s="2">
        <f t="shared" si="848"/>
        <v>150800.1</v>
      </c>
      <c r="AG930" s="2">
        <f t="shared" si="848"/>
        <v>0</v>
      </c>
      <c r="AH930" s="2">
        <f t="shared" si="848"/>
        <v>363.20000000000005</v>
      </c>
      <c r="AI930" s="2">
        <f t="shared" si="848"/>
        <v>0</v>
      </c>
      <c r="AJ930" s="2">
        <f t="shared" si="848"/>
        <v>0</v>
      </c>
      <c r="AK930" s="2">
        <f t="shared" si="848"/>
        <v>105560.07</v>
      </c>
      <c r="AL930" s="2">
        <f t="shared" si="848"/>
        <v>61828.04</v>
      </c>
      <c r="AM930" s="2">
        <f t="shared" si="848"/>
        <v>0</v>
      </c>
      <c r="AN930" s="2">
        <f t="shared" si="848"/>
        <v>0</v>
      </c>
      <c r="AO930" s="2">
        <f t="shared" si="848"/>
        <v>0</v>
      </c>
      <c r="AP930" s="2">
        <f t="shared" si="848"/>
        <v>0</v>
      </c>
      <c r="AQ930" s="2">
        <f t="shared" si="848"/>
        <v>0</v>
      </c>
      <c r="AR930" s="2">
        <f t="shared" si="848"/>
        <v>318188.21000000002</v>
      </c>
      <c r="AS930" s="2">
        <f t="shared" si="848"/>
        <v>0</v>
      </c>
      <c r="AT930" s="2">
        <f t="shared" si="848"/>
        <v>0</v>
      </c>
      <c r="AU930" s="2">
        <f t="shared" ref="AU930:BZ930" si="849">AU934</f>
        <v>318188.21000000002</v>
      </c>
      <c r="AV930" s="2">
        <f t="shared" si="849"/>
        <v>0</v>
      </c>
      <c r="AW930" s="2">
        <f t="shared" si="849"/>
        <v>0</v>
      </c>
      <c r="AX930" s="2">
        <f t="shared" si="849"/>
        <v>0</v>
      </c>
      <c r="AY930" s="2">
        <f t="shared" si="849"/>
        <v>0</v>
      </c>
      <c r="AZ930" s="2">
        <f t="shared" si="849"/>
        <v>0</v>
      </c>
      <c r="BA930" s="2">
        <f t="shared" si="849"/>
        <v>0</v>
      </c>
      <c r="BB930" s="2">
        <f t="shared" si="849"/>
        <v>0</v>
      </c>
      <c r="BC930" s="2">
        <f t="shared" si="849"/>
        <v>0</v>
      </c>
      <c r="BD930" s="2">
        <f t="shared" si="849"/>
        <v>0</v>
      </c>
      <c r="BE930" s="2">
        <f t="shared" si="849"/>
        <v>0</v>
      </c>
      <c r="BF930" s="2">
        <f t="shared" si="849"/>
        <v>0</v>
      </c>
      <c r="BG930" s="2">
        <f t="shared" si="849"/>
        <v>0</v>
      </c>
      <c r="BH930" s="2">
        <f t="shared" si="849"/>
        <v>0</v>
      </c>
      <c r="BI930" s="2">
        <f t="shared" si="849"/>
        <v>0</v>
      </c>
      <c r="BJ930" s="2">
        <f t="shared" si="849"/>
        <v>0</v>
      </c>
      <c r="BK930" s="2">
        <f t="shared" si="849"/>
        <v>0</v>
      </c>
      <c r="BL930" s="2">
        <f t="shared" si="849"/>
        <v>0</v>
      </c>
      <c r="BM930" s="2">
        <f t="shared" si="849"/>
        <v>0</v>
      </c>
      <c r="BN930" s="2">
        <f t="shared" si="849"/>
        <v>0</v>
      </c>
      <c r="BO930" s="2">
        <f t="shared" si="849"/>
        <v>0</v>
      </c>
      <c r="BP930" s="2">
        <f t="shared" si="849"/>
        <v>0</v>
      </c>
      <c r="BQ930" s="2">
        <f t="shared" si="849"/>
        <v>0</v>
      </c>
      <c r="BR930" s="2">
        <f t="shared" si="849"/>
        <v>0</v>
      </c>
      <c r="BS930" s="2">
        <f t="shared" si="849"/>
        <v>0</v>
      </c>
      <c r="BT930" s="2">
        <f t="shared" si="849"/>
        <v>0</v>
      </c>
      <c r="BU930" s="2">
        <f t="shared" si="849"/>
        <v>0</v>
      </c>
      <c r="BV930" s="2">
        <f t="shared" si="849"/>
        <v>0</v>
      </c>
      <c r="BW930" s="2">
        <f t="shared" si="849"/>
        <v>0</v>
      </c>
      <c r="BX930" s="2">
        <f t="shared" si="849"/>
        <v>0</v>
      </c>
      <c r="BY930" s="2">
        <f t="shared" si="849"/>
        <v>0</v>
      </c>
      <c r="BZ930" s="2">
        <f t="shared" si="849"/>
        <v>0</v>
      </c>
      <c r="CA930" s="2">
        <f t="shared" ref="CA930:DF930" si="850">CA934</f>
        <v>318188.21000000002</v>
      </c>
      <c r="CB930" s="2">
        <f t="shared" si="850"/>
        <v>0</v>
      </c>
      <c r="CC930" s="2">
        <f t="shared" si="850"/>
        <v>0</v>
      </c>
      <c r="CD930" s="2">
        <f t="shared" si="850"/>
        <v>318188.21000000002</v>
      </c>
      <c r="CE930" s="2">
        <f t="shared" si="850"/>
        <v>0</v>
      </c>
      <c r="CF930" s="2">
        <f t="shared" si="850"/>
        <v>0</v>
      </c>
      <c r="CG930" s="2">
        <f t="shared" si="850"/>
        <v>0</v>
      </c>
      <c r="CH930" s="2">
        <f t="shared" si="850"/>
        <v>0</v>
      </c>
      <c r="CI930" s="2">
        <f t="shared" si="850"/>
        <v>0</v>
      </c>
      <c r="CJ930" s="2">
        <f t="shared" si="850"/>
        <v>0</v>
      </c>
      <c r="CK930" s="2">
        <f t="shared" si="850"/>
        <v>0</v>
      </c>
      <c r="CL930" s="2">
        <f t="shared" si="850"/>
        <v>0</v>
      </c>
      <c r="CM930" s="2">
        <f t="shared" si="850"/>
        <v>0</v>
      </c>
      <c r="CN930" s="2">
        <f t="shared" si="850"/>
        <v>0</v>
      </c>
      <c r="CO930" s="2">
        <f t="shared" si="850"/>
        <v>0</v>
      </c>
      <c r="CP930" s="2">
        <f t="shared" si="850"/>
        <v>0</v>
      </c>
      <c r="CQ930" s="2">
        <f t="shared" si="850"/>
        <v>0</v>
      </c>
      <c r="CR930" s="2">
        <f t="shared" si="850"/>
        <v>0</v>
      </c>
      <c r="CS930" s="2">
        <f t="shared" si="850"/>
        <v>0</v>
      </c>
      <c r="CT930" s="2">
        <f t="shared" si="850"/>
        <v>0</v>
      </c>
      <c r="CU930" s="2">
        <f t="shared" si="850"/>
        <v>0</v>
      </c>
      <c r="CV930" s="2">
        <f t="shared" si="850"/>
        <v>0</v>
      </c>
      <c r="CW930" s="2">
        <f t="shared" si="850"/>
        <v>0</v>
      </c>
      <c r="CX930" s="2">
        <f t="shared" si="850"/>
        <v>0</v>
      </c>
      <c r="CY930" s="2">
        <f t="shared" si="850"/>
        <v>0</v>
      </c>
      <c r="CZ930" s="2">
        <f t="shared" si="850"/>
        <v>0</v>
      </c>
      <c r="DA930" s="2">
        <f t="shared" si="850"/>
        <v>0</v>
      </c>
      <c r="DB930" s="2">
        <f t="shared" si="850"/>
        <v>0</v>
      </c>
      <c r="DC930" s="2">
        <f t="shared" si="850"/>
        <v>0</v>
      </c>
      <c r="DD930" s="2">
        <f t="shared" si="850"/>
        <v>0</v>
      </c>
      <c r="DE930" s="2">
        <f t="shared" si="850"/>
        <v>0</v>
      </c>
      <c r="DF930" s="2">
        <f t="shared" si="850"/>
        <v>0</v>
      </c>
      <c r="DG930" s="3">
        <f t="shared" ref="DG930:EL930" si="851">DG934</f>
        <v>0</v>
      </c>
      <c r="DH930" s="3">
        <f t="shared" si="851"/>
        <v>0</v>
      </c>
      <c r="DI930" s="3">
        <f t="shared" si="851"/>
        <v>0</v>
      </c>
      <c r="DJ930" s="3">
        <f t="shared" si="851"/>
        <v>0</v>
      </c>
      <c r="DK930" s="3">
        <f t="shared" si="851"/>
        <v>0</v>
      </c>
      <c r="DL930" s="3">
        <f t="shared" si="851"/>
        <v>0</v>
      </c>
      <c r="DM930" s="3">
        <f t="shared" si="851"/>
        <v>0</v>
      </c>
      <c r="DN930" s="3">
        <f t="shared" si="851"/>
        <v>0</v>
      </c>
      <c r="DO930" s="3">
        <f t="shared" si="851"/>
        <v>0</v>
      </c>
      <c r="DP930" s="3">
        <f t="shared" si="851"/>
        <v>0</v>
      </c>
      <c r="DQ930" s="3">
        <f t="shared" si="851"/>
        <v>0</v>
      </c>
      <c r="DR930" s="3">
        <f t="shared" si="851"/>
        <v>0</v>
      </c>
      <c r="DS930" s="3">
        <f t="shared" si="851"/>
        <v>0</v>
      </c>
      <c r="DT930" s="3">
        <f t="shared" si="851"/>
        <v>0</v>
      </c>
      <c r="DU930" s="3">
        <f t="shared" si="851"/>
        <v>0</v>
      </c>
      <c r="DV930" s="3">
        <f t="shared" si="851"/>
        <v>0</v>
      </c>
      <c r="DW930" s="3">
        <f t="shared" si="851"/>
        <v>0</v>
      </c>
      <c r="DX930" s="3">
        <f t="shared" si="851"/>
        <v>0</v>
      </c>
      <c r="DY930" s="3">
        <f t="shared" si="851"/>
        <v>0</v>
      </c>
      <c r="DZ930" s="3">
        <f t="shared" si="851"/>
        <v>0</v>
      </c>
      <c r="EA930" s="3">
        <f t="shared" si="851"/>
        <v>0</v>
      </c>
      <c r="EB930" s="3">
        <f t="shared" si="851"/>
        <v>0</v>
      </c>
      <c r="EC930" s="3">
        <f t="shared" si="851"/>
        <v>0</v>
      </c>
      <c r="ED930" s="3">
        <f t="shared" si="851"/>
        <v>0</v>
      </c>
      <c r="EE930" s="3">
        <f t="shared" si="851"/>
        <v>0</v>
      </c>
      <c r="EF930" s="3">
        <f t="shared" si="851"/>
        <v>0</v>
      </c>
      <c r="EG930" s="3">
        <f t="shared" si="851"/>
        <v>0</v>
      </c>
      <c r="EH930" s="3">
        <f t="shared" si="851"/>
        <v>0</v>
      </c>
      <c r="EI930" s="3">
        <f t="shared" si="851"/>
        <v>0</v>
      </c>
      <c r="EJ930" s="3">
        <f t="shared" si="851"/>
        <v>0</v>
      </c>
      <c r="EK930" s="3">
        <f t="shared" si="851"/>
        <v>0</v>
      </c>
      <c r="EL930" s="3">
        <f t="shared" si="851"/>
        <v>0</v>
      </c>
      <c r="EM930" s="3">
        <f t="shared" ref="EM930:FR930" si="852">EM934</f>
        <v>0</v>
      </c>
      <c r="EN930" s="3">
        <f t="shared" si="852"/>
        <v>0</v>
      </c>
      <c r="EO930" s="3">
        <f t="shared" si="852"/>
        <v>0</v>
      </c>
      <c r="EP930" s="3">
        <f t="shared" si="852"/>
        <v>0</v>
      </c>
      <c r="EQ930" s="3">
        <f t="shared" si="852"/>
        <v>0</v>
      </c>
      <c r="ER930" s="3">
        <f t="shared" si="852"/>
        <v>0</v>
      </c>
      <c r="ES930" s="3">
        <f t="shared" si="852"/>
        <v>0</v>
      </c>
      <c r="ET930" s="3">
        <f t="shared" si="852"/>
        <v>0</v>
      </c>
      <c r="EU930" s="3">
        <f t="shared" si="852"/>
        <v>0</v>
      </c>
      <c r="EV930" s="3">
        <f t="shared" si="852"/>
        <v>0</v>
      </c>
      <c r="EW930" s="3">
        <f t="shared" si="852"/>
        <v>0</v>
      </c>
      <c r="EX930" s="3">
        <f t="shared" si="852"/>
        <v>0</v>
      </c>
      <c r="EY930" s="3">
        <f t="shared" si="852"/>
        <v>0</v>
      </c>
      <c r="EZ930" s="3">
        <f t="shared" si="852"/>
        <v>0</v>
      </c>
      <c r="FA930" s="3">
        <f t="shared" si="852"/>
        <v>0</v>
      </c>
      <c r="FB930" s="3">
        <f t="shared" si="852"/>
        <v>0</v>
      </c>
      <c r="FC930" s="3">
        <f t="shared" si="852"/>
        <v>0</v>
      </c>
      <c r="FD930" s="3">
        <f t="shared" si="852"/>
        <v>0</v>
      </c>
      <c r="FE930" s="3">
        <f t="shared" si="852"/>
        <v>0</v>
      </c>
      <c r="FF930" s="3">
        <f t="shared" si="852"/>
        <v>0</v>
      </c>
      <c r="FG930" s="3">
        <f t="shared" si="852"/>
        <v>0</v>
      </c>
      <c r="FH930" s="3">
        <f t="shared" si="852"/>
        <v>0</v>
      </c>
      <c r="FI930" s="3">
        <f t="shared" si="852"/>
        <v>0</v>
      </c>
      <c r="FJ930" s="3">
        <f t="shared" si="852"/>
        <v>0</v>
      </c>
      <c r="FK930" s="3">
        <f t="shared" si="852"/>
        <v>0</v>
      </c>
      <c r="FL930" s="3">
        <f t="shared" si="852"/>
        <v>0</v>
      </c>
      <c r="FM930" s="3">
        <f t="shared" si="852"/>
        <v>0</v>
      </c>
      <c r="FN930" s="3">
        <f t="shared" si="852"/>
        <v>0</v>
      </c>
      <c r="FO930" s="3">
        <f t="shared" si="852"/>
        <v>0</v>
      </c>
      <c r="FP930" s="3">
        <f t="shared" si="852"/>
        <v>0</v>
      </c>
      <c r="FQ930" s="3">
        <f t="shared" si="852"/>
        <v>0</v>
      </c>
      <c r="FR930" s="3">
        <f t="shared" si="852"/>
        <v>0</v>
      </c>
      <c r="FS930" s="3">
        <f t="shared" ref="FS930:GX930" si="853">FS934</f>
        <v>0</v>
      </c>
      <c r="FT930" s="3">
        <f t="shared" si="853"/>
        <v>0</v>
      </c>
      <c r="FU930" s="3">
        <f t="shared" si="853"/>
        <v>0</v>
      </c>
      <c r="FV930" s="3">
        <f t="shared" si="853"/>
        <v>0</v>
      </c>
      <c r="FW930" s="3">
        <f t="shared" si="853"/>
        <v>0</v>
      </c>
      <c r="FX930" s="3">
        <f t="shared" si="853"/>
        <v>0</v>
      </c>
      <c r="FY930" s="3">
        <f t="shared" si="853"/>
        <v>0</v>
      </c>
      <c r="FZ930" s="3">
        <f t="shared" si="853"/>
        <v>0</v>
      </c>
      <c r="GA930" s="3">
        <f t="shared" si="853"/>
        <v>0</v>
      </c>
      <c r="GB930" s="3">
        <f t="shared" si="853"/>
        <v>0</v>
      </c>
      <c r="GC930" s="3">
        <f t="shared" si="853"/>
        <v>0</v>
      </c>
      <c r="GD930" s="3">
        <f t="shared" si="853"/>
        <v>0</v>
      </c>
      <c r="GE930" s="3">
        <f t="shared" si="853"/>
        <v>0</v>
      </c>
      <c r="GF930" s="3">
        <f t="shared" si="853"/>
        <v>0</v>
      </c>
      <c r="GG930" s="3">
        <f t="shared" si="853"/>
        <v>0</v>
      </c>
      <c r="GH930" s="3">
        <f t="shared" si="853"/>
        <v>0</v>
      </c>
      <c r="GI930" s="3">
        <f t="shared" si="853"/>
        <v>0</v>
      </c>
      <c r="GJ930" s="3">
        <f t="shared" si="853"/>
        <v>0</v>
      </c>
      <c r="GK930" s="3">
        <f t="shared" si="853"/>
        <v>0</v>
      </c>
      <c r="GL930" s="3">
        <f t="shared" si="853"/>
        <v>0</v>
      </c>
      <c r="GM930" s="3">
        <f t="shared" si="853"/>
        <v>0</v>
      </c>
      <c r="GN930" s="3">
        <f t="shared" si="853"/>
        <v>0</v>
      </c>
      <c r="GO930" s="3">
        <f t="shared" si="853"/>
        <v>0</v>
      </c>
      <c r="GP930" s="3">
        <f t="shared" si="853"/>
        <v>0</v>
      </c>
      <c r="GQ930" s="3">
        <f t="shared" si="853"/>
        <v>0</v>
      </c>
      <c r="GR930" s="3">
        <f t="shared" si="853"/>
        <v>0</v>
      </c>
      <c r="GS930" s="3">
        <f t="shared" si="853"/>
        <v>0</v>
      </c>
      <c r="GT930" s="3">
        <f t="shared" si="853"/>
        <v>0</v>
      </c>
      <c r="GU930" s="3">
        <f t="shared" si="853"/>
        <v>0</v>
      </c>
      <c r="GV930" s="3">
        <f t="shared" si="853"/>
        <v>0</v>
      </c>
      <c r="GW930" s="3">
        <f t="shared" si="853"/>
        <v>0</v>
      </c>
      <c r="GX930" s="3">
        <f t="shared" si="853"/>
        <v>0</v>
      </c>
    </row>
    <row r="932" spans="1:245" x14ac:dyDescent="0.2">
      <c r="A932">
        <v>17</v>
      </c>
      <c r="B932">
        <v>1</v>
      </c>
      <c r="C932">
        <f>ROW(SmtRes!A304)</f>
        <v>304</v>
      </c>
      <c r="D932">
        <f>ROW(EtalonRes!A313)</f>
        <v>313</v>
      </c>
      <c r="E932" t="s">
        <v>17</v>
      </c>
      <c r="F932" t="s">
        <v>863</v>
      </c>
      <c r="G932" t="s">
        <v>864</v>
      </c>
      <c r="H932" t="s">
        <v>865</v>
      </c>
      <c r="I932">
        <v>1</v>
      </c>
      <c r="J932">
        <v>0</v>
      </c>
      <c r="K932">
        <v>1</v>
      </c>
      <c r="O932">
        <f>ROUND(CP932,2)</f>
        <v>150800.1</v>
      </c>
      <c r="P932">
        <f>ROUND((ROUND((AC932*AW932*I932),2)*BC932),2)</f>
        <v>0</v>
      </c>
      <c r="Q932">
        <f>(ROUND((ROUND(((ET932)*AV932*I932),2)*BB932),2)+ROUND((ROUND(((AE932-(EU932))*AV932*I932),2)*BS932),2))</f>
        <v>0</v>
      </c>
      <c r="R932">
        <f>ROUND((ROUND((AE932*AV932*I932),2)*BS932),2)</f>
        <v>0</v>
      </c>
      <c r="S932">
        <f>ROUND((ROUND((AF932*AV932*I932),2)*BA932),2)</f>
        <v>150800.1</v>
      </c>
      <c r="T932">
        <f>ROUND(CU932*I932,2)</f>
        <v>0</v>
      </c>
      <c r="U932">
        <f>CV932*I932</f>
        <v>363.20000000000005</v>
      </c>
      <c r="V932">
        <f>CW932*I932</f>
        <v>0</v>
      </c>
      <c r="W932">
        <f>ROUND(CX932*I932,2)</f>
        <v>0</v>
      </c>
      <c r="X932">
        <f>ROUND(CY932,2)</f>
        <v>105560.07</v>
      </c>
      <c r="Y932">
        <f>ROUND(CZ932,2)</f>
        <v>61828.04</v>
      </c>
      <c r="AA932">
        <v>109151981</v>
      </c>
      <c r="AB932">
        <f>ROUND((AC932+AD932+AF932),6)</f>
        <v>5786.6480000000001</v>
      </c>
      <c r="AC932">
        <f>ROUND((ES932),6)</f>
        <v>0</v>
      </c>
      <c r="AD932">
        <f>ROUND((((ET932)-(EU932))+AE932),6)</f>
        <v>0</v>
      </c>
      <c r="AE932">
        <f>ROUND((EU932),6)</f>
        <v>0</v>
      </c>
      <c r="AF932">
        <f>ROUND(((EV932*0.8)),6)</f>
        <v>5786.6480000000001</v>
      </c>
      <c r="AG932">
        <f>ROUND((AP932),6)</f>
        <v>0</v>
      </c>
      <c r="AH932">
        <f>((EW932*0.8))</f>
        <v>363.20000000000005</v>
      </c>
      <c r="AI932">
        <f>(EX932)</f>
        <v>0</v>
      </c>
      <c r="AJ932">
        <f>(AS932)</f>
        <v>0</v>
      </c>
      <c r="AK932">
        <v>7233.31</v>
      </c>
      <c r="AL932">
        <v>0</v>
      </c>
      <c r="AM932">
        <v>0</v>
      </c>
      <c r="AN932">
        <v>0</v>
      </c>
      <c r="AO932">
        <v>7233.31</v>
      </c>
      <c r="AP932">
        <v>0</v>
      </c>
      <c r="AQ932">
        <v>454</v>
      </c>
      <c r="AR932">
        <v>0</v>
      </c>
      <c r="AS932">
        <v>0</v>
      </c>
      <c r="AT932">
        <v>70</v>
      </c>
      <c r="AU932">
        <v>41</v>
      </c>
      <c r="AV932">
        <v>1</v>
      </c>
      <c r="AW932">
        <v>1</v>
      </c>
      <c r="AZ932">
        <v>1</v>
      </c>
      <c r="BA932">
        <v>26.06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4</v>
      </c>
      <c r="BJ932" t="s">
        <v>866</v>
      </c>
      <c r="BM932">
        <v>388</v>
      </c>
      <c r="BN932">
        <v>0</v>
      </c>
      <c r="BO932" t="s">
        <v>3</v>
      </c>
      <c r="BP932">
        <v>0</v>
      </c>
      <c r="BQ932">
        <v>50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70</v>
      </c>
      <c r="CA932">
        <v>41</v>
      </c>
      <c r="CB932" t="s">
        <v>3</v>
      </c>
      <c r="CE932">
        <v>30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150800.1</v>
      </c>
      <c r="CQ932">
        <f>ROUND((ROUND((AC932*AW932*1),2)*BC932),2)</f>
        <v>0</v>
      </c>
      <c r="CR932">
        <f>(ROUND((ROUND(((ET932)*AV932*1),2)*BB932),2)+ROUND((ROUND(((AE932-(EU932))*AV932*1),2)*BS932),2))</f>
        <v>0</v>
      </c>
      <c r="CS932">
        <f>ROUND((ROUND((AE932*AV932*1),2)*BS932),2)</f>
        <v>0</v>
      </c>
      <c r="CT932">
        <f>ROUND((ROUND((AF932*AV932*1),2)*BA932),2)</f>
        <v>150800.1</v>
      </c>
      <c r="CU932">
        <f>AG932</f>
        <v>0</v>
      </c>
      <c r="CV932">
        <f>(AH932*AV932)</f>
        <v>363.20000000000005</v>
      </c>
      <c r="CW932">
        <f>AI932</f>
        <v>0</v>
      </c>
      <c r="CX932">
        <f>AJ932</f>
        <v>0</v>
      </c>
      <c r="CY932">
        <f>S932*(BZ932/100)</f>
        <v>105560.06999999999</v>
      </c>
      <c r="CZ932">
        <f>S932*(CA932/100)</f>
        <v>61828.040999999997</v>
      </c>
      <c r="DC932" t="s">
        <v>3</v>
      </c>
      <c r="DD932" t="s">
        <v>3</v>
      </c>
      <c r="DE932" t="s">
        <v>3</v>
      </c>
      <c r="DF932" t="s">
        <v>3</v>
      </c>
      <c r="DG932" t="s">
        <v>867</v>
      </c>
      <c r="DH932" t="s">
        <v>3</v>
      </c>
      <c r="DI932" t="s">
        <v>867</v>
      </c>
      <c r="DJ932" t="s">
        <v>3</v>
      </c>
      <c r="DK932" t="s">
        <v>3</v>
      </c>
      <c r="DL932" t="s">
        <v>3</v>
      </c>
      <c r="DM932" t="s">
        <v>3</v>
      </c>
      <c r="DN932">
        <v>75</v>
      </c>
      <c r="DO932">
        <v>70</v>
      </c>
      <c r="DP932">
        <v>1</v>
      </c>
      <c r="DQ932">
        <v>1</v>
      </c>
      <c r="DU932">
        <v>1013</v>
      </c>
      <c r="DV932" t="s">
        <v>865</v>
      </c>
      <c r="DW932" t="s">
        <v>865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107204668</v>
      </c>
      <c r="EF932">
        <v>50</v>
      </c>
      <c r="EG932" t="s">
        <v>861</v>
      </c>
      <c r="EH932">
        <v>0</v>
      </c>
      <c r="EI932" t="s">
        <v>3</v>
      </c>
      <c r="EJ932">
        <v>4</v>
      </c>
      <c r="EK932">
        <v>388</v>
      </c>
      <c r="EL932" t="s">
        <v>868</v>
      </c>
      <c r="EM932" t="s">
        <v>869</v>
      </c>
      <c r="EO932" t="s">
        <v>3</v>
      </c>
      <c r="EQ932">
        <v>131072</v>
      </c>
      <c r="ER932">
        <v>7233.31</v>
      </c>
      <c r="ES932">
        <v>0</v>
      </c>
      <c r="ET932">
        <v>0</v>
      </c>
      <c r="EU932">
        <v>0</v>
      </c>
      <c r="EV932">
        <v>7233.31</v>
      </c>
      <c r="EW932">
        <v>454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75</v>
      </c>
      <c r="FY932">
        <v>70</v>
      </c>
      <c r="GA932" t="s">
        <v>3</v>
      </c>
      <c r="GD932">
        <v>0</v>
      </c>
      <c r="GF932">
        <v>-711354744</v>
      </c>
      <c r="GG932">
        <v>2</v>
      </c>
      <c r="GH932">
        <v>1</v>
      </c>
      <c r="GI932">
        <v>2</v>
      </c>
      <c r="GJ932">
        <v>0</v>
      </c>
      <c r="GK932">
        <f>ROUND(R932*(R12)/100,2)</f>
        <v>0</v>
      </c>
      <c r="GL932">
        <f>ROUND(IF(AND(BH932=3,BI932=3,FS932&lt;&gt;0),P932,0),2)</f>
        <v>0</v>
      </c>
      <c r="GM932">
        <f>ROUND(O932+X932+Y932+GK932,2)+GX932</f>
        <v>318188.21000000002</v>
      </c>
      <c r="GN932">
        <f>IF(OR(BI932=0,BI932=1),ROUND(O932+X932+Y932+GK932,2),0)</f>
        <v>0</v>
      </c>
      <c r="GO932">
        <f>IF(BI932=2,ROUND(O932+X932+Y932+GK932,2),0)</f>
        <v>0</v>
      </c>
      <c r="GP932">
        <f>IF(BI932=4,ROUND(O932+X932+Y932+GK932,2)+GX932,0)</f>
        <v>318188.21000000002</v>
      </c>
      <c r="GR932">
        <v>0</v>
      </c>
      <c r="GS932">
        <v>3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E932" t="s">
        <v>3</v>
      </c>
      <c r="HF932" t="s">
        <v>3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B928</f>
        <v>1</v>
      </c>
      <c r="C934" s="2">
        <f>A928</f>
        <v>5</v>
      </c>
      <c r="D934" s="2">
        <f>ROW(A928)</f>
        <v>928</v>
      </c>
      <c r="E934" s="2"/>
      <c r="F934" s="2" t="str">
        <f>IF(F928&lt;&gt;"",F928,"")</f>
        <v>Новый подраздел</v>
      </c>
      <c r="G934" s="2" t="str">
        <f>IF(G928&lt;&gt;"",G928,"")</f>
        <v>БКТП 2х1000 кВА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854">ROUND(AB934,2)</f>
        <v>150800.1</v>
      </c>
      <c r="P934" s="2">
        <f t="shared" si="854"/>
        <v>0</v>
      </c>
      <c r="Q934" s="2">
        <f t="shared" si="854"/>
        <v>0</v>
      </c>
      <c r="R934" s="2">
        <f t="shared" si="854"/>
        <v>0</v>
      </c>
      <c r="S934" s="2">
        <f t="shared" si="854"/>
        <v>150800.1</v>
      </c>
      <c r="T934" s="2">
        <f t="shared" si="854"/>
        <v>0</v>
      </c>
      <c r="U934" s="2">
        <f>AH934</f>
        <v>363.20000000000005</v>
      </c>
      <c r="V934" s="2">
        <f>AI934</f>
        <v>0</v>
      </c>
      <c r="W934" s="2">
        <f>ROUND(AJ934,2)</f>
        <v>0</v>
      </c>
      <c r="X934" s="2">
        <f>ROUND(AK934,2)</f>
        <v>105560.07</v>
      </c>
      <c r="Y934" s="2">
        <f>ROUND(AL934,2)</f>
        <v>61828.04</v>
      </c>
      <c r="Z934" s="2"/>
      <c r="AA934" s="2"/>
      <c r="AB934" s="2">
        <f>ROUND(SUMIF(AA932:AA932,"=109151981",O932:O932),2)</f>
        <v>150800.1</v>
      </c>
      <c r="AC934" s="2">
        <f>ROUND(SUMIF(AA932:AA932,"=109151981",P932:P932),2)</f>
        <v>0</v>
      </c>
      <c r="AD934" s="2">
        <f>ROUND(SUMIF(AA932:AA932,"=109151981",Q932:Q932),2)</f>
        <v>0</v>
      </c>
      <c r="AE934" s="2">
        <f>ROUND(SUMIF(AA932:AA932,"=109151981",R932:R932),2)</f>
        <v>0</v>
      </c>
      <c r="AF934" s="2">
        <f>ROUND(SUMIF(AA932:AA932,"=109151981",S932:S932),2)</f>
        <v>150800.1</v>
      </c>
      <c r="AG934" s="2">
        <f>ROUND(SUMIF(AA932:AA932,"=109151981",T932:T932),2)</f>
        <v>0</v>
      </c>
      <c r="AH934" s="2">
        <f>SUMIF(AA932:AA932,"=109151981",U932:U932)</f>
        <v>363.20000000000005</v>
      </c>
      <c r="AI934" s="2">
        <f>SUMIF(AA932:AA932,"=109151981",V932:V932)</f>
        <v>0</v>
      </c>
      <c r="AJ934" s="2">
        <f>ROUND(SUMIF(AA932:AA932,"=109151981",W932:W932),2)</f>
        <v>0</v>
      </c>
      <c r="AK934" s="2">
        <f>ROUND(SUMIF(AA932:AA932,"=109151981",X932:X932),2)</f>
        <v>105560.07</v>
      </c>
      <c r="AL934" s="2">
        <f>ROUND(SUMIF(AA932:AA932,"=109151981",Y932:Y932),2)</f>
        <v>61828.04</v>
      </c>
      <c r="AM934" s="2"/>
      <c r="AN934" s="2"/>
      <c r="AO934" s="2">
        <f t="shared" ref="AO934:BD934" si="855">ROUND(BX934,2)</f>
        <v>0</v>
      </c>
      <c r="AP934" s="2">
        <f t="shared" si="855"/>
        <v>0</v>
      </c>
      <c r="AQ934" s="2">
        <f t="shared" si="855"/>
        <v>0</v>
      </c>
      <c r="AR934" s="2">
        <f t="shared" si="855"/>
        <v>318188.21000000002</v>
      </c>
      <c r="AS934" s="2">
        <f t="shared" si="855"/>
        <v>0</v>
      </c>
      <c r="AT934" s="2">
        <f t="shared" si="855"/>
        <v>0</v>
      </c>
      <c r="AU934" s="2">
        <f t="shared" si="855"/>
        <v>318188.21000000002</v>
      </c>
      <c r="AV934" s="2">
        <f t="shared" si="855"/>
        <v>0</v>
      </c>
      <c r="AW934" s="2">
        <f t="shared" si="855"/>
        <v>0</v>
      </c>
      <c r="AX934" s="2">
        <f t="shared" si="855"/>
        <v>0</v>
      </c>
      <c r="AY934" s="2">
        <f t="shared" si="855"/>
        <v>0</v>
      </c>
      <c r="AZ934" s="2">
        <f t="shared" si="855"/>
        <v>0</v>
      </c>
      <c r="BA934" s="2">
        <f t="shared" si="855"/>
        <v>0</v>
      </c>
      <c r="BB934" s="2">
        <f t="shared" si="855"/>
        <v>0</v>
      </c>
      <c r="BC934" s="2">
        <f t="shared" si="855"/>
        <v>0</v>
      </c>
      <c r="BD934" s="2">
        <f t="shared" si="855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ROUND(SUMIF(AA932:AA932,"=109151981",FQ932:FQ932),2)</f>
        <v>0</v>
      </c>
      <c r="BY934" s="2">
        <f>ROUND(SUMIF(AA932:AA932,"=109151981",FR932:FR932),2)</f>
        <v>0</v>
      </c>
      <c r="BZ934" s="2">
        <f>ROUND(SUMIF(AA932:AA932,"=109151981",GL932:GL932),2)</f>
        <v>0</v>
      </c>
      <c r="CA934" s="2">
        <f>ROUND(SUMIF(AA932:AA932,"=109151981",GM932:GM932),2)</f>
        <v>318188.21000000002</v>
      </c>
      <c r="CB934" s="2">
        <f>ROUND(SUMIF(AA932:AA932,"=109151981",GN932:GN932),2)</f>
        <v>0</v>
      </c>
      <c r="CC934" s="2">
        <f>ROUND(SUMIF(AA932:AA932,"=109151981",GO932:GO932),2)</f>
        <v>0</v>
      </c>
      <c r="CD934" s="2">
        <f>ROUND(SUMIF(AA932:AA932,"=109151981",GP932:GP932),2)</f>
        <v>318188.21000000002</v>
      </c>
      <c r="CE934" s="2">
        <f>AC934-BX934</f>
        <v>0</v>
      </c>
      <c r="CF934" s="2">
        <f>AC934-BY934</f>
        <v>0</v>
      </c>
      <c r="CG934" s="2">
        <f>BX934-BZ934</f>
        <v>0</v>
      </c>
      <c r="CH934" s="2">
        <f>AC934-BX934-BY934+BZ934</f>
        <v>0</v>
      </c>
      <c r="CI934" s="2">
        <f>BY934-BZ934</f>
        <v>0</v>
      </c>
      <c r="CJ934" s="2">
        <f>ROUND(SUMIF(AA932:AA932,"=109151981",GX932:GX932),2)</f>
        <v>0</v>
      </c>
      <c r="CK934" s="2">
        <f>ROUND(SUMIF(AA932:AA932,"=109151981",GY932:GY932),2)</f>
        <v>0</v>
      </c>
      <c r="CL934" s="2">
        <f>ROUND(SUMIF(AA932:AA932,"=109151981",GZ932:GZ932),2)</f>
        <v>0</v>
      </c>
      <c r="CM934" s="2">
        <f>ROUND(SUMIF(AA932:AA932,"=109151981",HD932:HD932),2)</f>
        <v>0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150800.1</v>
      </c>
      <c r="G936" s="4" t="s">
        <v>72</v>
      </c>
      <c r="H936" s="4" t="s">
        <v>73</v>
      </c>
      <c r="I936" s="4"/>
      <c r="J936" s="4"/>
      <c r="K936" s="4">
        <v>201</v>
      </c>
      <c r="L936" s="4">
        <v>1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150800.1</v>
      </c>
      <c r="X936" s="4">
        <v>1</v>
      </c>
      <c r="Y936" s="4">
        <v>150800.1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74</v>
      </c>
      <c r="H937" s="4" t="s">
        <v>75</v>
      </c>
      <c r="I937" s="4"/>
      <c r="J937" s="4"/>
      <c r="K937" s="4">
        <v>202</v>
      </c>
      <c r="L937" s="4">
        <v>2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76</v>
      </c>
      <c r="H938" s="4" t="s">
        <v>77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78</v>
      </c>
      <c r="H939" s="4" t="s">
        <v>79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80</v>
      </c>
      <c r="H940" s="4" t="s">
        <v>81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82</v>
      </c>
      <c r="H941" s="4" t="s">
        <v>83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84</v>
      </c>
      <c r="H942" s="4" t="s">
        <v>85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86</v>
      </c>
      <c r="H943" s="4" t="s">
        <v>87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88</v>
      </c>
      <c r="H944" s="4" t="s">
        <v>89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90</v>
      </c>
      <c r="H945" s="4" t="s">
        <v>91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92</v>
      </c>
      <c r="H946" s="4" t="s">
        <v>93</v>
      </c>
      <c r="I946" s="4"/>
      <c r="J946" s="4"/>
      <c r="K946" s="4">
        <v>203</v>
      </c>
      <c r="L946" s="4">
        <v>11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94</v>
      </c>
      <c r="H947" s="4" t="s">
        <v>95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96</v>
      </c>
      <c r="H948" s="4" t="s">
        <v>97</v>
      </c>
      <c r="I948" s="4"/>
      <c r="J948" s="4"/>
      <c r="K948" s="4">
        <v>204</v>
      </c>
      <c r="L948" s="4">
        <v>13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150800.1</v>
      </c>
      <c r="G949" s="4" t="s">
        <v>98</v>
      </c>
      <c r="H949" s="4" t="s">
        <v>99</v>
      </c>
      <c r="I949" s="4"/>
      <c r="J949" s="4"/>
      <c r="K949" s="4">
        <v>205</v>
      </c>
      <c r="L949" s="4">
        <v>14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150800.1</v>
      </c>
      <c r="X949" s="4">
        <v>1</v>
      </c>
      <c r="Y949" s="4">
        <v>150800.1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100</v>
      </c>
      <c r="H950" s="4" t="s">
        <v>101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102</v>
      </c>
      <c r="H951" s="4" t="s">
        <v>103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104</v>
      </c>
      <c r="H952" s="4" t="s">
        <v>105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318188.21000000002</v>
      </c>
      <c r="G953" s="4" t="s">
        <v>106</v>
      </c>
      <c r="H953" s="4" t="s">
        <v>107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318188.21000000002</v>
      </c>
      <c r="X953" s="4">
        <v>1</v>
      </c>
      <c r="Y953" s="4">
        <v>318188.21000000002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108</v>
      </c>
      <c r="H954" s="4" t="s">
        <v>109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110</v>
      </c>
      <c r="H955" s="4" t="s">
        <v>111</v>
      </c>
      <c r="I955" s="4"/>
      <c r="J955" s="4"/>
      <c r="K955" s="4">
        <v>206</v>
      </c>
      <c r="L955" s="4">
        <v>20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363.20000000000005</v>
      </c>
      <c r="G956" s="4" t="s">
        <v>112</v>
      </c>
      <c r="H956" s="4" t="s">
        <v>113</v>
      </c>
      <c r="I956" s="4"/>
      <c r="J956" s="4"/>
      <c r="K956" s="4">
        <v>207</v>
      </c>
      <c r="L956" s="4">
        <v>21</v>
      </c>
      <c r="M956" s="4">
        <v>3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363.2</v>
      </c>
      <c r="X956" s="4">
        <v>1</v>
      </c>
      <c r="Y956" s="4">
        <v>363.2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114</v>
      </c>
      <c r="H957" s="4" t="s">
        <v>115</v>
      </c>
      <c r="I957" s="4"/>
      <c r="J957" s="4"/>
      <c r="K957" s="4">
        <v>208</v>
      </c>
      <c r="L957" s="4">
        <v>22</v>
      </c>
      <c r="M957" s="4">
        <v>3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116</v>
      </c>
      <c r="H958" s="4" t="s">
        <v>117</v>
      </c>
      <c r="I958" s="4"/>
      <c r="J958" s="4"/>
      <c r="K958" s="4">
        <v>209</v>
      </c>
      <c r="L958" s="4">
        <v>23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118</v>
      </c>
      <c r="H959" s="4" t="s">
        <v>119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105560.07</v>
      </c>
      <c r="G960" s="4" t="s">
        <v>120</v>
      </c>
      <c r="H960" s="4" t="s">
        <v>121</v>
      </c>
      <c r="I960" s="4"/>
      <c r="J960" s="4"/>
      <c r="K960" s="4">
        <v>210</v>
      </c>
      <c r="L960" s="4">
        <v>25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105560.07</v>
      </c>
      <c r="X960" s="4">
        <v>1</v>
      </c>
      <c r="Y960" s="4">
        <v>105560.07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61828.04</v>
      </c>
      <c r="G961" s="4" t="s">
        <v>122</v>
      </c>
      <c r="H961" s="4" t="s">
        <v>123</v>
      </c>
      <c r="I961" s="4"/>
      <c r="J961" s="4"/>
      <c r="K961" s="4">
        <v>211</v>
      </c>
      <c r="L961" s="4">
        <v>26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61828.04</v>
      </c>
      <c r="X961" s="4">
        <v>1</v>
      </c>
      <c r="Y961" s="4">
        <v>61828.04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318188.21000000002</v>
      </c>
      <c r="G962" s="4" t="s">
        <v>124</v>
      </c>
      <c r="H962" s="4" t="s">
        <v>125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318188.21000000002</v>
      </c>
      <c r="X962" s="4">
        <v>1</v>
      </c>
      <c r="Y962" s="4">
        <v>318188.21000000002</v>
      </c>
      <c r="Z962" s="4"/>
      <c r="AA962" s="4"/>
      <c r="AB962" s="4"/>
    </row>
    <row r="964" spans="1:245" x14ac:dyDescent="0.2">
      <c r="A964" s="1">
        <v>5</v>
      </c>
      <c r="B964" s="1">
        <v>1</v>
      </c>
      <c r="C964" s="1"/>
      <c r="D964" s="1">
        <f>ROW(A971)</f>
        <v>971</v>
      </c>
      <c r="E964" s="1"/>
      <c r="F964" s="1" t="s">
        <v>127</v>
      </c>
      <c r="G964" s="1" t="s">
        <v>548</v>
      </c>
      <c r="H964" s="1" t="s">
        <v>3</v>
      </c>
      <c r="I964" s="1">
        <v>0</v>
      </c>
      <c r="J964" s="1"/>
      <c r="K964" s="1">
        <v>0</v>
      </c>
      <c r="L964" s="1"/>
      <c r="M964" s="1" t="s">
        <v>3</v>
      </c>
      <c r="N964" s="1"/>
      <c r="O964" s="1"/>
      <c r="P964" s="1"/>
      <c r="Q964" s="1"/>
      <c r="R964" s="1"/>
      <c r="S964" s="1">
        <v>0</v>
      </c>
      <c r="T964" s="1"/>
      <c r="U964" s="1" t="s">
        <v>3</v>
      </c>
      <c r="V964" s="1">
        <v>0</v>
      </c>
      <c r="W964" s="1"/>
      <c r="X964" s="1"/>
      <c r="Y964" s="1"/>
      <c r="Z964" s="1"/>
      <c r="AA964" s="1"/>
      <c r="AB964" s="1" t="s">
        <v>3</v>
      </c>
      <c r="AC964" s="1" t="s">
        <v>3</v>
      </c>
      <c r="AD964" s="1" t="s">
        <v>3</v>
      </c>
      <c r="AE964" s="1" t="s">
        <v>3</v>
      </c>
      <c r="AF964" s="1" t="s">
        <v>3</v>
      </c>
      <c r="AG964" s="1" t="s">
        <v>3</v>
      </c>
      <c r="AH964" s="1"/>
      <c r="AI964" s="1"/>
      <c r="AJ964" s="1"/>
      <c r="AK964" s="1"/>
      <c r="AL964" s="1"/>
      <c r="AM964" s="1"/>
      <c r="AN964" s="1"/>
      <c r="AO964" s="1"/>
      <c r="AP964" s="1" t="s">
        <v>3</v>
      </c>
      <c r="AQ964" s="1" t="s">
        <v>3</v>
      </c>
      <c r="AR964" s="1" t="s">
        <v>3</v>
      </c>
      <c r="AS964" s="1"/>
      <c r="AT964" s="1"/>
      <c r="AU964" s="1"/>
      <c r="AV964" s="1"/>
      <c r="AW964" s="1"/>
      <c r="AX964" s="1"/>
      <c r="AY964" s="1"/>
      <c r="AZ964" s="1" t="s">
        <v>3</v>
      </c>
      <c r="BA964" s="1"/>
      <c r="BB964" s="1" t="s">
        <v>3</v>
      </c>
      <c r="BC964" s="1" t="s">
        <v>3</v>
      </c>
      <c r="BD964" s="1" t="s">
        <v>3</v>
      </c>
      <c r="BE964" s="1" t="s">
        <v>3</v>
      </c>
      <c r="BF964" s="1" t="s">
        <v>3</v>
      </c>
      <c r="BG964" s="1" t="s">
        <v>3</v>
      </c>
      <c r="BH964" s="1" t="s">
        <v>3</v>
      </c>
      <c r="BI964" s="1" t="s">
        <v>3</v>
      </c>
      <c r="BJ964" s="1" t="s">
        <v>3</v>
      </c>
      <c r="BK964" s="1" t="s">
        <v>3</v>
      </c>
      <c r="BL964" s="1" t="s">
        <v>3</v>
      </c>
      <c r="BM964" s="1" t="s">
        <v>3</v>
      </c>
      <c r="BN964" s="1" t="s">
        <v>3</v>
      </c>
      <c r="BO964" s="1" t="s">
        <v>3</v>
      </c>
      <c r="BP964" s="1" t="s">
        <v>3</v>
      </c>
      <c r="BQ964" s="1"/>
      <c r="BR964" s="1"/>
      <c r="BS964" s="1"/>
      <c r="BT964" s="1"/>
      <c r="BU964" s="1"/>
      <c r="BV964" s="1"/>
      <c r="BW964" s="1"/>
      <c r="BX964" s="1">
        <v>0</v>
      </c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>
        <v>0</v>
      </c>
    </row>
    <row r="966" spans="1:245" x14ac:dyDescent="0.2">
      <c r="A966" s="2">
        <v>52</v>
      </c>
      <c r="B966" s="2">
        <f t="shared" ref="B966:G966" si="856">B971</f>
        <v>1</v>
      </c>
      <c r="C966" s="2">
        <f t="shared" si="856"/>
        <v>5</v>
      </c>
      <c r="D966" s="2">
        <f t="shared" si="856"/>
        <v>964</v>
      </c>
      <c r="E966" s="2">
        <f t="shared" si="856"/>
        <v>0</v>
      </c>
      <c r="F966" s="2" t="str">
        <f t="shared" si="856"/>
        <v>Новый подраздел</v>
      </c>
      <c r="G966" s="2" t="str">
        <f t="shared" si="856"/>
        <v>Телемеханика</v>
      </c>
      <c r="H966" s="2"/>
      <c r="I966" s="2"/>
      <c r="J966" s="2"/>
      <c r="K966" s="2"/>
      <c r="L966" s="2"/>
      <c r="M966" s="2"/>
      <c r="N966" s="2"/>
      <c r="O966" s="2">
        <f t="shared" ref="O966:AT966" si="857">O971</f>
        <v>71924.56</v>
      </c>
      <c r="P966" s="2">
        <f t="shared" si="857"/>
        <v>0</v>
      </c>
      <c r="Q966" s="2">
        <f t="shared" si="857"/>
        <v>0</v>
      </c>
      <c r="R966" s="2">
        <f t="shared" si="857"/>
        <v>0</v>
      </c>
      <c r="S966" s="2">
        <f t="shared" si="857"/>
        <v>71924.56</v>
      </c>
      <c r="T966" s="2">
        <f t="shared" si="857"/>
        <v>0</v>
      </c>
      <c r="U966" s="2">
        <f t="shared" si="857"/>
        <v>172.8</v>
      </c>
      <c r="V966" s="2">
        <f t="shared" si="857"/>
        <v>0</v>
      </c>
      <c r="W966" s="2">
        <f t="shared" si="857"/>
        <v>0</v>
      </c>
      <c r="X966" s="2">
        <f t="shared" si="857"/>
        <v>50347.199999999997</v>
      </c>
      <c r="Y966" s="2">
        <f t="shared" si="857"/>
        <v>29489.07</v>
      </c>
      <c r="Z966" s="2">
        <f t="shared" si="857"/>
        <v>0</v>
      </c>
      <c r="AA966" s="2">
        <f t="shared" si="857"/>
        <v>0</v>
      </c>
      <c r="AB966" s="2">
        <f t="shared" si="857"/>
        <v>71924.56</v>
      </c>
      <c r="AC966" s="2">
        <f t="shared" si="857"/>
        <v>0</v>
      </c>
      <c r="AD966" s="2">
        <f t="shared" si="857"/>
        <v>0</v>
      </c>
      <c r="AE966" s="2">
        <f t="shared" si="857"/>
        <v>0</v>
      </c>
      <c r="AF966" s="2">
        <f t="shared" si="857"/>
        <v>71924.56</v>
      </c>
      <c r="AG966" s="2">
        <f t="shared" si="857"/>
        <v>0</v>
      </c>
      <c r="AH966" s="2">
        <f t="shared" si="857"/>
        <v>172.8</v>
      </c>
      <c r="AI966" s="2">
        <f t="shared" si="857"/>
        <v>0</v>
      </c>
      <c r="AJ966" s="2">
        <f t="shared" si="857"/>
        <v>0</v>
      </c>
      <c r="AK966" s="2">
        <f t="shared" si="857"/>
        <v>50347.199999999997</v>
      </c>
      <c r="AL966" s="2">
        <f t="shared" si="857"/>
        <v>29489.07</v>
      </c>
      <c r="AM966" s="2">
        <f t="shared" si="857"/>
        <v>0</v>
      </c>
      <c r="AN966" s="2">
        <f t="shared" si="857"/>
        <v>0</v>
      </c>
      <c r="AO966" s="2">
        <f t="shared" si="857"/>
        <v>0</v>
      </c>
      <c r="AP966" s="2">
        <f t="shared" si="857"/>
        <v>0</v>
      </c>
      <c r="AQ966" s="2">
        <f t="shared" si="857"/>
        <v>0</v>
      </c>
      <c r="AR966" s="2">
        <f t="shared" si="857"/>
        <v>151760.82999999999</v>
      </c>
      <c r="AS966" s="2">
        <f t="shared" si="857"/>
        <v>0</v>
      </c>
      <c r="AT966" s="2">
        <f t="shared" si="857"/>
        <v>0</v>
      </c>
      <c r="AU966" s="2">
        <f t="shared" ref="AU966:BZ966" si="858">AU971</f>
        <v>151760.82999999999</v>
      </c>
      <c r="AV966" s="2">
        <f t="shared" si="858"/>
        <v>0</v>
      </c>
      <c r="AW966" s="2">
        <f t="shared" si="858"/>
        <v>0</v>
      </c>
      <c r="AX966" s="2">
        <f t="shared" si="858"/>
        <v>0</v>
      </c>
      <c r="AY966" s="2">
        <f t="shared" si="858"/>
        <v>0</v>
      </c>
      <c r="AZ966" s="2">
        <f t="shared" si="858"/>
        <v>0</v>
      </c>
      <c r="BA966" s="2">
        <f t="shared" si="858"/>
        <v>0</v>
      </c>
      <c r="BB966" s="2">
        <f t="shared" si="858"/>
        <v>0</v>
      </c>
      <c r="BC966" s="2">
        <f t="shared" si="858"/>
        <v>0</v>
      </c>
      <c r="BD966" s="2">
        <f t="shared" si="858"/>
        <v>0</v>
      </c>
      <c r="BE966" s="2">
        <f t="shared" si="858"/>
        <v>0</v>
      </c>
      <c r="BF966" s="2">
        <f t="shared" si="858"/>
        <v>0</v>
      </c>
      <c r="BG966" s="2">
        <f t="shared" si="858"/>
        <v>0</v>
      </c>
      <c r="BH966" s="2">
        <f t="shared" si="858"/>
        <v>0</v>
      </c>
      <c r="BI966" s="2">
        <f t="shared" si="858"/>
        <v>0</v>
      </c>
      <c r="BJ966" s="2">
        <f t="shared" si="858"/>
        <v>0</v>
      </c>
      <c r="BK966" s="2">
        <f t="shared" si="858"/>
        <v>0</v>
      </c>
      <c r="BL966" s="2">
        <f t="shared" si="858"/>
        <v>0</v>
      </c>
      <c r="BM966" s="2">
        <f t="shared" si="858"/>
        <v>0</v>
      </c>
      <c r="BN966" s="2">
        <f t="shared" si="858"/>
        <v>0</v>
      </c>
      <c r="BO966" s="2">
        <f t="shared" si="858"/>
        <v>0</v>
      </c>
      <c r="BP966" s="2">
        <f t="shared" si="858"/>
        <v>0</v>
      </c>
      <c r="BQ966" s="2">
        <f t="shared" si="858"/>
        <v>0</v>
      </c>
      <c r="BR966" s="2">
        <f t="shared" si="858"/>
        <v>0</v>
      </c>
      <c r="BS966" s="2">
        <f t="shared" si="858"/>
        <v>0</v>
      </c>
      <c r="BT966" s="2">
        <f t="shared" si="858"/>
        <v>0</v>
      </c>
      <c r="BU966" s="2">
        <f t="shared" si="858"/>
        <v>0</v>
      </c>
      <c r="BV966" s="2">
        <f t="shared" si="858"/>
        <v>0</v>
      </c>
      <c r="BW966" s="2">
        <f t="shared" si="858"/>
        <v>0</v>
      </c>
      <c r="BX966" s="2">
        <f t="shared" si="858"/>
        <v>0</v>
      </c>
      <c r="BY966" s="2">
        <f t="shared" si="858"/>
        <v>0</v>
      </c>
      <c r="BZ966" s="2">
        <f t="shared" si="858"/>
        <v>0</v>
      </c>
      <c r="CA966" s="2">
        <f t="shared" ref="CA966:DF966" si="859">CA971</f>
        <v>151760.82999999999</v>
      </c>
      <c r="CB966" s="2">
        <f t="shared" si="859"/>
        <v>0</v>
      </c>
      <c r="CC966" s="2">
        <f t="shared" si="859"/>
        <v>0</v>
      </c>
      <c r="CD966" s="2">
        <f t="shared" si="859"/>
        <v>151760.82999999999</v>
      </c>
      <c r="CE966" s="2">
        <f t="shared" si="859"/>
        <v>0</v>
      </c>
      <c r="CF966" s="2">
        <f t="shared" si="859"/>
        <v>0</v>
      </c>
      <c r="CG966" s="2">
        <f t="shared" si="859"/>
        <v>0</v>
      </c>
      <c r="CH966" s="2">
        <f t="shared" si="859"/>
        <v>0</v>
      </c>
      <c r="CI966" s="2">
        <f t="shared" si="859"/>
        <v>0</v>
      </c>
      <c r="CJ966" s="2">
        <f t="shared" si="859"/>
        <v>0</v>
      </c>
      <c r="CK966" s="2">
        <f t="shared" si="859"/>
        <v>0</v>
      </c>
      <c r="CL966" s="2">
        <f t="shared" si="859"/>
        <v>0</v>
      </c>
      <c r="CM966" s="2">
        <f t="shared" si="859"/>
        <v>0</v>
      </c>
      <c r="CN966" s="2">
        <f t="shared" si="859"/>
        <v>0</v>
      </c>
      <c r="CO966" s="2">
        <f t="shared" si="859"/>
        <v>0</v>
      </c>
      <c r="CP966" s="2">
        <f t="shared" si="859"/>
        <v>0</v>
      </c>
      <c r="CQ966" s="2">
        <f t="shared" si="859"/>
        <v>0</v>
      </c>
      <c r="CR966" s="2">
        <f t="shared" si="859"/>
        <v>0</v>
      </c>
      <c r="CS966" s="2">
        <f t="shared" si="859"/>
        <v>0</v>
      </c>
      <c r="CT966" s="2">
        <f t="shared" si="859"/>
        <v>0</v>
      </c>
      <c r="CU966" s="2">
        <f t="shared" si="859"/>
        <v>0</v>
      </c>
      <c r="CV966" s="2">
        <f t="shared" si="859"/>
        <v>0</v>
      </c>
      <c r="CW966" s="2">
        <f t="shared" si="859"/>
        <v>0</v>
      </c>
      <c r="CX966" s="2">
        <f t="shared" si="859"/>
        <v>0</v>
      </c>
      <c r="CY966" s="2">
        <f t="shared" si="859"/>
        <v>0</v>
      </c>
      <c r="CZ966" s="2">
        <f t="shared" si="859"/>
        <v>0</v>
      </c>
      <c r="DA966" s="2">
        <f t="shared" si="859"/>
        <v>0</v>
      </c>
      <c r="DB966" s="2">
        <f t="shared" si="859"/>
        <v>0</v>
      </c>
      <c r="DC966" s="2">
        <f t="shared" si="859"/>
        <v>0</v>
      </c>
      <c r="DD966" s="2">
        <f t="shared" si="859"/>
        <v>0</v>
      </c>
      <c r="DE966" s="2">
        <f t="shared" si="859"/>
        <v>0</v>
      </c>
      <c r="DF966" s="2">
        <f t="shared" si="859"/>
        <v>0</v>
      </c>
      <c r="DG966" s="3">
        <f t="shared" ref="DG966:EL966" si="860">DG971</f>
        <v>0</v>
      </c>
      <c r="DH966" s="3">
        <f t="shared" si="860"/>
        <v>0</v>
      </c>
      <c r="DI966" s="3">
        <f t="shared" si="860"/>
        <v>0</v>
      </c>
      <c r="DJ966" s="3">
        <f t="shared" si="860"/>
        <v>0</v>
      </c>
      <c r="DK966" s="3">
        <f t="shared" si="860"/>
        <v>0</v>
      </c>
      <c r="DL966" s="3">
        <f t="shared" si="860"/>
        <v>0</v>
      </c>
      <c r="DM966" s="3">
        <f t="shared" si="860"/>
        <v>0</v>
      </c>
      <c r="DN966" s="3">
        <f t="shared" si="860"/>
        <v>0</v>
      </c>
      <c r="DO966" s="3">
        <f t="shared" si="860"/>
        <v>0</v>
      </c>
      <c r="DP966" s="3">
        <f t="shared" si="860"/>
        <v>0</v>
      </c>
      <c r="DQ966" s="3">
        <f t="shared" si="860"/>
        <v>0</v>
      </c>
      <c r="DR966" s="3">
        <f t="shared" si="860"/>
        <v>0</v>
      </c>
      <c r="DS966" s="3">
        <f t="shared" si="860"/>
        <v>0</v>
      </c>
      <c r="DT966" s="3">
        <f t="shared" si="860"/>
        <v>0</v>
      </c>
      <c r="DU966" s="3">
        <f t="shared" si="860"/>
        <v>0</v>
      </c>
      <c r="DV966" s="3">
        <f t="shared" si="860"/>
        <v>0</v>
      </c>
      <c r="DW966" s="3">
        <f t="shared" si="860"/>
        <v>0</v>
      </c>
      <c r="DX966" s="3">
        <f t="shared" si="860"/>
        <v>0</v>
      </c>
      <c r="DY966" s="3">
        <f t="shared" si="860"/>
        <v>0</v>
      </c>
      <c r="DZ966" s="3">
        <f t="shared" si="860"/>
        <v>0</v>
      </c>
      <c r="EA966" s="3">
        <f t="shared" si="860"/>
        <v>0</v>
      </c>
      <c r="EB966" s="3">
        <f t="shared" si="860"/>
        <v>0</v>
      </c>
      <c r="EC966" s="3">
        <f t="shared" si="860"/>
        <v>0</v>
      </c>
      <c r="ED966" s="3">
        <f t="shared" si="860"/>
        <v>0</v>
      </c>
      <c r="EE966" s="3">
        <f t="shared" si="860"/>
        <v>0</v>
      </c>
      <c r="EF966" s="3">
        <f t="shared" si="860"/>
        <v>0</v>
      </c>
      <c r="EG966" s="3">
        <f t="shared" si="860"/>
        <v>0</v>
      </c>
      <c r="EH966" s="3">
        <f t="shared" si="860"/>
        <v>0</v>
      </c>
      <c r="EI966" s="3">
        <f t="shared" si="860"/>
        <v>0</v>
      </c>
      <c r="EJ966" s="3">
        <f t="shared" si="860"/>
        <v>0</v>
      </c>
      <c r="EK966" s="3">
        <f t="shared" si="860"/>
        <v>0</v>
      </c>
      <c r="EL966" s="3">
        <f t="shared" si="860"/>
        <v>0</v>
      </c>
      <c r="EM966" s="3">
        <f t="shared" ref="EM966:FR966" si="861">EM971</f>
        <v>0</v>
      </c>
      <c r="EN966" s="3">
        <f t="shared" si="861"/>
        <v>0</v>
      </c>
      <c r="EO966" s="3">
        <f t="shared" si="861"/>
        <v>0</v>
      </c>
      <c r="EP966" s="3">
        <f t="shared" si="861"/>
        <v>0</v>
      </c>
      <c r="EQ966" s="3">
        <f t="shared" si="861"/>
        <v>0</v>
      </c>
      <c r="ER966" s="3">
        <f t="shared" si="861"/>
        <v>0</v>
      </c>
      <c r="ES966" s="3">
        <f t="shared" si="861"/>
        <v>0</v>
      </c>
      <c r="ET966" s="3">
        <f t="shared" si="861"/>
        <v>0</v>
      </c>
      <c r="EU966" s="3">
        <f t="shared" si="861"/>
        <v>0</v>
      </c>
      <c r="EV966" s="3">
        <f t="shared" si="861"/>
        <v>0</v>
      </c>
      <c r="EW966" s="3">
        <f t="shared" si="861"/>
        <v>0</v>
      </c>
      <c r="EX966" s="3">
        <f t="shared" si="861"/>
        <v>0</v>
      </c>
      <c r="EY966" s="3">
        <f t="shared" si="861"/>
        <v>0</v>
      </c>
      <c r="EZ966" s="3">
        <f t="shared" si="861"/>
        <v>0</v>
      </c>
      <c r="FA966" s="3">
        <f t="shared" si="861"/>
        <v>0</v>
      </c>
      <c r="FB966" s="3">
        <f t="shared" si="861"/>
        <v>0</v>
      </c>
      <c r="FC966" s="3">
        <f t="shared" si="861"/>
        <v>0</v>
      </c>
      <c r="FD966" s="3">
        <f t="shared" si="861"/>
        <v>0</v>
      </c>
      <c r="FE966" s="3">
        <f t="shared" si="861"/>
        <v>0</v>
      </c>
      <c r="FF966" s="3">
        <f t="shared" si="861"/>
        <v>0</v>
      </c>
      <c r="FG966" s="3">
        <f t="shared" si="861"/>
        <v>0</v>
      </c>
      <c r="FH966" s="3">
        <f t="shared" si="861"/>
        <v>0</v>
      </c>
      <c r="FI966" s="3">
        <f t="shared" si="861"/>
        <v>0</v>
      </c>
      <c r="FJ966" s="3">
        <f t="shared" si="861"/>
        <v>0</v>
      </c>
      <c r="FK966" s="3">
        <f t="shared" si="861"/>
        <v>0</v>
      </c>
      <c r="FL966" s="3">
        <f t="shared" si="861"/>
        <v>0</v>
      </c>
      <c r="FM966" s="3">
        <f t="shared" si="861"/>
        <v>0</v>
      </c>
      <c r="FN966" s="3">
        <f t="shared" si="861"/>
        <v>0</v>
      </c>
      <c r="FO966" s="3">
        <f t="shared" si="861"/>
        <v>0</v>
      </c>
      <c r="FP966" s="3">
        <f t="shared" si="861"/>
        <v>0</v>
      </c>
      <c r="FQ966" s="3">
        <f t="shared" si="861"/>
        <v>0</v>
      </c>
      <c r="FR966" s="3">
        <f t="shared" si="861"/>
        <v>0</v>
      </c>
      <c r="FS966" s="3">
        <f t="shared" ref="FS966:GX966" si="862">FS971</f>
        <v>0</v>
      </c>
      <c r="FT966" s="3">
        <f t="shared" si="862"/>
        <v>0</v>
      </c>
      <c r="FU966" s="3">
        <f t="shared" si="862"/>
        <v>0</v>
      </c>
      <c r="FV966" s="3">
        <f t="shared" si="862"/>
        <v>0</v>
      </c>
      <c r="FW966" s="3">
        <f t="shared" si="862"/>
        <v>0</v>
      </c>
      <c r="FX966" s="3">
        <f t="shared" si="862"/>
        <v>0</v>
      </c>
      <c r="FY966" s="3">
        <f t="shared" si="862"/>
        <v>0</v>
      </c>
      <c r="FZ966" s="3">
        <f t="shared" si="862"/>
        <v>0</v>
      </c>
      <c r="GA966" s="3">
        <f t="shared" si="862"/>
        <v>0</v>
      </c>
      <c r="GB966" s="3">
        <f t="shared" si="862"/>
        <v>0</v>
      </c>
      <c r="GC966" s="3">
        <f t="shared" si="862"/>
        <v>0</v>
      </c>
      <c r="GD966" s="3">
        <f t="shared" si="862"/>
        <v>0</v>
      </c>
      <c r="GE966" s="3">
        <f t="shared" si="862"/>
        <v>0</v>
      </c>
      <c r="GF966" s="3">
        <f t="shared" si="862"/>
        <v>0</v>
      </c>
      <c r="GG966" s="3">
        <f t="shared" si="862"/>
        <v>0</v>
      </c>
      <c r="GH966" s="3">
        <f t="shared" si="862"/>
        <v>0</v>
      </c>
      <c r="GI966" s="3">
        <f t="shared" si="862"/>
        <v>0</v>
      </c>
      <c r="GJ966" s="3">
        <f t="shared" si="862"/>
        <v>0</v>
      </c>
      <c r="GK966" s="3">
        <f t="shared" si="862"/>
        <v>0</v>
      </c>
      <c r="GL966" s="3">
        <f t="shared" si="862"/>
        <v>0</v>
      </c>
      <c r="GM966" s="3">
        <f t="shared" si="862"/>
        <v>0</v>
      </c>
      <c r="GN966" s="3">
        <f t="shared" si="862"/>
        <v>0</v>
      </c>
      <c r="GO966" s="3">
        <f t="shared" si="862"/>
        <v>0</v>
      </c>
      <c r="GP966" s="3">
        <f t="shared" si="862"/>
        <v>0</v>
      </c>
      <c r="GQ966" s="3">
        <f t="shared" si="862"/>
        <v>0</v>
      </c>
      <c r="GR966" s="3">
        <f t="shared" si="862"/>
        <v>0</v>
      </c>
      <c r="GS966" s="3">
        <f t="shared" si="862"/>
        <v>0</v>
      </c>
      <c r="GT966" s="3">
        <f t="shared" si="862"/>
        <v>0</v>
      </c>
      <c r="GU966" s="3">
        <f t="shared" si="862"/>
        <v>0</v>
      </c>
      <c r="GV966" s="3">
        <f t="shared" si="862"/>
        <v>0</v>
      </c>
      <c r="GW966" s="3">
        <f t="shared" si="862"/>
        <v>0</v>
      </c>
      <c r="GX966" s="3">
        <f t="shared" si="862"/>
        <v>0</v>
      </c>
    </row>
    <row r="968" spans="1:245" x14ac:dyDescent="0.2">
      <c r="A968">
        <v>17</v>
      </c>
      <c r="B968">
        <v>1</v>
      </c>
      <c r="C968">
        <f>ROW(SmtRes!A305)</f>
        <v>305</v>
      </c>
      <c r="D968">
        <f>ROW(EtalonRes!A314)</f>
        <v>314</v>
      </c>
      <c r="E968" t="s">
        <v>17</v>
      </c>
      <c r="F968" t="s">
        <v>870</v>
      </c>
      <c r="G968" t="s">
        <v>871</v>
      </c>
      <c r="H968" t="s">
        <v>872</v>
      </c>
      <c r="I968">
        <v>1</v>
      </c>
      <c r="J968">
        <v>0</v>
      </c>
      <c r="K968">
        <v>1</v>
      </c>
      <c r="O968">
        <f>ROUND(CP968,2)</f>
        <v>23974.68</v>
      </c>
      <c r="P968">
        <f>ROUND((ROUND((AC968*AW968*I968),2)*BC968),2)</f>
        <v>0</v>
      </c>
      <c r="Q968">
        <f>(ROUND((ROUND(((ET968)*AV968*I968),2)*BB968),2)+ROUND((ROUND(((AE968-(EU968))*AV968*I968),2)*BS968),2))</f>
        <v>0</v>
      </c>
      <c r="R968">
        <f>ROUND((ROUND((AE968*AV968*I968),2)*BS968),2)</f>
        <v>0</v>
      </c>
      <c r="S968">
        <f>ROUND((ROUND((AF968*AV968*I968),2)*BA968),2)</f>
        <v>23974.68</v>
      </c>
      <c r="T968">
        <f>ROUND(CU968*I968,2)</f>
        <v>0</v>
      </c>
      <c r="U968">
        <f>CV968*I968</f>
        <v>57.6</v>
      </c>
      <c r="V968">
        <f>CW968*I968</f>
        <v>0</v>
      </c>
      <c r="W968">
        <f>ROUND(CX968*I968,2)</f>
        <v>0</v>
      </c>
      <c r="X968">
        <f>ROUND(CY968,2)</f>
        <v>16782.28</v>
      </c>
      <c r="Y968">
        <f>ROUND(CZ968,2)</f>
        <v>9829.6200000000008</v>
      </c>
      <c r="AA968">
        <v>109151981</v>
      </c>
      <c r="AB968">
        <f>ROUND((AC968+AD968+AF968),6)</f>
        <v>919.98400000000004</v>
      </c>
      <c r="AC968">
        <f>ROUND((ES968),6)</f>
        <v>0</v>
      </c>
      <c r="AD968">
        <f>ROUND((((ET968)-(EU968))+AE968),6)</f>
        <v>0</v>
      </c>
      <c r="AE968">
        <f>ROUND((EU968),6)</f>
        <v>0</v>
      </c>
      <c r="AF968">
        <f>ROUND(((EV968*0.8)),6)</f>
        <v>919.98400000000004</v>
      </c>
      <c r="AG968">
        <f>ROUND((AP968),6)</f>
        <v>0</v>
      </c>
      <c r="AH968">
        <f>((EW968*0.8))</f>
        <v>57.6</v>
      </c>
      <c r="AI968">
        <f>(EX968)</f>
        <v>0</v>
      </c>
      <c r="AJ968">
        <f>(AS968)</f>
        <v>0</v>
      </c>
      <c r="AK968">
        <v>1149.98</v>
      </c>
      <c r="AL968">
        <v>0</v>
      </c>
      <c r="AM968">
        <v>0</v>
      </c>
      <c r="AN968">
        <v>0</v>
      </c>
      <c r="AO968">
        <v>1149.98</v>
      </c>
      <c r="AP968">
        <v>0</v>
      </c>
      <c r="AQ968">
        <v>72</v>
      </c>
      <c r="AR968">
        <v>0</v>
      </c>
      <c r="AS968">
        <v>0</v>
      </c>
      <c r="AT968">
        <v>70</v>
      </c>
      <c r="AU968">
        <v>41</v>
      </c>
      <c r="AV968">
        <v>1</v>
      </c>
      <c r="AW968">
        <v>1</v>
      </c>
      <c r="AZ968">
        <v>1</v>
      </c>
      <c r="BA968">
        <v>26.06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0</v>
      </c>
      <c r="BI968">
        <v>4</v>
      </c>
      <c r="BJ968" t="s">
        <v>873</v>
      </c>
      <c r="BM968">
        <v>382</v>
      </c>
      <c r="BN968">
        <v>0</v>
      </c>
      <c r="BO968" t="s">
        <v>3</v>
      </c>
      <c r="BP968">
        <v>0</v>
      </c>
      <c r="BQ968">
        <v>50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70</v>
      </c>
      <c r="CA968">
        <v>41</v>
      </c>
      <c r="CB968" t="s">
        <v>3</v>
      </c>
      <c r="CE968">
        <v>30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>(P968+Q968+S968)</f>
        <v>23974.68</v>
      </c>
      <c r="CQ968">
        <f>ROUND((ROUND((AC968*AW968*1),2)*BC968),2)</f>
        <v>0</v>
      </c>
      <c r="CR968">
        <f>(ROUND((ROUND(((ET968)*AV968*1),2)*BB968),2)+ROUND((ROUND(((AE968-(EU968))*AV968*1),2)*BS968),2))</f>
        <v>0</v>
      </c>
      <c r="CS968">
        <f>ROUND((ROUND((AE968*AV968*1),2)*BS968),2)</f>
        <v>0</v>
      </c>
      <c r="CT968">
        <f>ROUND((ROUND((AF968*AV968*1),2)*BA968),2)</f>
        <v>23974.68</v>
      </c>
      <c r="CU968">
        <f>AG968</f>
        <v>0</v>
      </c>
      <c r="CV968">
        <f>(AH968*AV968)</f>
        <v>57.6</v>
      </c>
      <c r="CW968">
        <f>AI968</f>
        <v>0</v>
      </c>
      <c r="CX968">
        <f>AJ968</f>
        <v>0</v>
      </c>
      <c r="CY968">
        <f>S968*(BZ968/100)</f>
        <v>16782.275999999998</v>
      </c>
      <c r="CZ968">
        <f>S968*(CA968/100)</f>
        <v>9829.6188000000002</v>
      </c>
      <c r="DC968" t="s">
        <v>3</v>
      </c>
      <c r="DD968" t="s">
        <v>3</v>
      </c>
      <c r="DE968" t="s">
        <v>3</v>
      </c>
      <c r="DF968" t="s">
        <v>3</v>
      </c>
      <c r="DG968" t="s">
        <v>867</v>
      </c>
      <c r="DH968" t="s">
        <v>3</v>
      </c>
      <c r="DI968" t="s">
        <v>867</v>
      </c>
      <c r="DJ968" t="s">
        <v>3</v>
      </c>
      <c r="DK968" t="s">
        <v>3</v>
      </c>
      <c r="DL968" t="s">
        <v>3</v>
      </c>
      <c r="DM968" t="s">
        <v>3</v>
      </c>
      <c r="DN968">
        <v>75</v>
      </c>
      <c r="DO968">
        <v>70</v>
      </c>
      <c r="DP968">
        <v>1</v>
      </c>
      <c r="DQ968">
        <v>1</v>
      </c>
      <c r="DU968">
        <v>1013</v>
      </c>
      <c r="DV968" t="s">
        <v>872</v>
      </c>
      <c r="DW968" t="s">
        <v>872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107204662</v>
      </c>
      <c r="EF968">
        <v>50</v>
      </c>
      <c r="EG968" t="s">
        <v>861</v>
      </c>
      <c r="EH968">
        <v>0</v>
      </c>
      <c r="EI968" t="s">
        <v>3</v>
      </c>
      <c r="EJ968">
        <v>4</v>
      </c>
      <c r="EK968">
        <v>382</v>
      </c>
      <c r="EL968" t="s">
        <v>874</v>
      </c>
      <c r="EM968" t="s">
        <v>875</v>
      </c>
      <c r="EO968" t="s">
        <v>3</v>
      </c>
      <c r="EQ968">
        <v>131072</v>
      </c>
      <c r="ER968">
        <v>1149.98</v>
      </c>
      <c r="ES968">
        <v>0</v>
      </c>
      <c r="ET968">
        <v>0</v>
      </c>
      <c r="EU968">
        <v>0</v>
      </c>
      <c r="EV968">
        <v>1149.98</v>
      </c>
      <c r="EW968">
        <v>72</v>
      </c>
      <c r="EX968">
        <v>0</v>
      </c>
      <c r="EY968">
        <v>0</v>
      </c>
      <c r="FQ968">
        <v>0</v>
      </c>
      <c r="FR968">
        <f>ROUND(IF(AND(BH968=3,BI968=3),P968,0),2)</f>
        <v>0</v>
      </c>
      <c r="FS968">
        <v>0</v>
      </c>
      <c r="FX968">
        <v>75</v>
      </c>
      <c r="FY968">
        <v>70</v>
      </c>
      <c r="GA968" t="s">
        <v>3</v>
      </c>
      <c r="GD968">
        <v>0</v>
      </c>
      <c r="GF968">
        <v>2121515241</v>
      </c>
      <c r="GG968">
        <v>2</v>
      </c>
      <c r="GH968">
        <v>1</v>
      </c>
      <c r="GI968">
        <v>2</v>
      </c>
      <c r="GJ968">
        <v>0</v>
      </c>
      <c r="GK968">
        <f>ROUND(R968*(R12)/100,2)</f>
        <v>0</v>
      </c>
      <c r="GL968">
        <f>ROUND(IF(AND(BH968=3,BI968=3,FS968&lt;&gt;0),P968,0),2)</f>
        <v>0</v>
      </c>
      <c r="GM968">
        <f>ROUND(O968+X968+Y968+GK968,2)+GX968</f>
        <v>50586.58</v>
      </c>
      <c r="GN968">
        <f>IF(OR(BI968=0,BI968=1),ROUND(O968+X968+Y968+GK968,2),0)</f>
        <v>0</v>
      </c>
      <c r="GO968">
        <f>IF(BI968=2,ROUND(O968+X968+Y968+GK968,2),0)</f>
        <v>0</v>
      </c>
      <c r="GP968">
        <f>IF(BI968=4,ROUND(O968+X968+Y968+GK968,2)+GX968,0)</f>
        <v>50586.58</v>
      </c>
      <c r="GR968">
        <v>0</v>
      </c>
      <c r="GS968">
        <v>3</v>
      </c>
      <c r="GT968">
        <v>0</v>
      </c>
      <c r="GU968" t="s">
        <v>3</v>
      </c>
      <c r="GV968">
        <f>ROUND((GT968),6)</f>
        <v>0</v>
      </c>
      <c r="GW968">
        <v>1</v>
      </c>
      <c r="GX968">
        <f>ROUND(HC968*I968,2)</f>
        <v>0</v>
      </c>
      <c r="HA968">
        <v>0</v>
      </c>
      <c r="HB968">
        <v>0</v>
      </c>
      <c r="HC968">
        <f>GV968*GW968</f>
        <v>0</v>
      </c>
      <c r="HE968" t="s">
        <v>3</v>
      </c>
      <c r="HF968" t="s">
        <v>3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IK968">
        <v>0</v>
      </c>
    </row>
    <row r="969" spans="1:245" x14ac:dyDescent="0.2">
      <c r="A969">
        <v>17</v>
      </c>
      <c r="B969">
        <v>1</v>
      </c>
      <c r="C969">
        <f>ROW(SmtRes!A306)</f>
        <v>306</v>
      </c>
      <c r="D969">
        <f>ROW(EtalonRes!A315)</f>
        <v>315</v>
      </c>
      <c r="E969" t="s">
        <v>28</v>
      </c>
      <c r="F969" t="s">
        <v>876</v>
      </c>
      <c r="G969" t="s">
        <v>877</v>
      </c>
      <c r="H969" t="s">
        <v>872</v>
      </c>
      <c r="I969">
        <v>1</v>
      </c>
      <c r="J969">
        <v>0</v>
      </c>
      <c r="K969">
        <v>1</v>
      </c>
      <c r="O969">
        <f>ROUND(CP969,2)</f>
        <v>47949.88</v>
      </c>
      <c r="P969">
        <f>ROUND((ROUND((AC969*AW969*I969),2)*BC969),2)</f>
        <v>0</v>
      </c>
      <c r="Q969">
        <f>(ROUND((ROUND(((ET969)*AV969*I969),2)*BB969),2)+ROUND((ROUND(((AE969-(EU969))*AV969*I969),2)*BS969),2))</f>
        <v>0</v>
      </c>
      <c r="R969">
        <f>ROUND((ROUND((AE969*AV969*I969),2)*BS969),2)</f>
        <v>0</v>
      </c>
      <c r="S969">
        <f>ROUND((ROUND((AF969*AV969*I969),2)*BA969),2)</f>
        <v>47949.88</v>
      </c>
      <c r="T969">
        <f>ROUND(CU969*I969,2)</f>
        <v>0</v>
      </c>
      <c r="U969">
        <f>CV969*I969</f>
        <v>115.2</v>
      </c>
      <c r="V969">
        <f>CW969*I969</f>
        <v>0</v>
      </c>
      <c r="W969">
        <f>ROUND(CX969*I969,2)</f>
        <v>0</v>
      </c>
      <c r="X969">
        <f>ROUND(CY969,2)</f>
        <v>33564.92</v>
      </c>
      <c r="Y969">
        <f>ROUND(CZ969,2)</f>
        <v>19659.45</v>
      </c>
      <c r="AA969">
        <v>109151981</v>
      </c>
      <c r="AB969">
        <f>ROUND((AC969+AD969+AF969),6)</f>
        <v>1839.9760000000001</v>
      </c>
      <c r="AC969">
        <f>ROUND((ES969),6)</f>
        <v>0</v>
      </c>
      <c r="AD969">
        <f>ROUND((((ET969)-(EU969))+AE969),6)</f>
        <v>0</v>
      </c>
      <c r="AE969">
        <f>ROUND((EU969),6)</f>
        <v>0</v>
      </c>
      <c r="AF969">
        <f>ROUND(((EV969*0.8)),6)</f>
        <v>1839.9760000000001</v>
      </c>
      <c r="AG969">
        <f>ROUND((AP969),6)</f>
        <v>0</v>
      </c>
      <c r="AH969">
        <f>((EW969*0.8))</f>
        <v>115.2</v>
      </c>
      <c r="AI969">
        <f>(EX969)</f>
        <v>0</v>
      </c>
      <c r="AJ969">
        <f>(AS969)</f>
        <v>0</v>
      </c>
      <c r="AK969">
        <v>2299.9699999999998</v>
      </c>
      <c r="AL969">
        <v>0</v>
      </c>
      <c r="AM969">
        <v>0</v>
      </c>
      <c r="AN969">
        <v>0</v>
      </c>
      <c r="AO969">
        <v>2299.9699999999998</v>
      </c>
      <c r="AP969">
        <v>0</v>
      </c>
      <c r="AQ969">
        <v>144</v>
      </c>
      <c r="AR969">
        <v>0</v>
      </c>
      <c r="AS969">
        <v>0</v>
      </c>
      <c r="AT969">
        <v>70</v>
      </c>
      <c r="AU969">
        <v>41</v>
      </c>
      <c r="AV969">
        <v>1</v>
      </c>
      <c r="AW969">
        <v>1</v>
      </c>
      <c r="AZ969">
        <v>1</v>
      </c>
      <c r="BA969">
        <v>26.06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4</v>
      </c>
      <c r="BJ969" t="s">
        <v>878</v>
      </c>
      <c r="BM969">
        <v>382</v>
      </c>
      <c r="BN969">
        <v>0</v>
      </c>
      <c r="BO969" t="s">
        <v>3</v>
      </c>
      <c r="BP969">
        <v>0</v>
      </c>
      <c r="BQ969">
        <v>50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70</v>
      </c>
      <c r="CA969">
        <v>41</v>
      </c>
      <c r="CB969" t="s">
        <v>3</v>
      </c>
      <c r="CE969">
        <v>30</v>
      </c>
      <c r="CF969">
        <v>0</v>
      </c>
      <c r="CG969">
        <v>0</v>
      </c>
      <c r="CM969">
        <v>0</v>
      </c>
      <c r="CN969" t="s">
        <v>3</v>
      </c>
      <c r="CO969">
        <v>0</v>
      </c>
      <c r="CP969">
        <f>(P969+Q969+S969)</f>
        <v>47949.88</v>
      </c>
      <c r="CQ969">
        <f>ROUND((ROUND((AC969*AW969*1),2)*BC969),2)</f>
        <v>0</v>
      </c>
      <c r="CR969">
        <f>(ROUND((ROUND(((ET969)*AV969*1),2)*BB969),2)+ROUND((ROUND(((AE969-(EU969))*AV969*1),2)*BS969),2))</f>
        <v>0</v>
      </c>
      <c r="CS969">
        <f>ROUND((ROUND((AE969*AV969*1),2)*BS969),2)</f>
        <v>0</v>
      </c>
      <c r="CT969">
        <f>ROUND((ROUND((AF969*AV969*1),2)*BA969),2)</f>
        <v>47949.88</v>
      </c>
      <c r="CU969">
        <f>AG969</f>
        <v>0</v>
      </c>
      <c r="CV969">
        <f>(AH969*AV969)</f>
        <v>115.2</v>
      </c>
      <c r="CW969">
        <f>AI969</f>
        <v>0</v>
      </c>
      <c r="CX969">
        <f>AJ969</f>
        <v>0</v>
      </c>
      <c r="CY969">
        <f>S969*(BZ969/100)</f>
        <v>33564.915999999997</v>
      </c>
      <c r="CZ969">
        <f>S969*(CA969/100)</f>
        <v>19659.450799999999</v>
      </c>
      <c r="DC969" t="s">
        <v>3</v>
      </c>
      <c r="DD969" t="s">
        <v>3</v>
      </c>
      <c r="DE969" t="s">
        <v>3</v>
      </c>
      <c r="DF969" t="s">
        <v>3</v>
      </c>
      <c r="DG969" t="s">
        <v>867</v>
      </c>
      <c r="DH969" t="s">
        <v>3</v>
      </c>
      <c r="DI969" t="s">
        <v>867</v>
      </c>
      <c r="DJ969" t="s">
        <v>3</v>
      </c>
      <c r="DK969" t="s">
        <v>3</v>
      </c>
      <c r="DL969" t="s">
        <v>3</v>
      </c>
      <c r="DM969" t="s">
        <v>3</v>
      </c>
      <c r="DN969">
        <v>75</v>
      </c>
      <c r="DO969">
        <v>70</v>
      </c>
      <c r="DP969">
        <v>1</v>
      </c>
      <c r="DQ969">
        <v>1</v>
      </c>
      <c r="DU969">
        <v>1013</v>
      </c>
      <c r="DV969" t="s">
        <v>872</v>
      </c>
      <c r="DW969" t="s">
        <v>872</v>
      </c>
      <c r="DX969">
        <v>1</v>
      </c>
      <c r="DZ969" t="s">
        <v>3</v>
      </c>
      <c r="EA969" t="s">
        <v>3</v>
      </c>
      <c r="EB969" t="s">
        <v>3</v>
      </c>
      <c r="EC969" t="s">
        <v>3</v>
      </c>
      <c r="EE969">
        <v>107204662</v>
      </c>
      <c r="EF969">
        <v>50</v>
      </c>
      <c r="EG969" t="s">
        <v>861</v>
      </c>
      <c r="EH969">
        <v>0</v>
      </c>
      <c r="EI969" t="s">
        <v>3</v>
      </c>
      <c r="EJ969">
        <v>4</v>
      </c>
      <c r="EK969">
        <v>382</v>
      </c>
      <c r="EL969" t="s">
        <v>874</v>
      </c>
      <c r="EM969" t="s">
        <v>875</v>
      </c>
      <c r="EO969" t="s">
        <v>3</v>
      </c>
      <c r="EQ969">
        <v>131072</v>
      </c>
      <c r="ER969">
        <v>2299.9699999999998</v>
      </c>
      <c r="ES969">
        <v>0</v>
      </c>
      <c r="ET969">
        <v>0</v>
      </c>
      <c r="EU969">
        <v>0</v>
      </c>
      <c r="EV969">
        <v>2299.9699999999998</v>
      </c>
      <c r="EW969">
        <v>144</v>
      </c>
      <c r="EX969">
        <v>0</v>
      </c>
      <c r="EY969">
        <v>0</v>
      </c>
      <c r="FQ969">
        <v>0</v>
      </c>
      <c r="FR969">
        <f>ROUND(IF(AND(BH969=3,BI969=3),P969,0),2)</f>
        <v>0</v>
      </c>
      <c r="FS969">
        <v>0</v>
      </c>
      <c r="FX969">
        <v>75</v>
      </c>
      <c r="FY969">
        <v>70</v>
      </c>
      <c r="GA969" t="s">
        <v>3</v>
      </c>
      <c r="GD969">
        <v>0</v>
      </c>
      <c r="GF969">
        <v>184662187</v>
      </c>
      <c r="GG969">
        <v>2</v>
      </c>
      <c r="GH969">
        <v>1</v>
      </c>
      <c r="GI969">
        <v>2</v>
      </c>
      <c r="GJ969">
        <v>0</v>
      </c>
      <c r="GK969">
        <f>ROUND(R969*(R12)/100,2)</f>
        <v>0</v>
      </c>
      <c r="GL969">
        <f>ROUND(IF(AND(BH969=3,BI969=3,FS969&lt;&gt;0),P969,0),2)</f>
        <v>0</v>
      </c>
      <c r="GM969">
        <f>ROUND(O969+X969+Y969+GK969,2)+GX969</f>
        <v>101174.25</v>
      </c>
      <c r="GN969">
        <f>IF(OR(BI969=0,BI969=1),ROUND(O969+X969+Y969+GK969,2),0)</f>
        <v>0</v>
      </c>
      <c r="GO969">
        <f>IF(BI969=2,ROUND(O969+X969+Y969+GK969,2),0)</f>
        <v>0</v>
      </c>
      <c r="GP969">
        <f>IF(BI969=4,ROUND(O969+X969+Y969+GK969,2)+GX969,0)</f>
        <v>101174.25</v>
      </c>
      <c r="GR969">
        <v>0</v>
      </c>
      <c r="GS969">
        <v>3</v>
      </c>
      <c r="GT969">
        <v>0</v>
      </c>
      <c r="GU969" t="s">
        <v>3</v>
      </c>
      <c r="GV969">
        <f>ROUND((GT969),6)</f>
        <v>0</v>
      </c>
      <c r="GW969">
        <v>1</v>
      </c>
      <c r="GX969">
        <f>ROUND(HC969*I969,2)</f>
        <v>0</v>
      </c>
      <c r="HA969">
        <v>0</v>
      </c>
      <c r="HB969">
        <v>0</v>
      </c>
      <c r="HC969">
        <f>GV969*GW969</f>
        <v>0</v>
      </c>
      <c r="HE969" t="s">
        <v>3</v>
      </c>
      <c r="HF969" t="s">
        <v>3</v>
      </c>
      <c r="HM969" t="s">
        <v>3</v>
      </c>
      <c r="HN969" t="s">
        <v>3</v>
      </c>
      <c r="HO969" t="s">
        <v>3</v>
      </c>
      <c r="HP969" t="s">
        <v>3</v>
      </c>
      <c r="HQ969" t="s">
        <v>3</v>
      </c>
      <c r="IK969">
        <v>0</v>
      </c>
    </row>
    <row r="971" spans="1:245" x14ac:dyDescent="0.2">
      <c r="A971" s="2">
        <v>51</v>
      </c>
      <c r="B971" s="2">
        <f>B964</f>
        <v>1</v>
      </c>
      <c r="C971" s="2">
        <f>A964</f>
        <v>5</v>
      </c>
      <c r="D971" s="2">
        <f>ROW(A964)</f>
        <v>964</v>
      </c>
      <c r="E971" s="2"/>
      <c r="F971" s="2" t="str">
        <f>IF(F964&lt;&gt;"",F964,"")</f>
        <v>Новый подраздел</v>
      </c>
      <c r="G971" s="2" t="str">
        <f>IF(G964&lt;&gt;"",G964,"")</f>
        <v>Телемеханика</v>
      </c>
      <c r="H971" s="2">
        <v>0</v>
      </c>
      <c r="I971" s="2"/>
      <c r="J971" s="2"/>
      <c r="K971" s="2"/>
      <c r="L971" s="2"/>
      <c r="M971" s="2"/>
      <c r="N971" s="2"/>
      <c r="O971" s="2">
        <f t="shared" ref="O971:T971" si="863">ROUND(AB971,2)</f>
        <v>71924.56</v>
      </c>
      <c r="P971" s="2">
        <f t="shared" si="863"/>
        <v>0</v>
      </c>
      <c r="Q971" s="2">
        <f t="shared" si="863"/>
        <v>0</v>
      </c>
      <c r="R971" s="2">
        <f t="shared" si="863"/>
        <v>0</v>
      </c>
      <c r="S971" s="2">
        <f t="shared" si="863"/>
        <v>71924.56</v>
      </c>
      <c r="T971" s="2">
        <f t="shared" si="863"/>
        <v>0</v>
      </c>
      <c r="U971" s="2">
        <f>AH971</f>
        <v>172.8</v>
      </c>
      <c r="V971" s="2">
        <f>AI971</f>
        <v>0</v>
      </c>
      <c r="W971" s="2">
        <f>ROUND(AJ971,2)</f>
        <v>0</v>
      </c>
      <c r="X971" s="2">
        <f>ROUND(AK971,2)</f>
        <v>50347.199999999997</v>
      </c>
      <c r="Y971" s="2">
        <f>ROUND(AL971,2)</f>
        <v>29489.07</v>
      </c>
      <c r="Z971" s="2"/>
      <c r="AA971" s="2"/>
      <c r="AB971" s="2">
        <f>ROUND(SUMIF(AA968:AA969,"=109151981",O968:O969),2)</f>
        <v>71924.56</v>
      </c>
      <c r="AC971" s="2">
        <f>ROUND(SUMIF(AA968:AA969,"=109151981",P968:P969),2)</f>
        <v>0</v>
      </c>
      <c r="AD971" s="2">
        <f>ROUND(SUMIF(AA968:AA969,"=109151981",Q968:Q969),2)</f>
        <v>0</v>
      </c>
      <c r="AE971" s="2">
        <f>ROUND(SUMIF(AA968:AA969,"=109151981",R968:R969),2)</f>
        <v>0</v>
      </c>
      <c r="AF971" s="2">
        <f>ROUND(SUMIF(AA968:AA969,"=109151981",S968:S969),2)</f>
        <v>71924.56</v>
      </c>
      <c r="AG971" s="2">
        <f>ROUND(SUMIF(AA968:AA969,"=109151981",T968:T969),2)</f>
        <v>0</v>
      </c>
      <c r="AH971" s="2">
        <f>SUMIF(AA968:AA969,"=109151981",U968:U969)</f>
        <v>172.8</v>
      </c>
      <c r="AI971" s="2">
        <f>SUMIF(AA968:AA969,"=109151981",V968:V969)</f>
        <v>0</v>
      </c>
      <c r="AJ971" s="2">
        <f>ROUND(SUMIF(AA968:AA969,"=109151981",W968:W969),2)</f>
        <v>0</v>
      </c>
      <c r="AK971" s="2">
        <f>ROUND(SUMIF(AA968:AA969,"=109151981",X968:X969),2)</f>
        <v>50347.199999999997</v>
      </c>
      <c r="AL971" s="2">
        <f>ROUND(SUMIF(AA968:AA969,"=109151981",Y968:Y969),2)</f>
        <v>29489.07</v>
      </c>
      <c r="AM971" s="2"/>
      <c r="AN971" s="2"/>
      <c r="AO971" s="2">
        <f t="shared" ref="AO971:BD971" si="864">ROUND(BX971,2)</f>
        <v>0</v>
      </c>
      <c r="AP971" s="2">
        <f t="shared" si="864"/>
        <v>0</v>
      </c>
      <c r="AQ971" s="2">
        <f t="shared" si="864"/>
        <v>0</v>
      </c>
      <c r="AR971" s="2">
        <f t="shared" si="864"/>
        <v>151760.82999999999</v>
      </c>
      <c r="AS971" s="2">
        <f t="shared" si="864"/>
        <v>0</v>
      </c>
      <c r="AT971" s="2">
        <f t="shared" si="864"/>
        <v>0</v>
      </c>
      <c r="AU971" s="2">
        <f t="shared" si="864"/>
        <v>151760.82999999999</v>
      </c>
      <c r="AV971" s="2">
        <f t="shared" si="864"/>
        <v>0</v>
      </c>
      <c r="AW971" s="2">
        <f t="shared" si="864"/>
        <v>0</v>
      </c>
      <c r="AX971" s="2">
        <f t="shared" si="864"/>
        <v>0</v>
      </c>
      <c r="AY971" s="2">
        <f t="shared" si="864"/>
        <v>0</v>
      </c>
      <c r="AZ971" s="2">
        <f t="shared" si="864"/>
        <v>0</v>
      </c>
      <c r="BA971" s="2">
        <f t="shared" si="864"/>
        <v>0</v>
      </c>
      <c r="BB971" s="2">
        <f t="shared" si="864"/>
        <v>0</v>
      </c>
      <c r="BC971" s="2">
        <f t="shared" si="864"/>
        <v>0</v>
      </c>
      <c r="BD971" s="2">
        <f t="shared" si="864"/>
        <v>0</v>
      </c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>
        <f>ROUND(SUMIF(AA968:AA969,"=109151981",FQ968:FQ969),2)</f>
        <v>0</v>
      </c>
      <c r="BY971" s="2">
        <f>ROUND(SUMIF(AA968:AA969,"=109151981",FR968:FR969),2)</f>
        <v>0</v>
      </c>
      <c r="BZ971" s="2">
        <f>ROUND(SUMIF(AA968:AA969,"=109151981",GL968:GL969),2)</f>
        <v>0</v>
      </c>
      <c r="CA971" s="2">
        <f>ROUND(SUMIF(AA968:AA969,"=109151981",GM968:GM969),2)</f>
        <v>151760.82999999999</v>
      </c>
      <c r="CB971" s="2">
        <f>ROUND(SUMIF(AA968:AA969,"=109151981",GN968:GN969),2)</f>
        <v>0</v>
      </c>
      <c r="CC971" s="2">
        <f>ROUND(SUMIF(AA968:AA969,"=109151981",GO968:GO969),2)</f>
        <v>0</v>
      </c>
      <c r="CD971" s="2">
        <f>ROUND(SUMIF(AA968:AA969,"=109151981",GP968:GP969),2)</f>
        <v>151760.82999999999</v>
      </c>
      <c r="CE971" s="2">
        <f>AC971-BX971</f>
        <v>0</v>
      </c>
      <c r="CF971" s="2">
        <f>AC971-BY971</f>
        <v>0</v>
      </c>
      <c r="CG971" s="2">
        <f>BX971-BZ971</f>
        <v>0</v>
      </c>
      <c r="CH971" s="2">
        <f>AC971-BX971-BY971+BZ971</f>
        <v>0</v>
      </c>
      <c r="CI971" s="2">
        <f>BY971-BZ971</f>
        <v>0</v>
      </c>
      <c r="CJ971" s="2">
        <f>ROUND(SUMIF(AA968:AA969,"=109151981",GX968:GX969),2)</f>
        <v>0</v>
      </c>
      <c r="CK971" s="2">
        <f>ROUND(SUMIF(AA968:AA969,"=109151981",GY968:GY969),2)</f>
        <v>0</v>
      </c>
      <c r="CL971" s="2">
        <f>ROUND(SUMIF(AA968:AA969,"=109151981",GZ968:GZ969),2)</f>
        <v>0</v>
      </c>
      <c r="CM971" s="2">
        <f>ROUND(SUMIF(AA968:AA969,"=109151981",HD968:HD969),2)</f>
        <v>0</v>
      </c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>
        <v>0</v>
      </c>
    </row>
    <row r="973" spans="1:245" x14ac:dyDescent="0.2">
      <c r="A973" s="4">
        <v>50</v>
      </c>
      <c r="B973" s="4">
        <v>0</v>
      </c>
      <c r="C973" s="4">
        <v>0</v>
      </c>
      <c r="D973" s="4">
        <v>1</v>
      </c>
      <c r="E973" s="4">
        <v>201</v>
      </c>
      <c r="F973" s="4">
        <f>ROUND(Source!O971,O973)</f>
        <v>71924.56</v>
      </c>
      <c r="G973" s="4" t="s">
        <v>72</v>
      </c>
      <c r="H973" s="4" t="s">
        <v>73</v>
      </c>
      <c r="I973" s="4"/>
      <c r="J973" s="4"/>
      <c r="K973" s="4">
        <v>201</v>
      </c>
      <c r="L973" s="4">
        <v>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71924.56</v>
      </c>
      <c r="X973" s="4">
        <v>1</v>
      </c>
      <c r="Y973" s="4">
        <v>71924.56</v>
      </c>
      <c r="Z973" s="4"/>
      <c r="AA973" s="4"/>
      <c r="AB973" s="4"/>
    </row>
    <row r="974" spans="1:245" x14ac:dyDescent="0.2">
      <c r="A974" s="4">
        <v>50</v>
      </c>
      <c r="B974" s="4">
        <v>0</v>
      </c>
      <c r="C974" s="4">
        <v>0</v>
      </c>
      <c r="D974" s="4">
        <v>1</v>
      </c>
      <c r="E974" s="4">
        <v>202</v>
      </c>
      <c r="F974" s="4">
        <f>ROUND(Source!P971,O974)</f>
        <v>0</v>
      </c>
      <c r="G974" s="4" t="s">
        <v>74</v>
      </c>
      <c r="H974" s="4" t="s">
        <v>75</v>
      </c>
      <c r="I974" s="4"/>
      <c r="J974" s="4"/>
      <c r="K974" s="4">
        <v>202</v>
      </c>
      <c r="L974" s="4">
        <v>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">
      <c r="A975" s="4">
        <v>50</v>
      </c>
      <c r="B975" s="4">
        <v>0</v>
      </c>
      <c r="C975" s="4">
        <v>0</v>
      </c>
      <c r="D975" s="4">
        <v>1</v>
      </c>
      <c r="E975" s="4">
        <v>222</v>
      </c>
      <c r="F975" s="4">
        <f>ROUND(Source!AO971,O975)</f>
        <v>0</v>
      </c>
      <c r="G975" s="4" t="s">
        <v>76</v>
      </c>
      <c r="H975" s="4" t="s">
        <v>77</v>
      </c>
      <c r="I975" s="4"/>
      <c r="J975" s="4"/>
      <c r="K975" s="4">
        <v>222</v>
      </c>
      <c r="L975" s="4">
        <v>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45" x14ac:dyDescent="0.2">
      <c r="A976" s="4">
        <v>50</v>
      </c>
      <c r="B976" s="4">
        <v>0</v>
      </c>
      <c r="C976" s="4">
        <v>0</v>
      </c>
      <c r="D976" s="4">
        <v>1</v>
      </c>
      <c r="E976" s="4">
        <v>225</v>
      </c>
      <c r="F976" s="4">
        <f>ROUND(Source!AV971,O976)</f>
        <v>0</v>
      </c>
      <c r="G976" s="4" t="s">
        <v>78</v>
      </c>
      <c r="H976" s="4" t="s">
        <v>79</v>
      </c>
      <c r="I976" s="4"/>
      <c r="J976" s="4"/>
      <c r="K976" s="4">
        <v>225</v>
      </c>
      <c r="L976" s="4">
        <v>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226</v>
      </c>
      <c r="F977" s="4">
        <f>ROUND(Source!AW971,O977)</f>
        <v>0</v>
      </c>
      <c r="G977" s="4" t="s">
        <v>80</v>
      </c>
      <c r="H977" s="4" t="s">
        <v>81</v>
      </c>
      <c r="I977" s="4"/>
      <c r="J977" s="4"/>
      <c r="K977" s="4">
        <v>226</v>
      </c>
      <c r="L977" s="4">
        <v>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227</v>
      </c>
      <c r="F978" s="4">
        <f>ROUND(Source!AX971,O978)</f>
        <v>0</v>
      </c>
      <c r="G978" s="4" t="s">
        <v>82</v>
      </c>
      <c r="H978" s="4" t="s">
        <v>83</v>
      </c>
      <c r="I978" s="4"/>
      <c r="J978" s="4"/>
      <c r="K978" s="4">
        <v>227</v>
      </c>
      <c r="L978" s="4">
        <v>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228</v>
      </c>
      <c r="F979" s="4">
        <f>ROUND(Source!AY971,O979)</f>
        <v>0</v>
      </c>
      <c r="G979" s="4" t="s">
        <v>84</v>
      </c>
      <c r="H979" s="4" t="s">
        <v>85</v>
      </c>
      <c r="I979" s="4"/>
      <c r="J979" s="4"/>
      <c r="K979" s="4">
        <v>228</v>
      </c>
      <c r="L979" s="4">
        <v>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216</v>
      </c>
      <c r="F980" s="4">
        <f>ROUND(Source!AP971,O980)</f>
        <v>0</v>
      </c>
      <c r="G980" s="4" t="s">
        <v>86</v>
      </c>
      <c r="H980" s="4" t="s">
        <v>87</v>
      </c>
      <c r="I980" s="4"/>
      <c r="J980" s="4"/>
      <c r="K980" s="4">
        <v>216</v>
      </c>
      <c r="L980" s="4">
        <v>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223</v>
      </c>
      <c r="F981" s="4">
        <f>ROUND(Source!AQ971,O981)</f>
        <v>0</v>
      </c>
      <c r="G981" s="4" t="s">
        <v>88</v>
      </c>
      <c r="H981" s="4" t="s">
        <v>89</v>
      </c>
      <c r="I981" s="4"/>
      <c r="J981" s="4"/>
      <c r="K981" s="4">
        <v>223</v>
      </c>
      <c r="L981" s="4">
        <v>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229</v>
      </c>
      <c r="F982" s="4">
        <f>ROUND(Source!AZ971,O982)</f>
        <v>0</v>
      </c>
      <c r="G982" s="4" t="s">
        <v>90</v>
      </c>
      <c r="H982" s="4" t="s">
        <v>91</v>
      </c>
      <c r="I982" s="4"/>
      <c r="J982" s="4"/>
      <c r="K982" s="4">
        <v>229</v>
      </c>
      <c r="L982" s="4">
        <v>10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203</v>
      </c>
      <c r="F983" s="4">
        <f>ROUND(Source!Q971,O983)</f>
        <v>0</v>
      </c>
      <c r="G983" s="4" t="s">
        <v>92</v>
      </c>
      <c r="H983" s="4" t="s">
        <v>93</v>
      </c>
      <c r="I983" s="4"/>
      <c r="J983" s="4"/>
      <c r="K983" s="4">
        <v>203</v>
      </c>
      <c r="L983" s="4">
        <v>11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231</v>
      </c>
      <c r="F984" s="4">
        <f>ROUND(Source!BB971,O984)</f>
        <v>0</v>
      </c>
      <c r="G984" s="4" t="s">
        <v>94</v>
      </c>
      <c r="H984" s="4" t="s">
        <v>95</v>
      </c>
      <c r="I984" s="4"/>
      <c r="J984" s="4"/>
      <c r="K984" s="4">
        <v>231</v>
      </c>
      <c r="L984" s="4">
        <v>12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204</v>
      </c>
      <c r="F985" s="4">
        <f>ROUND(Source!R971,O985)</f>
        <v>0</v>
      </c>
      <c r="G985" s="4" t="s">
        <v>96</v>
      </c>
      <c r="H985" s="4" t="s">
        <v>97</v>
      </c>
      <c r="I985" s="4"/>
      <c r="J985" s="4"/>
      <c r="K985" s="4">
        <v>204</v>
      </c>
      <c r="L985" s="4">
        <v>13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205</v>
      </c>
      <c r="F986" s="4">
        <f>ROUND(Source!S971,O986)</f>
        <v>71924.56</v>
      </c>
      <c r="G986" s="4" t="s">
        <v>98</v>
      </c>
      <c r="H986" s="4" t="s">
        <v>99</v>
      </c>
      <c r="I986" s="4"/>
      <c r="J986" s="4"/>
      <c r="K986" s="4">
        <v>205</v>
      </c>
      <c r="L986" s="4">
        <v>14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71924.56</v>
      </c>
      <c r="X986" s="4">
        <v>1</v>
      </c>
      <c r="Y986" s="4">
        <v>71924.56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232</v>
      </c>
      <c r="F987" s="4">
        <f>ROUND(Source!BC971,O987)</f>
        <v>0</v>
      </c>
      <c r="G987" s="4" t="s">
        <v>100</v>
      </c>
      <c r="H987" s="4" t="s">
        <v>101</v>
      </c>
      <c r="I987" s="4"/>
      <c r="J987" s="4"/>
      <c r="K987" s="4">
        <v>232</v>
      </c>
      <c r="L987" s="4">
        <v>15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214</v>
      </c>
      <c r="F988" s="4">
        <f>ROUND(Source!AS971,O988)</f>
        <v>0</v>
      </c>
      <c r="G988" s="4" t="s">
        <v>102</v>
      </c>
      <c r="H988" s="4" t="s">
        <v>103</v>
      </c>
      <c r="I988" s="4"/>
      <c r="J988" s="4"/>
      <c r="K988" s="4">
        <v>214</v>
      </c>
      <c r="L988" s="4">
        <v>16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215</v>
      </c>
      <c r="F989" s="4">
        <f>ROUND(Source!AT971,O989)</f>
        <v>0</v>
      </c>
      <c r="G989" s="4" t="s">
        <v>104</v>
      </c>
      <c r="H989" s="4" t="s">
        <v>105</v>
      </c>
      <c r="I989" s="4"/>
      <c r="J989" s="4"/>
      <c r="K989" s="4">
        <v>215</v>
      </c>
      <c r="L989" s="4">
        <v>17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217</v>
      </c>
      <c r="F990" s="4">
        <f>ROUND(Source!AU971,O990)</f>
        <v>151760.82999999999</v>
      </c>
      <c r="G990" s="4" t="s">
        <v>106</v>
      </c>
      <c r="H990" s="4" t="s">
        <v>107</v>
      </c>
      <c r="I990" s="4"/>
      <c r="J990" s="4"/>
      <c r="K990" s="4">
        <v>217</v>
      </c>
      <c r="L990" s="4">
        <v>18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151760.82999999999</v>
      </c>
      <c r="X990" s="4">
        <v>1</v>
      </c>
      <c r="Y990" s="4">
        <v>151760.82999999999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230</v>
      </c>
      <c r="F991" s="4">
        <f>ROUND(Source!BA971,O991)</f>
        <v>0</v>
      </c>
      <c r="G991" s="4" t="s">
        <v>108</v>
      </c>
      <c r="H991" s="4" t="s">
        <v>109</v>
      </c>
      <c r="I991" s="4"/>
      <c r="J991" s="4"/>
      <c r="K991" s="4">
        <v>230</v>
      </c>
      <c r="L991" s="4">
        <v>19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206</v>
      </c>
      <c r="F992" s="4">
        <f>ROUND(Source!T971,O992)</f>
        <v>0</v>
      </c>
      <c r="G992" s="4" t="s">
        <v>110</v>
      </c>
      <c r="H992" s="4" t="s">
        <v>111</v>
      </c>
      <c r="I992" s="4"/>
      <c r="J992" s="4"/>
      <c r="K992" s="4">
        <v>206</v>
      </c>
      <c r="L992" s="4">
        <v>20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1</v>
      </c>
      <c r="E993" s="4">
        <v>207</v>
      </c>
      <c r="F993" s="4">
        <f>Source!U971</f>
        <v>172.8</v>
      </c>
      <c r="G993" s="4" t="s">
        <v>112</v>
      </c>
      <c r="H993" s="4" t="s">
        <v>113</v>
      </c>
      <c r="I993" s="4"/>
      <c r="J993" s="4"/>
      <c r="K993" s="4">
        <v>207</v>
      </c>
      <c r="L993" s="4">
        <v>21</v>
      </c>
      <c r="M993" s="4">
        <v>3</v>
      </c>
      <c r="N993" s="4" t="s">
        <v>3</v>
      </c>
      <c r="O993" s="4">
        <v>-1</v>
      </c>
      <c r="P993" s="4"/>
      <c r="Q993" s="4"/>
      <c r="R993" s="4"/>
      <c r="S993" s="4"/>
      <c r="T993" s="4"/>
      <c r="U993" s="4"/>
      <c r="V993" s="4"/>
      <c r="W993" s="4">
        <v>172.8</v>
      </c>
      <c r="X993" s="4">
        <v>1</v>
      </c>
      <c r="Y993" s="4">
        <v>172.8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1</v>
      </c>
      <c r="E994" s="4">
        <v>208</v>
      </c>
      <c r="F994" s="4">
        <f>Source!V971</f>
        <v>0</v>
      </c>
      <c r="G994" s="4" t="s">
        <v>114</v>
      </c>
      <c r="H994" s="4" t="s">
        <v>115</v>
      </c>
      <c r="I994" s="4"/>
      <c r="J994" s="4"/>
      <c r="K994" s="4">
        <v>208</v>
      </c>
      <c r="L994" s="4">
        <v>22</v>
      </c>
      <c r="M994" s="4">
        <v>3</v>
      </c>
      <c r="N994" s="4" t="s">
        <v>3</v>
      </c>
      <c r="O994" s="4">
        <v>-1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45" x14ac:dyDescent="0.2">
      <c r="A995" s="4">
        <v>50</v>
      </c>
      <c r="B995" s="4">
        <v>0</v>
      </c>
      <c r="C995" s="4">
        <v>0</v>
      </c>
      <c r="D995" s="4">
        <v>1</v>
      </c>
      <c r="E995" s="4">
        <v>209</v>
      </c>
      <c r="F995" s="4">
        <f>ROUND(Source!W971,O995)</f>
        <v>0</v>
      </c>
      <c r="G995" s="4" t="s">
        <v>116</v>
      </c>
      <c r="H995" s="4" t="s">
        <v>117</v>
      </c>
      <c r="I995" s="4"/>
      <c r="J995" s="4"/>
      <c r="K995" s="4">
        <v>209</v>
      </c>
      <c r="L995" s="4">
        <v>23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">
      <c r="A996" s="4">
        <v>50</v>
      </c>
      <c r="B996" s="4">
        <v>0</v>
      </c>
      <c r="C996" s="4">
        <v>0</v>
      </c>
      <c r="D996" s="4">
        <v>1</v>
      </c>
      <c r="E996" s="4">
        <v>233</v>
      </c>
      <c r="F996" s="4">
        <f>ROUND(Source!BD971,O996)</f>
        <v>0</v>
      </c>
      <c r="G996" s="4" t="s">
        <v>118</v>
      </c>
      <c r="H996" s="4" t="s">
        <v>119</v>
      </c>
      <c r="I996" s="4"/>
      <c r="J996" s="4"/>
      <c r="K996" s="4">
        <v>233</v>
      </c>
      <c r="L996" s="4">
        <v>24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45" x14ac:dyDescent="0.2">
      <c r="A997" s="4">
        <v>50</v>
      </c>
      <c r="B997" s="4">
        <v>0</v>
      </c>
      <c r="C997" s="4">
        <v>0</v>
      </c>
      <c r="D997" s="4">
        <v>1</v>
      </c>
      <c r="E997" s="4">
        <v>210</v>
      </c>
      <c r="F997" s="4">
        <f>ROUND(Source!X971,O997)</f>
        <v>50347.199999999997</v>
      </c>
      <c r="G997" s="4" t="s">
        <v>120</v>
      </c>
      <c r="H997" s="4" t="s">
        <v>121</v>
      </c>
      <c r="I997" s="4"/>
      <c r="J997" s="4"/>
      <c r="K997" s="4">
        <v>210</v>
      </c>
      <c r="L997" s="4">
        <v>25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50347.199999999997</v>
      </c>
      <c r="X997" s="4">
        <v>1</v>
      </c>
      <c r="Y997" s="4">
        <v>50347.199999999997</v>
      </c>
      <c r="Z997" s="4"/>
      <c r="AA997" s="4"/>
      <c r="AB997" s="4"/>
    </row>
    <row r="998" spans="1:245" x14ac:dyDescent="0.2">
      <c r="A998" s="4">
        <v>50</v>
      </c>
      <c r="B998" s="4">
        <v>0</v>
      </c>
      <c r="C998" s="4">
        <v>0</v>
      </c>
      <c r="D998" s="4">
        <v>1</v>
      </c>
      <c r="E998" s="4">
        <v>211</v>
      </c>
      <c r="F998" s="4">
        <f>ROUND(Source!Y971,O998)</f>
        <v>29489.07</v>
      </c>
      <c r="G998" s="4" t="s">
        <v>122</v>
      </c>
      <c r="H998" s="4" t="s">
        <v>123</v>
      </c>
      <c r="I998" s="4"/>
      <c r="J998" s="4"/>
      <c r="K998" s="4">
        <v>211</v>
      </c>
      <c r="L998" s="4">
        <v>26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29489.07</v>
      </c>
      <c r="X998" s="4">
        <v>1</v>
      </c>
      <c r="Y998" s="4">
        <v>29489.07</v>
      </c>
      <c r="Z998" s="4"/>
      <c r="AA998" s="4"/>
      <c r="AB998" s="4"/>
    </row>
    <row r="999" spans="1:245" x14ac:dyDescent="0.2">
      <c r="A999" s="4">
        <v>50</v>
      </c>
      <c r="B999" s="4">
        <v>0</v>
      </c>
      <c r="C999" s="4">
        <v>0</v>
      </c>
      <c r="D999" s="4">
        <v>1</v>
      </c>
      <c r="E999" s="4">
        <v>224</v>
      </c>
      <c r="F999" s="4">
        <f>ROUND(Source!AR971,O999)</f>
        <v>151760.82999999999</v>
      </c>
      <c r="G999" s="4" t="s">
        <v>124</v>
      </c>
      <c r="H999" s="4" t="s">
        <v>125</v>
      </c>
      <c r="I999" s="4"/>
      <c r="J999" s="4"/>
      <c r="K999" s="4">
        <v>224</v>
      </c>
      <c r="L999" s="4">
        <v>27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151760.82999999999</v>
      </c>
      <c r="X999" s="4">
        <v>1</v>
      </c>
      <c r="Y999" s="4">
        <v>151760.82999999999</v>
      </c>
      <c r="Z999" s="4"/>
      <c r="AA999" s="4"/>
      <c r="AB999" s="4"/>
    </row>
    <row r="1001" spans="1:245" x14ac:dyDescent="0.2">
      <c r="A1001" s="1">
        <v>5</v>
      </c>
      <c r="B1001" s="1">
        <v>1</v>
      </c>
      <c r="C1001" s="1"/>
      <c r="D1001" s="1">
        <f>ROW(A1012)</f>
        <v>1012</v>
      </c>
      <c r="E1001" s="1"/>
      <c r="F1001" s="1" t="s">
        <v>127</v>
      </c>
      <c r="G1001" s="1" t="s">
        <v>879</v>
      </c>
      <c r="H1001" s="1" t="s">
        <v>3</v>
      </c>
      <c r="I1001" s="1">
        <v>0</v>
      </c>
      <c r="J1001" s="1"/>
      <c r="K1001" s="1">
        <v>0</v>
      </c>
      <c r="L1001" s="1"/>
      <c r="M1001" s="1" t="s">
        <v>3</v>
      </c>
      <c r="N1001" s="1"/>
      <c r="O1001" s="1"/>
      <c r="P1001" s="1"/>
      <c r="Q1001" s="1"/>
      <c r="R1001" s="1"/>
      <c r="S1001" s="1">
        <v>0</v>
      </c>
      <c r="T1001" s="1"/>
      <c r="U1001" s="1" t="s">
        <v>3</v>
      </c>
      <c r="V1001" s="1">
        <v>0</v>
      </c>
      <c r="W1001" s="1"/>
      <c r="X1001" s="1"/>
      <c r="Y1001" s="1"/>
      <c r="Z1001" s="1"/>
      <c r="AA1001" s="1"/>
      <c r="AB1001" s="1" t="s">
        <v>3</v>
      </c>
      <c r="AC1001" s="1" t="s">
        <v>3</v>
      </c>
      <c r="AD1001" s="1" t="s">
        <v>3</v>
      </c>
      <c r="AE1001" s="1" t="s">
        <v>3</v>
      </c>
      <c r="AF1001" s="1" t="s">
        <v>3</v>
      </c>
      <c r="AG1001" s="1" t="s">
        <v>3</v>
      </c>
      <c r="AH1001" s="1"/>
      <c r="AI1001" s="1"/>
      <c r="AJ1001" s="1"/>
      <c r="AK1001" s="1"/>
      <c r="AL1001" s="1"/>
      <c r="AM1001" s="1"/>
      <c r="AN1001" s="1"/>
      <c r="AO1001" s="1"/>
      <c r="AP1001" s="1" t="s">
        <v>3</v>
      </c>
      <c r="AQ1001" s="1" t="s">
        <v>3</v>
      </c>
      <c r="AR1001" s="1" t="s">
        <v>3</v>
      </c>
      <c r="AS1001" s="1"/>
      <c r="AT1001" s="1"/>
      <c r="AU1001" s="1"/>
      <c r="AV1001" s="1"/>
      <c r="AW1001" s="1"/>
      <c r="AX1001" s="1"/>
      <c r="AY1001" s="1"/>
      <c r="AZ1001" s="1" t="s">
        <v>3</v>
      </c>
      <c r="BA1001" s="1"/>
      <c r="BB1001" s="1" t="s">
        <v>3</v>
      </c>
      <c r="BC1001" s="1" t="s">
        <v>3</v>
      </c>
      <c r="BD1001" s="1" t="s">
        <v>3</v>
      </c>
      <c r="BE1001" s="1" t="s">
        <v>3</v>
      </c>
      <c r="BF1001" s="1" t="s">
        <v>3</v>
      </c>
      <c r="BG1001" s="1" t="s">
        <v>3</v>
      </c>
      <c r="BH1001" s="1" t="s">
        <v>3</v>
      </c>
      <c r="BI1001" s="1" t="s">
        <v>3</v>
      </c>
      <c r="BJ1001" s="1" t="s">
        <v>3</v>
      </c>
      <c r="BK1001" s="1" t="s">
        <v>3</v>
      </c>
      <c r="BL1001" s="1" t="s">
        <v>3</v>
      </c>
      <c r="BM1001" s="1" t="s">
        <v>3</v>
      </c>
      <c r="BN1001" s="1" t="s">
        <v>3</v>
      </c>
      <c r="BO1001" s="1" t="s">
        <v>3</v>
      </c>
      <c r="BP1001" s="1" t="s">
        <v>3</v>
      </c>
      <c r="BQ1001" s="1"/>
      <c r="BR1001" s="1"/>
      <c r="BS1001" s="1"/>
      <c r="BT1001" s="1"/>
      <c r="BU1001" s="1"/>
      <c r="BV1001" s="1"/>
      <c r="BW1001" s="1"/>
      <c r="BX1001" s="1">
        <v>0</v>
      </c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>
        <v>0</v>
      </c>
    </row>
    <row r="1003" spans="1:245" x14ac:dyDescent="0.2">
      <c r="A1003" s="2">
        <v>52</v>
      </c>
      <c r="B1003" s="2">
        <f t="shared" ref="B1003:G1003" si="865">B1012</f>
        <v>1</v>
      </c>
      <c r="C1003" s="2">
        <f t="shared" si="865"/>
        <v>5</v>
      </c>
      <c r="D1003" s="2">
        <f t="shared" si="865"/>
        <v>1001</v>
      </c>
      <c r="E1003" s="2">
        <f t="shared" si="865"/>
        <v>0</v>
      </c>
      <c r="F1003" s="2" t="str">
        <f t="shared" si="865"/>
        <v>Новый подраздел</v>
      </c>
      <c r="G1003" s="2" t="str">
        <f t="shared" si="865"/>
        <v>КЛ-10 кВ и КЛ-0,4 кВ (переврезки)</v>
      </c>
      <c r="H1003" s="2"/>
      <c r="I1003" s="2"/>
      <c r="J1003" s="2"/>
      <c r="K1003" s="2"/>
      <c r="L1003" s="2"/>
      <c r="M1003" s="2"/>
      <c r="N1003" s="2"/>
      <c r="O1003" s="2">
        <f t="shared" ref="O1003:AT1003" si="866">O1012</f>
        <v>180315.14</v>
      </c>
      <c r="P1003" s="2">
        <f t="shared" si="866"/>
        <v>0</v>
      </c>
      <c r="Q1003" s="2">
        <f t="shared" si="866"/>
        <v>0</v>
      </c>
      <c r="R1003" s="2">
        <f t="shared" si="866"/>
        <v>0</v>
      </c>
      <c r="S1003" s="2">
        <f t="shared" si="866"/>
        <v>180315.14</v>
      </c>
      <c r="T1003" s="2">
        <f t="shared" si="866"/>
        <v>0</v>
      </c>
      <c r="U1003" s="2">
        <f t="shared" si="866"/>
        <v>449.66400000000004</v>
      </c>
      <c r="V1003" s="2">
        <f t="shared" si="866"/>
        <v>0</v>
      </c>
      <c r="W1003" s="2">
        <f t="shared" si="866"/>
        <v>0</v>
      </c>
      <c r="X1003" s="2">
        <f t="shared" si="866"/>
        <v>126220.61</v>
      </c>
      <c r="Y1003" s="2">
        <f t="shared" si="866"/>
        <v>73929.210000000006</v>
      </c>
      <c r="Z1003" s="2">
        <f t="shared" si="866"/>
        <v>0</v>
      </c>
      <c r="AA1003" s="2">
        <f t="shared" si="866"/>
        <v>0</v>
      </c>
      <c r="AB1003" s="2">
        <f t="shared" si="866"/>
        <v>180315.14</v>
      </c>
      <c r="AC1003" s="2">
        <f t="shared" si="866"/>
        <v>0</v>
      </c>
      <c r="AD1003" s="2">
        <f t="shared" si="866"/>
        <v>0</v>
      </c>
      <c r="AE1003" s="2">
        <f t="shared" si="866"/>
        <v>0</v>
      </c>
      <c r="AF1003" s="2">
        <f t="shared" si="866"/>
        <v>180315.14</v>
      </c>
      <c r="AG1003" s="2">
        <f t="shared" si="866"/>
        <v>0</v>
      </c>
      <c r="AH1003" s="2">
        <f t="shared" si="866"/>
        <v>449.66400000000004</v>
      </c>
      <c r="AI1003" s="2">
        <f t="shared" si="866"/>
        <v>0</v>
      </c>
      <c r="AJ1003" s="2">
        <f t="shared" si="866"/>
        <v>0</v>
      </c>
      <c r="AK1003" s="2">
        <f t="shared" si="866"/>
        <v>126220.61</v>
      </c>
      <c r="AL1003" s="2">
        <f t="shared" si="866"/>
        <v>73929.210000000006</v>
      </c>
      <c r="AM1003" s="2">
        <f t="shared" si="866"/>
        <v>0</v>
      </c>
      <c r="AN1003" s="2">
        <f t="shared" si="866"/>
        <v>0</v>
      </c>
      <c r="AO1003" s="2">
        <f t="shared" si="866"/>
        <v>0</v>
      </c>
      <c r="AP1003" s="2">
        <f t="shared" si="866"/>
        <v>0</v>
      </c>
      <c r="AQ1003" s="2">
        <f t="shared" si="866"/>
        <v>0</v>
      </c>
      <c r="AR1003" s="2">
        <f t="shared" si="866"/>
        <v>380464.96</v>
      </c>
      <c r="AS1003" s="2">
        <f t="shared" si="866"/>
        <v>0</v>
      </c>
      <c r="AT1003" s="2">
        <f t="shared" si="866"/>
        <v>0</v>
      </c>
      <c r="AU1003" s="2">
        <f t="shared" ref="AU1003:BZ1003" si="867">AU1012</f>
        <v>380464.96</v>
      </c>
      <c r="AV1003" s="2">
        <f t="shared" si="867"/>
        <v>0</v>
      </c>
      <c r="AW1003" s="2">
        <f t="shared" si="867"/>
        <v>0</v>
      </c>
      <c r="AX1003" s="2">
        <f t="shared" si="867"/>
        <v>0</v>
      </c>
      <c r="AY1003" s="2">
        <f t="shared" si="867"/>
        <v>0</v>
      </c>
      <c r="AZ1003" s="2">
        <f t="shared" si="867"/>
        <v>0</v>
      </c>
      <c r="BA1003" s="2">
        <f t="shared" si="867"/>
        <v>0</v>
      </c>
      <c r="BB1003" s="2">
        <f t="shared" si="867"/>
        <v>0</v>
      </c>
      <c r="BC1003" s="2">
        <f t="shared" si="867"/>
        <v>0</v>
      </c>
      <c r="BD1003" s="2">
        <f t="shared" si="867"/>
        <v>0</v>
      </c>
      <c r="BE1003" s="2">
        <f t="shared" si="867"/>
        <v>0</v>
      </c>
      <c r="BF1003" s="2">
        <f t="shared" si="867"/>
        <v>0</v>
      </c>
      <c r="BG1003" s="2">
        <f t="shared" si="867"/>
        <v>0</v>
      </c>
      <c r="BH1003" s="2">
        <f t="shared" si="867"/>
        <v>0</v>
      </c>
      <c r="BI1003" s="2">
        <f t="shared" si="867"/>
        <v>0</v>
      </c>
      <c r="BJ1003" s="2">
        <f t="shared" si="867"/>
        <v>0</v>
      </c>
      <c r="BK1003" s="2">
        <f t="shared" si="867"/>
        <v>0</v>
      </c>
      <c r="BL1003" s="2">
        <f t="shared" si="867"/>
        <v>0</v>
      </c>
      <c r="BM1003" s="2">
        <f t="shared" si="867"/>
        <v>0</v>
      </c>
      <c r="BN1003" s="2">
        <f t="shared" si="867"/>
        <v>0</v>
      </c>
      <c r="BO1003" s="2">
        <f t="shared" si="867"/>
        <v>0</v>
      </c>
      <c r="BP1003" s="2">
        <f t="shared" si="867"/>
        <v>0</v>
      </c>
      <c r="BQ1003" s="2">
        <f t="shared" si="867"/>
        <v>0</v>
      </c>
      <c r="BR1003" s="2">
        <f t="shared" si="867"/>
        <v>0</v>
      </c>
      <c r="BS1003" s="2">
        <f t="shared" si="867"/>
        <v>0</v>
      </c>
      <c r="BT1003" s="2">
        <f t="shared" si="867"/>
        <v>0</v>
      </c>
      <c r="BU1003" s="2">
        <f t="shared" si="867"/>
        <v>0</v>
      </c>
      <c r="BV1003" s="2">
        <f t="shared" si="867"/>
        <v>0</v>
      </c>
      <c r="BW1003" s="2">
        <f t="shared" si="867"/>
        <v>0</v>
      </c>
      <c r="BX1003" s="2">
        <f t="shared" si="867"/>
        <v>0</v>
      </c>
      <c r="BY1003" s="2">
        <f t="shared" si="867"/>
        <v>0</v>
      </c>
      <c r="BZ1003" s="2">
        <f t="shared" si="867"/>
        <v>0</v>
      </c>
      <c r="CA1003" s="2">
        <f t="shared" ref="CA1003:DF1003" si="868">CA1012</f>
        <v>380464.96</v>
      </c>
      <c r="CB1003" s="2">
        <f t="shared" si="868"/>
        <v>0</v>
      </c>
      <c r="CC1003" s="2">
        <f t="shared" si="868"/>
        <v>0</v>
      </c>
      <c r="CD1003" s="2">
        <f t="shared" si="868"/>
        <v>380464.96</v>
      </c>
      <c r="CE1003" s="2">
        <f t="shared" si="868"/>
        <v>0</v>
      </c>
      <c r="CF1003" s="2">
        <f t="shared" si="868"/>
        <v>0</v>
      </c>
      <c r="CG1003" s="2">
        <f t="shared" si="868"/>
        <v>0</v>
      </c>
      <c r="CH1003" s="2">
        <f t="shared" si="868"/>
        <v>0</v>
      </c>
      <c r="CI1003" s="2">
        <f t="shared" si="868"/>
        <v>0</v>
      </c>
      <c r="CJ1003" s="2">
        <f t="shared" si="868"/>
        <v>0</v>
      </c>
      <c r="CK1003" s="2">
        <f t="shared" si="868"/>
        <v>0</v>
      </c>
      <c r="CL1003" s="2">
        <f t="shared" si="868"/>
        <v>0</v>
      </c>
      <c r="CM1003" s="2">
        <f t="shared" si="868"/>
        <v>0</v>
      </c>
      <c r="CN1003" s="2">
        <f t="shared" si="868"/>
        <v>0</v>
      </c>
      <c r="CO1003" s="2">
        <f t="shared" si="868"/>
        <v>0</v>
      </c>
      <c r="CP1003" s="2">
        <f t="shared" si="868"/>
        <v>0</v>
      </c>
      <c r="CQ1003" s="2">
        <f t="shared" si="868"/>
        <v>0</v>
      </c>
      <c r="CR1003" s="2">
        <f t="shared" si="868"/>
        <v>0</v>
      </c>
      <c r="CS1003" s="2">
        <f t="shared" si="868"/>
        <v>0</v>
      </c>
      <c r="CT1003" s="2">
        <f t="shared" si="868"/>
        <v>0</v>
      </c>
      <c r="CU1003" s="2">
        <f t="shared" si="868"/>
        <v>0</v>
      </c>
      <c r="CV1003" s="2">
        <f t="shared" si="868"/>
        <v>0</v>
      </c>
      <c r="CW1003" s="2">
        <f t="shared" si="868"/>
        <v>0</v>
      </c>
      <c r="CX1003" s="2">
        <f t="shared" si="868"/>
        <v>0</v>
      </c>
      <c r="CY1003" s="2">
        <f t="shared" si="868"/>
        <v>0</v>
      </c>
      <c r="CZ1003" s="2">
        <f t="shared" si="868"/>
        <v>0</v>
      </c>
      <c r="DA1003" s="2">
        <f t="shared" si="868"/>
        <v>0</v>
      </c>
      <c r="DB1003" s="2">
        <f t="shared" si="868"/>
        <v>0</v>
      </c>
      <c r="DC1003" s="2">
        <f t="shared" si="868"/>
        <v>0</v>
      </c>
      <c r="DD1003" s="2">
        <f t="shared" si="868"/>
        <v>0</v>
      </c>
      <c r="DE1003" s="2">
        <f t="shared" si="868"/>
        <v>0</v>
      </c>
      <c r="DF1003" s="2">
        <f t="shared" si="868"/>
        <v>0</v>
      </c>
      <c r="DG1003" s="3">
        <f t="shared" ref="DG1003:EL1003" si="869">DG1012</f>
        <v>0</v>
      </c>
      <c r="DH1003" s="3">
        <f t="shared" si="869"/>
        <v>0</v>
      </c>
      <c r="DI1003" s="3">
        <f t="shared" si="869"/>
        <v>0</v>
      </c>
      <c r="DJ1003" s="3">
        <f t="shared" si="869"/>
        <v>0</v>
      </c>
      <c r="DK1003" s="3">
        <f t="shared" si="869"/>
        <v>0</v>
      </c>
      <c r="DL1003" s="3">
        <f t="shared" si="869"/>
        <v>0</v>
      </c>
      <c r="DM1003" s="3">
        <f t="shared" si="869"/>
        <v>0</v>
      </c>
      <c r="DN1003" s="3">
        <f t="shared" si="869"/>
        <v>0</v>
      </c>
      <c r="DO1003" s="3">
        <f t="shared" si="869"/>
        <v>0</v>
      </c>
      <c r="DP1003" s="3">
        <f t="shared" si="869"/>
        <v>0</v>
      </c>
      <c r="DQ1003" s="3">
        <f t="shared" si="869"/>
        <v>0</v>
      </c>
      <c r="DR1003" s="3">
        <f t="shared" si="869"/>
        <v>0</v>
      </c>
      <c r="DS1003" s="3">
        <f t="shared" si="869"/>
        <v>0</v>
      </c>
      <c r="DT1003" s="3">
        <f t="shared" si="869"/>
        <v>0</v>
      </c>
      <c r="DU1003" s="3">
        <f t="shared" si="869"/>
        <v>0</v>
      </c>
      <c r="DV1003" s="3">
        <f t="shared" si="869"/>
        <v>0</v>
      </c>
      <c r="DW1003" s="3">
        <f t="shared" si="869"/>
        <v>0</v>
      </c>
      <c r="DX1003" s="3">
        <f t="shared" si="869"/>
        <v>0</v>
      </c>
      <c r="DY1003" s="3">
        <f t="shared" si="869"/>
        <v>0</v>
      </c>
      <c r="DZ1003" s="3">
        <f t="shared" si="869"/>
        <v>0</v>
      </c>
      <c r="EA1003" s="3">
        <f t="shared" si="869"/>
        <v>0</v>
      </c>
      <c r="EB1003" s="3">
        <f t="shared" si="869"/>
        <v>0</v>
      </c>
      <c r="EC1003" s="3">
        <f t="shared" si="869"/>
        <v>0</v>
      </c>
      <c r="ED1003" s="3">
        <f t="shared" si="869"/>
        <v>0</v>
      </c>
      <c r="EE1003" s="3">
        <f t="shared" si="869"/>
        <v>0</v>
      </c>
      <c r="EF1003" s="3">
        <f t="shared" si="869"/>
        <v>0</v>
      </c>
      <c r="EG1003" s="3">
        <f t="shared" si="869"/>
        <v>0</v>
      </c>
      <c r="EH1003" s="3">
        <f t="shared" si="869"/>
        <v>0</v>
      </c>
      <c r="EI1003" s="3">
        <f t="shared" si="869"/>
        <v>0</v>
      </c>
      <c r="EJ1003" s="3">
        <f t="shared" si="869"/>
        <v>0</v>
      </c>
      <c r="EK1003" s="3">
        <f t="shared" si="869"/>
        <v>0</v>
      </c>
      <c r="EL1003" s="3">
        <f t="shared" si="869"/>
        <v>0</v>
      </c>
      <c r="EM1003" s="3">
        <f t="shared" ref="EM1003:FR1003" si="870">EM1012</f>
        <v>0</v>
      </c>
      <c r="EN1003" s="3">
        <f t="shared" si="870"/>
        <v>0</v>
      </c>
      <c r="EO1003" s="3">
        <f t="shared" si="870"/>
        <v>0</v>
      </c>
      <c r="EP1003" s="3">
        <f t="shared" si="870"/>
        <v>0</v>
      </c>
      <c r="EQ1003" s="3">
        <f t="shared" si="870"/>
        <v>0</v>
      </c>
      <c r="ER1003" s="3">
        <f t="shared" si="870"/>
        <v>0</v>
      </c>
      <c r="ES1003" s="3">
        <f t="shared" si="870"/>
        <v>0</v>
      </c>
      <c r="ET1003" s="3">
        <f t="shared" si="870"/>
        <v>0</v>
      </c>
      <c r="EU1003" s="3">
        <f t="shared" si="870"/>
        <v>0</v>
      </c>
      <c r="EV1003" s="3">
        <f t="shared" si="870"/>
        <v>0</v>
      </c>
      <c r="EW1003" s="3">
        <f t="shared" si="870"/>
        <v>0</v>
      </c>
      <c r="EX1003" s="3">
        <f t="shared" si="870"/>
        <v>0</v>
      </c>
      <c r="EY1003" s="3">
        <f t="shared" si="870"/>
        <v>0</v>
      </c>
      <c r="EZ1003" s="3">
        <f t="shared" si="870"/>
        <v>0</v>
      </c>
      <c r="FA1003" s="3">
        <f t="shared" si="870"/>
        <v>0</v>
      </c>
      <c r="FB1003" s="3">
        <f t="shared" si="870"/>
        <v>0</v>
      </c>
      <c r="FC1003" s="3">
        <f t="shared" si="870"/>
        <v>0</v>
      </c>
      <c r="FD1003" s="3">
        <f t="shared" si="870"/>
        <v>0</v>
      </c>
      <c r="FE1003" s="3">
        <f t="shared" si="870"/>
        <v>0</v>
      </c>
      <c r="FF1003" s="3">
        <f t="shared" si="870"/>
        <v>0</v>
      </c>
      <c r="FG1003" s="3">
        <f t="shared" si="870"/>
        <v>0</v>
      </c>
      <c r="FH1003" s="3">
        <f t="shared" si="870"/>
        <v>0</v>
      </c>
      <c r="FI1003" s="3">
        <f t="shared" si="870"/>
        <v>0</v>
      </c>
      <c r="FJ1003" s="3">
        <f t="shared" si="870"/>
        <v>0</v>
      </c>
      <c r="FK1003" s="3">
        <f t="shared" si="870"/>
        <v>0</v>
      </c>
      <c r="FL1003" s="3">
        <f t="shared" si="870"/>
        <v>0</v>
      </c>
      <c r="FM1003" s="3">
        <f t="shared" si="870"/>
        <v>0</v>
      </c>
      <c r="FN1003" s="3">
        <f t="shared" si="870"/>
        <v>0</v>
      </c>
      <c r="FO1003" s="3">
        <f t="shared" si="870"/>
        <v>0</v>
      </c>
      <c r="FP1003" s="3">
        <f t="shared" si="870"/>
        <v>0</v>
      </c>
      <c r="FQ1003" s="3">
        <f t="shared" si="870"/>
        <v>0</v>
      </c>
      <c r="FR1003" s="3">
        <f t="shared" si="870"/>
        <v>0</v>
      </c>
      <c r="FS1003" s="3">
        <f t="shared" ref="FS1003:GX1003" si="871">FS1012</f>
        <v>0</v>
      </c>
      <c r="FT1003" s="3">
        <f t="shared" si="871"/>
        <v>0</v>
      </c>
      <c r="FU1003" s="3">
        <f t="shared" si="871"/>
        <v>0</v>
      </c>
      <c r="FV1003" s="3">
        <f t="shared" si="871"/>
        <v>0</v>
      </c>
      <c r="FW1003" s="3">
        <f t="shared" si="871"/>
        <v>0</v>
      </c>
      <c r="FX1003" s="3">
        <f t="shared" si="871"/>
        <v>0</v>
      </c>
      <c r="FY1003" s="3">
        <f t="shared" si="871"/>
        <v>0</v>
      </c>
      <c r="FZ1003" s="3">
        <f t="shared" si="871"/>
        <v>0</v>
      </c>
      <c r="GA1003" s="3">
        <f t="shared" si="871"/>
        <v>0</v>
      </c>
      <c r="GB1003" s="3">
        <f t="shared" si="871"/>
        <v>0</v>
      </c>
      <c r="GC1003" s="3">
        <f t="shared" si="871"/>
        <v>0</v>
      </c>
      <c r="GD1003" s="3">
        <f t="shared" si="871"/>
        <v>0</v>
      </c>
      <c r="GE1003" s="3">
        <f t="shared" si="871"/>
        <v>0</v>
      </c>
      <c r="GF1003" s="3">
        <f t="shared" si="871"/>
        <v>0</v>
      </c>
      <c r="GG1003" s="3">
        <f t="shared" si="871"/>
        <v>0</v>
      </c>
      <c r="GH1003" s="3">
        <f t="shared" si="871"/>
        <v>0</v>
      </c>
      <c r="GI1003" s="3">
        <f t="shared" si="871"/>
        <v>0</v>
      </c>
      <c r="GJ1003" s="3">
        <f t="shared" si="871"/>
        <v>0</v>
      </c>
      <c r="GK1003" s="3">
        <f t="shared" si="871"/>
        <v>0</v>
      </c>
      <c r="GL1003" s="3">
        <f t="shared" si="871"/>
        <v>0</v>
      </c>
      <c r="GM1003" s="3">
        <f t="shared" si="871"/>
        <v>0</v>
      </c>
      <c r="GN1003" s="3">
        <f t="shared" si="871"/>
        <v>0</v>
      </c>
      <c r="GO1003" s="3">
        <f t="shared" si="871"/>
        <v>0</v>
      </c>
      <c r="GP1003" s="3">
        <f t="shared" si="871"/>
        <v>0</v>
      </c>
      <c r="GQ1003" s="3">
        <f t="shared" si="871"/>
        <v>0</v>
      </c>
      <c r="GR1003" s="3">
        <f t="shared" si="871"/>
        <v>0</v>
      </c>
      <c r="GS1003" s="3">
        <f t="shared" si="871"/>
        <v>0</v>
      </c>
      <c r="GT1003" s="3">
        <f t="shared" si="871"/>
        <v>0</v>
      </c>
      <c r="GU1003" s="3">
        <f t="shared" si="871"/>
        <v>0</v>
      </c>
      <c r="GV1003" s="3">
        <f t="shared" si="871"/>
        <v>0</v>
      </c>
      <c r="GW1003" s="3">
        <f t="shared" si="871"/>
        <v>0</v>
      </c>
      <c r="GX1003" s="3">
        <f t="shared" si="871"/>
        <v>0</v>
      </c>
    </row>
    <row r="1005" spans="1:245" x14ac:dyDescent="0.2">
      <c r="A1005">
        <v>19</v>
      </c>
      <c r="B1005">
        <v>1</v>
      </c>
      <c r="F1005" t="s">
        <v>3</v>
      </c>
      <c r="G1005" t="s">
        <v>880</v>
      </c>
      <c r="H1005" t="s">
        <v>3</v>
      </c>
      <c r="AA1005">
        <v>1</v>
      </c>
      <c r="IK1005">
        <v>0</v>
      </c>
    </row>
    <row r="1006" spans="1:245" x14ac:dyDescent="0.2">
      <c r="A1006">
        <v>17</v>
      </c>
      <c r="B1006">
        <v>1</v>
      </c>
      <c r="C1006">
        <f>ROW(SmtRes!A307)</f>
        <v>307</v>
      </c>
      <c r="D1006">
        <f>ROW(EtalonRes!A316)</f>
        <v>316</v>
      </c>
      <c r="E1006" t="s">
        <v>17</v>
      </c>
      <c r="F1006" t="s">
        <v>881</v>
      </c>
      <c r="G1006" t="s">
        <v>882</v>
      </c>
      <c r="H1006" t="s">
        <v>883</v>
      </c>
      <c r="I1006">
        <v>6</v>
      </c>
      <c r="J1006">
        <v>0</v>
      </c>
      <c r="K1006">
        <v>6</v>
      </c>
      <c r="O1006">
        <f>ROUND(CP1006,2)</f>
        <v>129542.44</v>
      </c>
      <c r="P1006">
        <f>ROUND((ROUND((AC1006*AW1006*I1006),2)*BC1006),2)</f>
        <v>0</v>
      </c>
      <c r="Q1006">
        <f>(ROUND((ROUND(((ET1006)*AV1006*I1006),2)*BB1006),2)+ROUND((ROUND(((AE1006-(EU1006))*AV1006*I1006),2)*BS1006),2))</f>
        <v>0</v>
      </c>
      <c r="R1006">
        <f>ROUND((ROUND((AE1006*AV1006*I1006),2)*BS1006),2)</f>
        <v>0</v>
      </c>
      <c r="S1006">
        <f>ROUND((ROUND((AF1006*AV1006*I1006),2)*BA1006),2)</f>
        <v>129542.44</v>
      </c>
      <c r="T1006">
        <f>ROUND(CU1006*I1006,2)</f>
        <v>0</v>
      </c>
      <c r="U1006">
        <f>CV1006*I1006</f>
        <v>312</v>
      </c>
      <c r="V1006">
        <f>CW1006*I1006</f>
        <v>0</v>
      </c>
      <c r="W1006">
        <f>ROUND(CX1006*I1006,2)</f>
        <v>0</v>
      </c>
      <c r="X1006">
        <f>ROUND(CY1006,2)</f>
        <v>90679.71</v>
      </c>
      <c r="Y1006">
        <f>ROUND(CZ1006,2)</f>
        <v>53112.4</v>
      </c>
      <c r="AA1006">
        <v>109151981</v>
      </c>
      <c r="AB1006">
        <f>ROUND((AC1006+AD1006+AF1006),6)</f>
        <v>828.48800000000006</v>
      </c>
      <c r="AC1006">
        <f>ROUND((ES1006),6)</f>
        <v>0</v>
      </c>
      <c r="AD1006">
        <f>ROUND((((ET1006)-(EU1006))+AE1006),6)</f>
        <v>0</v>
      </c>
      <c r="AE1006">
        <f>ROUND((EU1006),6)</f>
        <v>0</v>
      </c>
      <c r="AF1006">
        <f>ROUND(((EV1006*0.8)),6)</f>
        <v>828.48800000000006</v>
      </c>
      <c r="AG1006">
        <f>ROUND((AP1006),6)</f>
        <v>0</v>
      </c>
      <c r="AH1006">
        <f>((EW1006*0.8))</f>
        <v>52</v>
      </c>
      <c r="AI1006">
        <f>(EX1006)</f>
        <v>0</v>
      </c>
      <c r="AJ1006">
        <f>(AS1006)</f>
        <v>0</v>
      </c>
      <c r="AK1006">
        <v>1035.6099999999999</v>
      </c>
      <c r="AL1006">
        <v>0</v>
      </c>
      <c r="AM1006">
        <v>0</v>
      </c>
      <c r="AN1006">
        <v>0</v>
      </c>
      <c r="AO1006">
        <v>1035.6099999999999</v>
      </c>
      <c r="AP1006">
        <v>0</v>
      </c>
      <c r="AQ1006">
        <v>65</v>
      </c>
      <c r="AR1006">
        <v>0</v>
      </c>
      <c r="AS1006">
        <v>0</v>
      </c>
      <c r="AT1006">
        <v>70</v>
      </c>
      <c r="AU1006">
        <v>41</v>
      </c>
      <c r="AV1006">
        <v>1</v>
      </c>
      <c r="AW1006">
        <v>1</v>
      </c>
      <c r="AZ1006">
        <v>1</v>
      </c>
      <c r="BA1006">
        <v>26.06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4</v>
      </c>
      <c r="BJ1006" t="s">
        <v>884</v>
      </c>
      <c r="BM1006">
        <v>388</v>
      </c>
      <c r="BN1006">
        <v>0</v>
      </c>
      <c r="BO1006" t="s">
        <v>3</v>
      </c>
      <c r="BP1006">
        <v>0</v>
      </c>
      <c r="BQ1006">
        <v>50</v>
      </c>
      <c r="BR1006">
        <v>0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70</v>
      </c>
      <c r="CA1006">
        <v>41</v>
      </c>
      <c r="CB1006" t="s">
        <v>3</v>
      </c>
      <c r="CE1006">
        <v>30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>(P1006+Q1006+S1006)</f>
        <v>129542.44</v>
      </c>
      <c r="CQ1006">
        <f>ROUND((ROUND((AC1006*AW1006*1),2)*BC1006),2)</f>
        <v>0</v>
      </c>
      <c r="CR1006">
        <f>(ROUND((ROUND(((ET1006)*AV1006*1),2)*BB1006),2)+ROUND((ROUND(((AE1006-(EU1006))*AV1006*1),2)*BS1006),2))</f>
        <v>0</v>
      </c>
      <c r="CS1006">
        <f>ROUND((ROUND((AE1006*AV1006*1),2)*BS1006),2)</f>
        <v>0</v>
      </c>
      <c r="CT1006">
        <f>ROUND((ROUND((AF1006*AV1006*1),2)*BA1006),2)</f>
        <v>21590.45</v>
      </c>
      <c r="CU1006">
        <f>AG1006</f>
        <v>0</v>
      </c>
      <c r="CV1006">
        <f>(AH1006*AV1006)</f>
        <v>52</v>
      </c>
      <c r="CW1006">
        <f>AI1006</f>
        <v>0</v>
      </c>
      <c r="CX1006">
        <f>AJ1006</f>
        <v>0</v>
      </c>
      <c r="CY1006">
        <f>S1006*(BZ1006/100)</f>
        <v>90679.707999999999</v>
      </c>
      <c r="CZ1006">
        <f>S1006*(CA1006/100)</f>
        <v>53112.400399999999</v>
      </c>
      <c r="DC1006" t="s">
        <v>3</v>
      </c>
      <c r="DD1006" t="s">
        <v>3</v>
      </c>
      <c r="DE1006" t="s">
        <v>3</v>
      </c>
      <c r="DF1006" t="s">
        <v>3</v>
      </c>
      <c r="DG1006" t="s">
        <v>867</v>
      </c>
      <c r="DH1006" t="s">
        <v>3</v>
      </c>
      <c r="DI1006" t="s">
        <v>867</v>
      </c>
      <c r="DJ1006" t="s">
        <v>3</v>
      </c>
      <c r="DK1006" t="s">
        <v>3</v>
      </c>
      <c r="DL1006" t="s">
        <v>3</v>
      </c>
      <c r="DM1006" t="s">
        <v>3</v>
      </c>
      <c r="DN1006">
        <v>75</v>
      </c>
      <c r="DO1006">
        <v>70</v>
      </c>
      <c r="DP1006">
        <v>1</v>
      </c>
      <c r="DQ1006">
        <v>1</v>
      </c>
      <c r="DU1006">
        <v>1013</v>
      </c>
      <c r="DV1006" t="s">
        <v>883</v>
      </c>
      <c r="DW1006" t="s">
        <v>883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107204668</v>
      </c>
      <c r="EF1006">
        <v>50</v>
      </c>
      <c r="EG1006" t="s">
        <v>861</v>
      </c>
      <c r="EH1006">
        <v>0</v>
      </c>
      <c r="EI1006" t="s">
        <v>3</v>
      </c>
      <c r="EJ1006">
        <v>4</v>
      </c>
      <c r="EK1006">
        <v>388</v>
      </c>
      <c r="EL1006" t="s">
        <v>868</v>
      </c>
      <c r="EM1006" t="s">
        <v>869</v>
      </c>
      <c r="EO1006" t="s">
        <v>3</v>
      </c>
      <c r="EQ1006">
        <v>131072</v>
      </c>
      <c r="ER1006">
        <v>1035.6099999999999</v>
      </c>
      <c r="ES1006">
        <v>0</v>
      </c>
      <c r="ET1006">
        <v>0</v>
      </c>
      <c r="EU1006">
        <v>0</v>
      </c>
      <c r="EV1006">
        <v>1035.6099999999999</v>
      </c>
      <c r="EW1006">
        <v>65</v>
      </c>
      <c r="EX1006">
        <v>0</v>
      </c>
      <c r="EY1006">
        <v>0</v>
      </c>
      <c r="FQ1006">
        <v>0</v>
      </c>
      <c r="FR1006">
        <f>ROUND(IF(AND(BH1006=3,BI1006=3),P1006,0),2)</f>
        <v>0</v>
      </c>
      <c r="FS1006">
        <v>0</v>
      </c>
      <c r="FX1006">
        <v>75</v>
      </c>
      <c r="FY1006">
        <v>70</v>
      </c>
      <c r="GA1006" t="s">
        <v>3</v>
      </c>
      <c r="GD1006">
        <v>0</v>
      </c>
      <c r="GF1006">
        <v>64482736</v>
      </c>
      <c r="GG1006">
        <v>2</v>
      </c>
      <c r="GH1006">
        <v>1</v>
      </c>
      <c r="GI1006">
        <v>2</v>
      </c>
      <c r="GJ1006">
        <v>0</v>
      </c>
      <c r="GK1006">
        <f>ROUND(R1006*(R12)/100,2)</f>
        <v>0</v>
      </c>
      <c r="GL1006">
        <f>ROUND(IF(AND(BH1006=3,BI1006=3,FS1006&lt;&gt;0),P1006,0),2)</f>
        <v>0</v>
      </c>
      <c r="GM1006">
        <f>ROUND(O1006+X1006+Y1006+GK1006,2)+GX1006</f>
        <v>273334.55</v>
      </c>
      <c r="GN1006">
        <f>IF(OR(BI1006=0,BI1006=1),ROUND(O1006+X1006+Y1006+GK1006,2),0)</f>
        <v>0</v>
      </c>
      <c r="GO1006">
        <f>IF(BI1006=2,ROUND(O1006+X1006+Y1006+GK1006,2),0)</f>
        <v>0</v>
      </c>
      <c r="GP1006">
        <f>IF(BI1006=4,ROUND(O1006+X1006+Y1006+GK1006,2)+GX1006,0)</f>
        <v>273334.55</v>
      </c>
      <c r="GR1006">
        <v>0</v>
      </c>
      <c r="GS1006">
        <v>3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>ROUND(HC1006*I1006,2)</f>
        <v>0</v>
      </c>
      <c r="HA1006">
        <v>0</v>
      </c>
      <c r="HB1006">
        <v>0</v>
      </c>
      <c r="HC1006">
        <f>GV1006*GW1006</f>
        <v>0</v>
      </c>
      <c r="HE1006" t="s">
        <v>3</v>
      </c>
      <c r="HF1006" t="s">
        <v>3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1</v>
      </c>
      <c r="C1007">
        <f>ROW(SmtRes!A308)</f>
        <v>308</v>
      </c>
      <c r="D1007">
        <f>ROW(EtalonRes!A317)</f>
        <v>317</v>
      </c>
      <c r="E1007" t="s">
        <v>28</v>
      </c>
      <c r="F1007" t="s">
        <v>885</v>
      </c>
      <c r="G1007" t="s">
        <v>886</v>
      </c>
      <c r="H1007" t="s">
        <v>887</v>
      </c>
      <c r="I1007">
        <v>18</v>
      </c>
      <c r="J1007">
        <v>0</v>
      </c>
      <c r="K1007">
        <v>18</v>
      </c>
      <c r="O1007">
        <f>ROUND(CP1007,2)</f>
        <v>48694.15</v>
      </c>
      <c r="P1007">
        <f>ROUND((ROUND((AC1007*AW1007*I1007),2)*BC1007),2)</f>
        <v>0</v>
      </c>
      <c r="Q1007">
        <f>(ROUND((ROUND(((ET1007)*AV1007*I1007),2)*BB1007),2)+ROUND((ROUND(((AE1007-(EU1007))*AV1007*I1007),2)*BS1007),2))</f>
        <v>0</v>
      </c>
      <c r="R1007">
        <f>ROUND((ROUND((AE1007*AV1007*I1007),2)*BS1007),2)</f>
        <v>0</v>
      </c>
      <c r="S1007">
        <f>ROUND((ROUND((AF1007*AV1007*I1007),2)*BA1007),2)</f>
        <v>48694.15</v>
      </c>
      <c r="T1007">
        <f>ROUND(CU1007*I1007,2)</f>
        <v>0</v>
      </c>
      <c r="U1007">
        <f>CV1007*I1007</f>
        <v>132.62400000000002</v>
      </c>
      <c r="V1007">
        <f>CW1007*I1007</f>
        <v>0</v>
      </c>
      <c r="W1007">
        <f>ROUND(CX1007*I1007,2)</f>
        <v>0</v>
      </c>
      <c r="X1007">
        <f>ROUND(CY1007,2)</f>
        <v>34085.910000000003</v>
      </c>
      <c r="Y1007">
        <f>ROUND(CZ1007,2)</f>
        <v>19964.599999999999</v>
      </c>
      <c r="AA1007">
        <v>109151981</v>
      </c>
      <c r="AB1007">
        <f>ROUND((AC1007+AD1007+AF1007),6)</f>
        <v>103.80800000000001</v>
      </c>
      <c r="AC1007">
        <f>ROUND((ES1007),6)</f>
        <v>0</v>
      </c>
      <c r="AD1007">
        <f>ROUND((((ET1007)-(EU1007))+AE1007),6)</f>
        <v>0</v>
      </c>
      <c r="AE1007">
        <f>ROUND((EU1007),6)</f>
        <v>0</v>
      </c>
      <c r="AF1007">
        <f>ROUND(((EV1007*0.8)),6)</f>
        <v>103.80800000000001</v>
      </c>
      <c r="AG1007">
        <f>ROUND((AP1007),6)</f>
        <v>0</v>
      </c>
      <c r="AH1007">
        <f>((EW1007*0.8))</f>
        <v>7.3680000000000012</v>
      </c>
      <c r="AI1007">
        <f>(EX1007)</f>
        <v>0</v>
      </c>
      <c r="AJ1007">
        <f>(AS1007)</f>
        <v>0</v>
      </c>
      <c r="AK1007">
        <v>129.76</v>
      </c>
      <c r="AL1007">
        <v>0</v>
      </c>
      <c r="AM1007">
        <v>0</v>
      </c>
      <c r="AN1007">
        <v>0</v>
      </c>
      <c r="AO1007">
        <v>129.76</v>
      </c>
      <c r="AP1007">
        <v>0</v>
      </c>
      <c r="AQ1007">
        <v>9.2100000000000009</v>
      </c>
      <c r="AR1007">
        <v>0</v>
      </c>
      <c r="AS1007">
        <v>0</v>
      </c>
      <c r="AT1007">
        <v>70</v>
      </c>
      <c r="AU1007">
        <v>41</v>
      </c>
      <c r="AV1007">
        <v>1</v>
      </c>
      <c r="AW1007">
        <v>1</v>
      </c>
      <c r="AZ1007">
        <v>1</v>
      </c>
      <c r="BA1007">
        <v>26.06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4</v>
      </c>
      <c r="BJ1007" t="s">
        <v>888</v>
      </c>
      <c r="BM1007">
        <v>388</v>
      </c>
      <c r="BN1007">
        <v>0</v>
      </c>
      <c r="BO1007" t="s">
        <v>3</v>
      </c>
      <c r="BP1007">
        <v>0</v>
      </c>
      <c r="BQ1007">
        <v>50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70</v>
      </c>
      <c r="CA1007">
        <v>41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>(P1007+Q1007+S1007)</f>
        <v>48694.15</v>
      </c>
      <c r="CQ1007">
        <f>ROUND((ROUND((AC1007*AW1007*1),2)*BC1007),2)</f>
        <v>0</v>
      </c>
      <c r="CR1007">
        <f>(ROUND((ROUND(((ET1007)*AV1007*1),2)*BB1007),2)+ROUND((ROUND(((AE1007-(EU1007))*AV1007*1),2)*BS1007),2))</f>
        <v>0</v>
      </c>
      <c r="CS1007">
        <f>ROUND((ROUND((AE1007*AV1007*1),2)*BS1007),2)</f>
        <v>0</v>
      </c>
      <c r="CT1007">
        <f>ROUND((ROUND((AF1007*AV1007*1),2)*BA1007),2)</f>
        <v>2705.29</v>
      </c>
      <c r="CU1007">
        <f>AG1007</f>
        <v>0</v>
      </c>
      <c r="CV1007">
        <f>(AH1007*AV1007)</f>
        <v>7.3680000000000012</v>
      </c>
      <c r="CW1007">
        <f>AI1007</f>
        <v>0</v>
      </c>
      <c r="CX1007">
        <f>AJ1007</f>
        <v>0</v>
      </c>
      <c r="CY1007">
        <f>S1007*(BZ1007/100)</f>
        <v>34085.904999999999</v>
      </c>
      <c r="CZ1007">
        <f>S1007*(CA1007/100)</f>
        <v>19964.601500000001</v>
      </c>
      <c r="DC1007" t="s">
        <v>3</v>
      </c>
      <c r="DD1007" t="s">
        <v>3</v>
      </c>
      <c r="DE1007" t="s">
        <v>3</v>
      </c>
      <c r="DF1007" t="s">
        <v>3</v>
      </c>
      <c r="DG1007" t="s">
        <v>867</v>
      </c>
      <c r="DH1007" t="s">
        <v>3</v>
      </c>
      <c r="DI1007" t="s">
        <v>867</v>
      </c>
      <c r="DJ1007" t="s">
        <v>3</v>
      </c>
      <c r="DK1007" t="s">
        <v>3</v>
      </c>
      <c r="DL1007" t="s">
        <v>3</v>
      </c>
      <c r="DM1007" t="s">
        <v>3</v>
      </c>
      <c r="DN1007">
        <v>75</v>
      </c>
      <c r="DO1007">
        <v>70</v>
      </c>
      <c r="DP1007">
        <v>1</v>
      </c>
      <c r="DQ1007">
        <v>1</v>
      </c>
      <c r="DU1007">
        <v>1013</v>
      </c>
      <c r="DV1007" t="s">
        <v>887</v>
      </c>
      <c r="DW1007" t="s">
        <v>887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107204668</v>
      </c>
      <c r="EF1007">
        <v>50</v>
      </c>
      <c r="EG1007" t="s">
        <v>861</v>
      </c>
      <c r="EH1007">
        <v>0</v>
      </c>
      <c r="EI1007" t="s">
        <v>3</v>
      </c>
      <c r="EJ1007">
        <v>4</v>
      </c>
      <c r="EK1007">
        <v>388</v>
      </c>
      <c r="EL1007" t="s">
        <v>868</v>
      </c>
      <c r="EM1007" t="s">
        <v>869</v>
      </c>
      <c r="EO1007" t="s">
        <v>3</v>
      </c>
      <c r="EQ1007">
        <v>131072</v>
      </c>
      <c r="ER1007">
        <v>129.76</v>
      </c>
      <c r="ES1007">
        <v>0</v>
      </c>
      <c r="ET1007">
        <v>0</v>
      </c>
      <c r="EU1007">
        <v>0</v>
      </c>
      <c r="EV1007">
        <v>129.76</v>
      </c>
      <c r="EW1007">
        <v>9.2100000000000009</v>
      </c>
      <c r="EX1007">
        <v>0</v>
      </c>
      <c r="EY1007">
        <v>0</v>
      </c>
      <c r="FQ1007">
        <v>0</v>
      </c>
      <c r="FR1007">
        <f>ROUND(IF(AND(BH1007=3,BI1007=3),P1007,0),2)</f>
        <v>0</v>
      </c>
      <c r="FS1007">
        <v>0</v>
      </c>
      <c r="FX1007">
        <v>75</v>
      </c>
      <c r="FY1007">
        <v>70</v>
      </c>
      <c r="GA1007" t="s">
        <v>3</v>
      </c>
      <c r="GD1007">
        <v>0</v>
      </c>
      <c r="GF1007">
        <v>333708879</v>
      </c>
      <c r="GG1007">
        <v>2</v>
      </c>
      <c r="GH1007">
        <v>1</v>
      </c>
      <c r="GI1007">
        <v>2</v>
      </c>
      <c r="GJ1007">
        <v>0</v>
      </c>
      <c r="GK1007">
        <f>ROUND(R1007*(R12)/100,2)</f>
        <v>0</v>
      </c>
      <c r="GL1007">
        <f>ROUND(IF(AND(BH1007=3,BI1007=3,FS1007&lt;&gt;0),P1007,0),2)</f>
        <v>0</v>
      </c>
      <c r="GM1007">
        <f>ROUND(O1007+X1007+Y1007+GK1007,2)+GX1007</f>
        <v>102744.66</v>
      </c>
      <c r="GN1007">
        <f>IF(OR(BI1007=0,BI1007=1),ROUND(O1007+X1007+Y1007+GK1007,2),0)</f>
        <v>0</v>
      </c>
      <c r="GO1007">
        <f>IF(BI1007=2,ROUND(O1007+X1007+Y1007+GK1007,2),0)</f>
        <v>0</v>
      </c>
      <c r="GP1007">
        <f>IF(BI1007=4,ROUND(O1007+X1007+Y1007+GK1007,2)+GX1007,0)</f>
        <v>102744.66</v>
      </c>
      <c r="GR1007">
        <v>0</v>
      </c>
      <c r="GS1007">
        <v>3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>ROUND(HC1007*I1007,2)</f>
        <v>0</v>
      </c>
      <c r="HA1007">
        <v>0</v>
      </c>
      <c r="HB1007">
        <v>0</v>
      </c>
      <c r="HC1007">
        <f>GV1007*GW1007</f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19</v>
      </c>
      <c r="B1008">
        <v>1</v>
      </c>
      <c r="F1008" t="s">
        <v>3</v>
      </c>
      <c r="G1008" t="s">
        <v>889</v>
      </c>
      <c r="H1008" t="s">
        <v>3</v>
      </c>
      <c r="AA1008">
        <v>1</v>
      </c>
      <c r="IK1008">
        <v>0</v>
      </c>
    </row>
    <row r="1009" spans="1:245" x14ac:dyDescent="0.2">
      <c r="A1009">
        <v>17</v>
      </c>
      <c r="B1009">
        <v>1</v>
      </c>
      <c r="C1009">
        <f>ROW(SmtRes!A309)</f>
        <v>309</v>
      </c>
      <c r="D1009">
        <f>ROW(EtalonRes!A318)</f>
        <v>318</v>
      </c>
      <c r="E1009" t="s">
        <v>33</v>
      </c>
      <c r="F1009" t="s">
        <v>890</v>
      </c>
      <c r="G1009" t="s">
        <v>891</v>
      </c>
      <c r="H1009" t="s">
        <v>892</v>
      </c>
      <c r="I1009">
        <v>5</v>
      </c>
      <c r="J1009">
        <v>0</v>
      </c>
      <c r="K1009">
        <v>5</v>
      </c>
      <c r="O1009">
        <f>ROUND(CP1009,2)</f>
        <v>1484.38</v>
      </c>
      <c r="P1009">
        <f>ROUND((ROUND((AC1009*AW1009*I1009),2)*BC1009),2)</f>
        <v>0</v>
      </c>
      <c r="Q1009">
        <f>(ROUND((ROUND(((ET1009)*AV1009*I1009),2)*BB1009),2)+ROUND((ROUND(((AE1009-(EU1009))*AV1009*I1009),2)*BS1009),2))</f>
        <v>0</v>
      </c>
      <c r="R1009">
        <f>ROUND((ROUND((AE1009*AV1009*I1009),2)*BS1009),2)</f>
        <v>0</v>
      </c>
      <c r="S1009">
        <f>ROUND((ROUND((AF1009*AV1009*I1009),2)*BA1009),2)</f>
        <v>1484.38</v>
      </c>
      <c r="T1009">
        <f>ROUND(CU1009*I1009,2)</f>
        <v>0</v>
      </c>
      <c r="U1009">
        <f>CV1009*I1009</f>
        <v>3.6000000000000005</v>
      </c>
      <c r="V1009">
        <f>CW1009*I1009</f>
        <v>0</v>
      </c>
      <c r="W1009">
        <f>ROUND(CX1009*I1009,2)</f>
        <v>0</v>
      </c>
      <c r="X1009">
        <f>ROUND(CY1009,2)</f>
        <v>1039.07</v>
      </c>
      <c r="Y1009">
        <f>ROUND(CZ1009,2)</f>
        <v>608.6</v>
      </c>
      <c r="AA1009">
        <v>109151981</v>
      </c>
      <c r="AB1009">
        <f>ROUND((AC1009+AD1009+AF1009),6)</f>
        <v>11.391999999999999</v>
      </c>
      <c r="AC1009">
        <f>ROUND((ES1009),6)</f>
        <v>0</v>
      </c>
      <c r="AD1009">
        <f>ROUND((((ET1009)-(EU1009))+AE1009),6)</f>
        <v>0</v>
      </c>
      <c r="AE1009">
        <f>ROUND((EU1009),6)</f>
        <v>0</v>
      </c>
      <c r="AF1009">
        <f>ROUND(((EV1009*0.8)),6)</f>
        <v>11.391999999999999</v>
      </c>
      <c r="AG1009">
        <f>ROUND((AP1009),6)</f>
        <v>0</v>
      </c>
      <c r="AH1009">
        <f>((EW1009*0.8))</f>
        <v>0.72000000000000008</v>
      </c>
      <c r="AI1009">
        <f>(EX1009)</f>
        <v>0</v>
      </c>
      <c r="AJ1009">
        <f>(AS1009)</f>
        <v>0</v>
      </c>
      <c r="AK1009">
        <v>14.24</v>
      </c>
      <c r="AL1009">
        <v>0</v>
      </c>
      <c r="AM1009">
        <v>0</v>
      </c>
      <c r="AN1009">
        <v>0</v>
      </c>
      <c r="AO1009">
        <v>14.24</v>
      </c>
      <c r="AP1009">
        <v>0</v>
      </c>
      <c r="AQ1009">
        <v>0.9</v>
      </c>
      <c r="AR1009">
        <v>0</v>
      </c>
      <c r="AS1009">
        <v>0</v>
      </c>
      <c r="AT1009">
        <v>70</v>
      </c>
      <c r="AU1009">
        <v>41</v>
      </c>
      <c r="AV1009">
        <v>1</v>
      </c>
      <c r="AW1009">
        <v>1</v>
      </c>
      <c r="AZ1009">
        <v>1</v>
      </c>
      <c r="BA1009">
        <v>26.06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0</v>
      </c>
      <c r="BI1009">
        <v>4</v>
      </c>
      <c r="BJ1009" t="s">
        <v>893</v>
      </c>
      <c r="BM1009">
        <v>381</v>
      </c>
      <c r="BN1009">
        <v>0</v>
      </c>
      <c r="BO1009" t="s">
        <v>3</v>
      </c>
      <c r="BP1009">
        <v>0</v>
      </c>
      <c r="BQ1009">
        <v>50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70</v>
      </c>
      <c r="CA1009">
        <v>41</v>
      </c>
      <c r="CB1009" t="s">
        <v>3</v>
      </c>
      <c r="CE1009">
        <v>30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>(P1009+Q1009+S1009)</f>
        <v>1484.38</v>
      </c>
      <c r="CQ1009">
        <f>ROUND((ROUND((AC1009*AW1009*1),2)*BC1009),2)</f>
        <v>0</v>
      </c>
      <c r="CR1009">
        <f>(ROUND((ROUND(((ET1009)*AV1009*1),2)*BB1009),2)+ROUND((ROUND(((AE1009-(EU1009))*AV1009*1),2)*BS1009),2))</f>
        <v>0</v>
      </c>
      <c r="CS1009">
        <f>ROUND((ROUND((AE1009*AV1009*1),2)*BS1009),2)</f>
        <v>0</v>
      </c>
      <c r="CT1009">
        <f>ROUND((ROUND((AF1009*AV1009*1),2)*BA1009),2)</f>
        <v>296.82</v>
      </c>
      <c r="CU1009">
        <f>AG1009</f>
        <v>0</v>
      </c>
      <c r="CV1009">
        <f>(AH1009*AV1009)</f>
        <v>0.72000000000000008</v>
      </c>
      <c r="CW1009">
        <f>AI1009</f>
        <v>0</v>
      </c>
      <c r="CX1009">
        <f>AJ1009</f>
        <v>0</v>
      </c>
      <c r="CY1009">
        <f>S1009*(BZ1009/100)</f>
        <v>1039.066</v>
      </c>
      <c r="CZ1009">
        <f>S1009*(CA1009/100)</f>
        <v>608.59580000000005</v>
      </c>
      <c r="DC1009" t="s">
        <v>3</v>
      </c>
      <c r="DD1009" t="s">
        <v>3</v>
      </c>
      <c r="DE1009" t="s">
        <v>3</v>
      </c>
      <c r="DF1009" t="s">
        <v>3</v>
      </c>
      <c r="DG1009" t="s">
        <v>867</v>
      </c>
      <c r="DH1009" t="s">
        <v>3</v>
      </c>
      <c r="DI1009" t="s">
        <v>867</v>
      </c>
      <c r="DJ1009" t="s">
        <v>3</v>
      </c>
      <c r="DK1009" t="s">
        <v>3</v>
      </c>
      <c r="DL1009" t="s">
        <v>3</v>
      </c>
      <c r="DM1009" t="s">
        <v>3</v>
      </c>
      <c r="DN1009">
        <v>75</v>
      </c>
      <c r="DO1009">
        <v>70</v>
      </c>
      <c r="DP1009">
        <v>1</v>
      </c>
      <c r="DQ1009">
        <v>1</v>
      </c>
      <c r="DU1009">
        <v>1013</v>
      </c>
      <c r="DV1009" t="s">
        <v>892</v>
      </c>
      <c r="DW1009" t="s">
        <v>892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107204661</v>
      </c>
      <c r="EF1009">
        <v>50</v>
      </c>
      <c r="EG1009" t="s">
        <v>861</v>
      </c>
      <c r="EH1009">
        <v>0</v>
      </c>
      <c r="EI1009" t="s">
        <v>3</v>
      </c>
      <c r="EJ1009">
        <v>4</v>
      </c>
      <c r="EK1009">
        <v>381</v>
      </c>
      <c r="EL1009" t="s">
        <v>894</v>
      </c>
      <c r="EM1009" t="s">
        <v>895</v>
      </c>
      <c r="EO1009" t="s">
        <v>3</v>
      </c>
      <c r="EQ1009">
        <v>131072</v>
      </c>
      <c r="ER1009">
        <v>14.24</v>
      </c>
      <c r="ES1009">
        <v>0</v>
      </c>
      <c r="ET1009">
        <v>0</v>
      </c>
      <c r="EU1009">
        <v>0</v>
      </c>
      <c r="EV1009">
        <v>14.24</v>
      </c>
      <c r="EW1009">
        <v>0.9</v>
      </c>
      <c r="EX1009">
        <v>0</v>
      </c>
      <c r="EY1009">
        <v>0</v>
      </c>
      <c r="FQ1009">
        <v>0</v>
      </c>
      <c r="FR1009">
        <f>ROUND(IF(AND(BH1009=3,BI1009=3),P1009,0),2)</f>
        <v>0</v>
      </c>
      <c r="FS1009">
        <v>0</v>
      </c>
      <c r="FX1009">
        <v>75</v>
      </c>
      <c r="FY1009">
        <v>70</v>
      </c>
      <c r="GA1009" t="s">
        <v>3</v>
      </c>
      <c r="GD1009">
        <v>0</v>
      </c>
      <c r="GF1009">
        <v>539141597</v>
      </c>
      <c r="GG1009">
        <v>2</v>
      </c>
      <c r="GH1009">
        <v>1</v>
      </c>
      <c r="GI1009">
        <v>2</v>
      </c>
      <c r="GJ1009">
        <v>0</v>
      </c>
      <c r="GK1009">
        <f>ROUND(R1009*(R12)/100,2)</f>
        <v>0</v>
      </c>
      <c r="GL1009">
        <f>ROUND(IF(AND(BH1009=3,BI1009=3,FS1009&lt;&gt;0),P1009,0),2)</f>
        <v>0</v>
      </c>
      <c r="GM1009">
        <f>ROUND(O1009+X1009+Y1009+GK1009,2)+GX1009</f>
        <v>3132.05</v>
      </c>
      <c r="GN1009">
        <f>IF(OR(BI1009=0,BI1009=1),ROUND(O1009+X1009+Y1009+GK1009,2),0)</f>
        <v>0</v>
      </c>
      <c r="GO1009">
        <f>IF(BI1009=2,ROUND(O1009+X1009+Y1009+GK1009,2),0)</f>
        <v>0</v>
      </c>
      <c r="GP1009">
        <f>IF(BI1009=4,ROUND(O1009+X1009+Y1009+GK1009,2)+GX1009,0)</f>
        <v>3132.05</v>
      </c>
      <c r="GR1009">
        <v>0</v>
      </c>
      <c r="GS1009">
        <v>3</v>
      </c>
      <c r="GT1009">
        <v>0</v>
      </c>
      <c r="GU1009" t="s">
        <v>3</v>
      </c>
      <c r="GV1009">
        <f>ROUND((GT1009),6)</f>
        <v>0</v>
      </c>
      <c r="GW1009">
        <v>1</v>
      </c>
      <c r="GX1009">
        <f>ROUND(HC1009*I1009,2)</f>
        <v>0</v>
      </c>
      <c r="HA1009">
        <v>0</v>
      </c>
      <c r="HB1009">
        <v>0</v>
      </c>
      <c r="HC1009">
        <f>GV1009*GW1009</f>
        <v>0</v>
      </c>
      <c r="HE1009" t="s">
        <v>3</v>
      </c>
      <c r="HF1009" t="s">
        <v>3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1</v>
      </c>
      <c r="C1010">
        <f>ROW(SmtRes!A310)</f>
        <v>310</v>
      </c>
      <c r="D1010">
        <f>ROW(EtalonRes!A319)</f>
        <v>319</v>
      </c>
      <c r="E1010" t="s">
        <v>37</v>
      </c>
      <c r="F1010" t="s">
        <v>896</v>
      </c>
      <c r="G1010" t="s">
        <v>897</v>
      </c>
      <c r="H1010" t="s">
        <v>898</v>
      </c>
      <c r="I1010">
        <v>5</v>
      </c>
      <c r="J1010">
        <v>0</v>
      </c>
      <c r="K1010">
        <v>5</v>
      </c>
      <c r="O1010">
        <f>ROUND(CP1010,2)</f>
        <v>594.16999999999996</v>
      </c>
      <c r="P1010">
        <f>ROUND((ROUND((AC1010*AW1010*I1010),2)*BC1010),2)</f>
        <v>0</v>
      </c>
      <c r="Q1010">
        <f>(ROUND((ROUND(((ET1010)*AV1010*I1010),2)*BB1010),2)+ROUND((ROUND(((AE1010-(EU1010))*AV1010*I1010),2)*BS1010),2))</f>
        <v>0</v>
      </c>
      <c r="R1010">
        <f>ROUND((ROUND((AE1010*AV1010*I1010),2)*BS1010),2)</f>
        <v>0</v>
      </c>
      <c r="S1010">
        <f>ROUND((ROUND((AF1010*AV1010*I1010),2)*BA1010),2)</f>
        <v>594.16999999999996</v>
      </c>
      <c r="T1010">
        <f>ROUND(CU1010*I1010,2)</f>
        <v>0</v>
      </c>
      <c r="U1010">
        <f>CV1010*I1010</f>
        <v>1.44</v>
      </c>
      <c r="V1010">
        <f>CW1010*I1010</f>
        <v>0</v>
      </c>
      <c r="W1010">
        <f>ROUND(CX1010*I1010,2)</f>
        <v>0</v>
      </c>
      <c r="X1010">
        <f>ROUND(CY1010,2)</f>
        <v>415.92</v>
      </c>
      <c r="Y1010">
        <f>ROUND(CZ1010,2)</f>
        <v>243.61</v>
      </c>
      <c r="AA1010">
        <v>109151981</v>
      </c>
      <c r="AB1010">
        <f>ROUND((AC1010+AD1010+AF1010),6)</f>
        <v>4.5599999999999996</v>
      </c>
      <c r="AC1010">
        <f>ROUND((ES1010),6)</f>
        <v>0</v>
      </c>
      <c r="AD1010">
        <f>ROUND((((ET1010)-(EU1010))+AE1010),6)</f>
        <v>0</v>
      </c>
      <c r="AE1010">
        <f>ROUND((EU1010),6)</f>
        <v>0</v>
      </c>
      <c r="AF1010">
        <f>ROUND(((EV1010*0.8)),6)</f>
        <v>4.5599999999999996</v>
      </c>
      <c r="AG1010">
        <f>ROUND((AP1010),6)</f>
        <v>0</v>
      </c>
      <c r="AH1010">
        <f>((EW1010*0.8))</f>
        <v>0.28799999999999998</v>
      </c>
      <c r="AI1010">
        <f>(EX1010)</f>
        <v>0</v>
      </c>
      <c r="AJ1010">
        <f>(AS1010)</f>
        <v>0</v>
      </c>
      <c r="AK1010">
        <v>5.7</v>
      </c>
      <c r="AL1010">
        <v>0</v>
      </c>
      <c r="AM1010">
        <v>0</v>
      </c>
      <c r="AN1010">
        <v>0</v>
      </c>
      <c r="AO1010">
        <v>5.7</v>
      </c>
      <c r="AP1010">
        <v>0</v>
      </c>
      <c r="AQ1010">
        <v>0.36</v>
      </c>
      <c r="AR1010">
        <v>0</v>
      </c>
      <c r="AS1010">
        <v>0</v>
      </c>
      <c r="AT1010">
        <v>70</v>
      </c>
      <c r="AU1010">
        <v>41</v>
      </c>
      <c r="AV1010">
        <v>1</v>
      </c>
      <c r="AW1010">
        <v>1</v>
      </c>
      <c r="AZ1010">
        <v>1</v>
      </c>
      <c r="BA1010">
        <v>26.06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4</v>
      </c>
      <c r="BJ1010" t="s">
        <v>899</v>
      </c>
      <c r="BM1010">
        <v>381</v>
      </c>
      <c r="BN1010">
        <v>0</v>
      </c>
      <c r="BO1010" t="s">
        <v>3</v>
      </c>
      <c r="BP1010">
        <v>0</v>
      </c>
      <c r="BQ1010">
        <v>50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70</v>
      </c>
      <c r="CA1010">
        <v>41</v>
      </c>
      <c r="CB1010" t="s">
        <v>3</v>
      </c>
      <c r="CE1010">
        <v>30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>(P1010+Q1010+S1010)</f>
        <v>594.16999999999996</v>
      </c>
      <c r="CQ1010">
        <f>ROUND((ROUND((AC1010*AW1010*1),2)*BC1010),2)</f>
        <v>0</v>
      </c>
      <c r="CR1010">
        <f>(ROUND((ROUND(((ET1010)*AV1010*1),2)*BB1010),2)+ROUND((ROUND(((AE1010-(EU1010))*AV1010*1),2)*BS1010),2))</f>
        <v>0</v>
      </c>
      <c r="CS1010">
        <f>ROUND((ROUND((AE1010*AV1010*1),2)*BS1010),2)</f>
        <v>0</v>
      </c>
      <c r="CT1010">
        <f>ROUND((ROUND((AF1010*AV1010*1),2)*BA1010),2)</f>
        <v>118.83</v>
      </c>
      <c r="CU1010">
        <f>AG1010</f>
        <v>0</v>
      </c>
      <c r="CV1010">
        <f>(AH1010*AV1010)</f>
        <v>0.28799999999999998</v>
      </c>
      <c r="CW1010">
        <f>AI1010</f>
        <v>0</v>
      </c>
      <c r="CX1010">
        <f>AJ1010</f>
        <v>0</v>
      </c>
      <c r="CY1010">
        <f>S1010*(BZ1010/100)</f>
        <v>415.91899999999993</v>
      </c>
      <c r="CZ1010">
        <f>S1010*(CA1010/100)</f>
        <v>243.60969999999998</v>
      </c>
      <c r="DC1010" t="s">
        <v>3</v>
      </c>
      <c r="DD1010" t="s">
        <v>3</v>
      </c>
      <c r="DE1010" t="s">
        <v>3</v>
      </c>
      <c r="DF1010" t="s">
        <v>3</v>
      </c>
      <c r="DG1010" t="s">
        <v>867</v>
      </c>
      <c r="DH1010" t="s">
        <v>3</v>
      </c>
      <c r="DI1010" t="s">
        <v>867</v>
      </c>
      <c r="DJ1010" t="s">
        <v>3</v>
      </c>
      <c r="DK1010" t="s">
        <v>3</v>
      </c>
      <c r="DL1010" t="s">
        <v>3</v>
      </c>
      <c r="DM1010" t="s">
        <v>3</v>
      </c>
      <c r="DN1010">
        <v>75</v>
      </c>
      <c r="DO1010">
        <v>70</v>
      </c>
      <c r="DP1010">
        <v>1</v>
      </c>
      <c r="DQ1010">
        <v>1</v>
      </c>
      <c r="DU1010">
        <v>1013</v>
      </c>
      <c r="DV1010" t="s">
        <v>898</v>
      </c>
      <c r="DW1010" t="s">
        <v>898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107204661</v>
      </c>
      <c r="EF1010">
        <v>50</v>
      </c>
      <c r="EG1010" t="s">
        <v>861</v>
      </c>
      <c r="EH1010">
        <v>0</v>
      </c>
      <c r="EI1010" t="s">
        <v>3</v>
      </c>
      <c r="EJ1010">
        <v>4</v>
      </c>
      <c r="EK1010">
        <v>381</v>
      </c>
      <c r="EL1010" t="s">
        <v>894</v>
      </c>
      <c r="EM1010" t="s">
        <v>895</v>
      </c>
      <c r="EO1010" t="s">
        <v>3</v>
      </c>
      <c r="EQ1010">
        <v>131072</v>
      </c>
      <c r="ER1010">
        <v>5.7</v>
      </c>
      <c r="ES1010">
        <v>0</v>
      </c>
      <c r="ET1010">
        <v>0</v>
      </c>
      <c r="EU1010">
        <v>0</v>
      </c>
      <c r="EV1010">
        <v>5.7</v>
      </c>
      <c r="EW1010">
        <v>0.36</v>
      </c>
      <c r="EX1010">
        <v>0</v>
      </c>
      <c r="EY1010">
        <v>0</v>
      </c>
      <c r="FQ1010">
        <v>0</v>
      </c>
      <c r="FR1010">
        <f>ROUND(IF(AND(BH1010=3,BI1010=3),P1010,0),2)</f>
        <v>0</v>
      </c>
      <c r="FS1010">
        <v>0</v>
      </c>
      <c r="FX1010">
        <v>75</v>
      </c>
      <c r="FY1010">
        <v>70</v>
      </c>
      <c r="GA1010" t="s">
        <v>3</v>
      </c>
      <c r="GD1010">
        <v>0</v>
      </c>
      <c r="GF1010">
        <v>-119820855</v>
      </c>
      <c r="GG1010">
        <v>2</v>
      </c>
      <c r="GH1010">
        <v>1</v>
      </c>
      <c r="GI1010">
        <v>2</v>
      </c>
      <c r="GJ1010">
        <v>0</v>
      </c>
      <c r="GK1010">
        <f>ROUND(R1010*(R12)/100,2)</f>
        <v>0</v>
      </c>
      <c r="GL1010">
        <f>ROUND(IF(AND(BH1010=3,BI1010=3,FS1010&lt;&gt;0),P1010,0),2)</f>
        <v>0</v>
      </c>
      <c r="GM1010">
        <f>ROUND(O1010+X1010+Y1010+GK1010,2)+GX1010</f>
        <v>1253.7</v>
      </c>
      <c r="GN1010">
        <f>IF(OR(BI1010=0,BI1010=1),ROUND(O1010+X1010+Y1010+GK1010,2),0)</f>
        <v>0</v>
      </c>
      <c r="GO1010">
        <f>IF(BI1010=2,ROUND(O1010+X1010+Y1010+GK1010,2),0)</f>
        <v>0</v>
      </c>
      <c r="GP1010">
        <f>IF(BI1010=4,ROUND(O1010+X1010+Y1010+GK1010,2)+GX1010,0)</f>
        <v>1253.7</v>
      </c>
      <c r="GR1010">
        <v>0</v>
      </c>
      <c r="GS1010">
        <v>3</v>
      </c>
      <c r="GT1010">
        <v>0</v>
      </c>
      <c r="GU1010" t="s">
        <v>3</v>
      </c>
      <c r="GV1010">
        <f>ROUND((GT1010),6)</f>
        <v>0</v>
      </c>
      <c r="GW1010">
        <v>1</v>
      </c>
      <c r="GX1010">
        <f>ROUND(HC1010*I1010,2)</f>
        <v>0</v>
      </c>
      <c r="HA1010">
        <v>0</v>
      </c>
      <c r="HB1010">
        <v>0</v>
      </c>
      <c r="HC1010">
        <f>GV1010*GW1010</f>
        <v>0</v>
      </c>
      <c r="HE1010" t="s">
        <v>3</v>
      </c>
      <c r="HF1010" t="s">
        <v>3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2" spans="1:245" x14ac:dyDescent="0.2">
      <c r="A1012" s="2">
        <v>51</v>
      </c>
      <c r="B1012" s="2">
        <f>B1001</f>
        <v>1</v>
      </c>
      <c r="C1012" s="2">
        <f>A1001</f>
        <v>5</v>
      </c>
      <c r="D1012" s="2">
        <f>ROW(A1001)</f>
        <v>1001</v>
      </c>
      <c r="E1012" s="2"/>
      <c r="F1012" s="2" t="str">
        <f>IF(F1001&lt;&gt;"",F1001,"")</f>
        <v>Новый подраздел</v>
      </c>
      <c r="G1012" s="2" t="str">
        <f>IF(G1001&lt;&gt;"",G1001,"")</f>
        <v>КЛ-10 кВ и КЛ-0,4 кВ (переврезки)</v>
      </c>
      <c r="H1012" s="2">
        <v>0</v>
      </c>
      <c r="I1012" s="2"/>
      <c r="J1012" s="2"/>
      <c r="K1012" s="2"/>
      <c r="L1012" s="2"/>
      <c r="M1012" s="2"/>
      <c r="N1012" s="2"/>
      <c r="O1012" s="2">
        <f t="shared" ref="O1012:T1012" si="872">ROUND(AB1012,2)</f>
        <v>180315.14</v>
      </c>
      <c r="P1012" s="2">
        <f t="shared" si="872"/>
        <v>0</v>
      </c>
      <c r="Q1012" s="2">
        <f t="shared" si="872"/>
        <v>0</v>
      </c>
      <c r="R1012" s="2">
        <f t="shared" si="872"/>
        <v>0</v>
      </c>
      <c r="S1012" s="2">
        <f t="shared" si="872"/>
        <v>180315.14</v>
      </c>
      <c r="T1012" s="2">
        <f t="shared" si="872"/>
        <v>0</v>
      </c>
      <c r="U1012" s="2">
        <f>AH1012</f>
        <v>449.66400000000004</v>
      </c>
      <c r="V1012" s="2">
        <f>AI1012</f>
        <v>0</v>
      </c>
      <c r="W1012" s="2">
        <f>ROUND(AJ1012,2)</f>
        <v>0</v>
      </c>
      <c r="X1012" s="2">
        <f>ROUND(AK1012,2)</f>
        <v>126220.61</v>
      </c>
      <c r="Y1012" s="2">
        <f>ROUND(AL1012,2)</f>
        <v>73929.210000000006</v>
      </c>
      <c r="Z1012" s="2"/>
      <c r="AA1012" s="2"/>
      <c r="AB1012" s="2">
        <f>ROUND(SUMIF(AA1005:AA1010,"=109151981",O1005:O1010),2)</f>
        <v>180315.14</v>
      </c>
      <c r="AC1012" s="2">
        <f>ROUND(SUMIF(AA1005:AA1010,"=109151981",P1005:P1010),2)</f>
        <v>0</v>
      </c>
      <c r="AD1012" s="2">
        <f>ROUND(SUMIF(AA1005:AA1010,"=109151981",Q1005:Q1010),2)</f>
        <v>0</v>
      </c>
      <c r="AE1012" s="2">
        <f>ROUND(SUMIF(AA1005:AA1010,"=109151981",R1005:R1010),2)</f>
        <v>0</v>
      </c>
      <c r="AF1012" s="2">
        <f>ROUND(SUMIF(AA1005:AA1010,"=109151981",S1005:S1010),2)</f>
        <v>180315.14</v>
      </c>
      <c r="AG1012" s="2">
        <f>ROUND(SUMIF(AA1005:AA1010,"=109151981",T1005:T1010),2)</f>
        <v>0</v>
      </c>
      <c r="AH1012" s="2">
        <f>SUMIF(AA1005:AA1010,"=109151981",U1005:U1010)</f>
        <v>449.66400000000004</v>
      </c>
      <c r="AI1012" s="2">
        <f>SUMIF(AA1005:AA1010,"=109151981",V1005:V1010)</f>
        <v>0</v>
      </c>
      <c r="AJ1012" s="2">
        <f>ROUND(SUMIF(AA1005:AA1010,"=109151981",W1005:W1010),2)</f>
        <v>0</v>
      </c>
      <c r="AK1012" s="2">
        <f>ROUND(SUMIF(AA1005:AA1010,"=109151981",X1005:X1010),2)</f>
        <v>126220.61</v>
      </c>
      <c r="AL1012" s="2">
        <f>ROUND(SUMIF(AA1005:AA1010,"=109151981",Y1005:Y1010),2)</f>
        <v>73929.210000000006</v>
      </c>
      <c r="AM1012" s="2"/>
      <c r="AN1012" s="2"/>
      <c r="AO1012" s="2">
        <f t="shared" ref="AO1012:BD1012" si="873">ROUND(BX1012,2)</f>
        <v>0</v>
      </c>
      <c r="AP1012" s="2">
        <f t="shared" si="873"/>
        <v>0</v>
      </c>
      <c r="AQ1012" s="2">
        <f t="shared" si="873"/>
        <v>0</v>
      </c>
      <c r="AR1012" s="2">
        <f t="shared" si="873"/>
        <v>380464.96</v>
      </c>
      <c r="AS1012" s="2">
        <f t="shared" si="873"/>
        <v>0</v>
      </c>
      <c r="AT1012" s="2">
        <f t="shared" si="873"/>
        <v>0</v>
      </c>
      <c r="AU1012" s="2">
        <f t="shared" si="873"/>
        <v>380464.96</v>
      </c>
      <c r="AV1012" s="2">
        <f t="shared" si="873"/>
        <v>0</v>
      </c>
      <c r="AW1012" s="2">
        <f t="shared" si="873"/>
        <v>0</v>
      </c>
      <c r="AX1012" s="2">
        <f t="shared" si="873"/>
        <v>0</v>
      </c>
      <c r="AY1012" s="2">
        <f t="shared" si="873"/>
        <v>0</v>
      </c>
      <c r="AZ1012" s="2">
        <f t="shared" si="873"/>
        <v>0</v>
      </c>
      <c r="BA1012" s="2">
        <f t="shared" si="873"/>
        <v>0</v>
      </c>
      <c r="BB1012" s="2">
        <f t="shared" si="873"/>
        <v>0</v>
      </c>
      <c r="BC1012" s="2">
        <f t="shared" si="873"/>
        <v>0</v>
      </c>
      <c r="BD1012" s="2">
        <f t="shared" si="873"/>
        <v>0</v>
      </c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>
        <f>ROUND(SUMIF(AA1005:AA1010,"=109151981",FQ1005:FQ1010),2)</f>
        <v>0</v>
      </c>
      <c r="BY1012" s="2">
        <f>ROUND(SUMIF(AA1005:AA1010,"=109151981",FR1005:FR1010),2)</f>
        <v>0</v>
      </c>
      <c r="BZ1012" s="2">
        <f>ROUND(SUMIF(AA1005:AA1010,"=109151981",GL1005:GL1010),2)</f>
        <v>0</v>
      </c>
      <c r="CA1012" s="2">
        <f>ROUND(SUMIF(AA1005:AA1010,"=109151981",GM1005:GM1010),2)</f>
        <v>380464.96</v>
      </c>
      <c r="CB1012" s="2">
        <f>ROUND(SUMIF(AA1005:AA1010,"=109151981",GN1005:GN1010),2)</f>
        <v>0</v>
      </c>
      <c r="CC1012" s="2">
        <f>ROUND(SUMIF(AA1005:AA1010,"=109151981",GO1005:GO1010),2)</f>
        <v>0</v>
      </c>
      <c r="CD1012" s="2">
        <f>ROUND(SUMIF(AA1005:AA1010,"=109151981",GP1005:GP1010),2)</f>
        <v>380464.96</v>
      </c>
      <c r="CE1012" s="2">
        <f>AC1012-BX1012</f>
        <v>0</v>
      </c>
      <c r="CF1012" s="2">
        <f>AC1012-BY1012</f>
        <v>0</v>
      </c>
      <c r="CG1012" s="2">
        <f>BX1012-BZ1012</f>
        <v>0</v>
      </c>
      <c r="CH1012" s="2">
        <f>AC1012-BX1012-BY1012+BZ1012</f>
        <v>0</v>
      </c>
      <c r="CI1012" s="2">
        <f>BY1012-BZ1012</f>
        <v>0</v>
      </c>
      <c r="CJ1012" s="2">
        <f>ROUND(SUMIF(AA1005:AA1010,"=109151981",GX1005:GX1010),2)</f>
        <v>0</v>
      </c>
      <c r="CK1012" s="2">
        <f>ROUND(SUMIF(AA1005:AA1010,"=109151981",GY1005:GY1010),2)</f>
        <v>0</v>
      </c>
      <c r="CL1012" s="2">
        <f>ROUND(SUMIF(AA1005:AA1010,"=109151981",GZ1005:GZ1010),2)</f>
        <v>0</v>
      </c>
      <c r="CM1012" s="2">
        <f>ROUND(SUMIF(AA1005:AA1010,"=109151981",HD1005:HD1010),2)</f>
        <v>0</v>
      </c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>
        <v>0</v>
      </c>
    </row>
    <row r="1014" spans="1:245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201</v>
      </c>
      <c r="F1014" s="4">
        <f>ROUND(Source!O1012,O1014)</f>
        <v>180315.14</v>
      </c>
      <c r="G1014" s="4" t="s">
        <v>72</v>
      </c>
      <c r="H1014" s="4" t="s">
        <v>73</v>
      </c>
      <c r="I1014" s="4"/>
      <c r="J1014" s="4"/>
      <c r="K1014" s="4">
        <v>201</v>
      </c>
      <c r="L1014" s="4">
        <v>1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180315.14</v>
      </c>
      <c r="X1014" s="4">
        <v>1</v>
      </c>
      <c r="Y1014" s="4">
        <v>180315.14</v>
      </c>
      <c r="Z1014" s="4"/>
      <c r="AA1014" s="4"/>
      <c r="AB1014" s="4"/>
    </row>
    <row r="1015" spans="1:245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202</v>
      </c>
      <c r="F1015" s="4">
        <f>ROUND(Source!P1012,O1015)</f>
        <v>0</v>
      </c>
      <c r="G1015" s="4" t="s">
        <v>74</v>
      </c>
      <c r="H1015" s="4" t="s">
        <v>75</v>
      </c>
      <c r="I1015" s="4"/>
      <c r="J1015" s="4"/>
      <c r="K1015" s="4">
        <v>202</v>
      </c>
      <c r="L1015" s="4">
        <v>2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45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222</v>
      </c>
      <c r="F1016" s="4">
        <f>ROUND(Source!AO1012,O1016)</f>
        <v>0</v>
      </c>
      <c r="G1016" s="4" t="s">
        <v>76</v>
      </c>
      <c r="H1016" s="4" t="s">
        <v>77</v>
      </c>
      <c r="I1016" s="4"/>
      <c r="J1016" s="4"/>
      <c r="K1016" s="4">
        <v>222</v>
      </c>
      <c r="L1016" s="4">
        <v>3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45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225</v>
      </c>
      <c r="F1017" s="4">
        <f>ROUND(Source!AV1012,O1017)</f>
        <v>0</v>
      </c>
      <c r="G1017" s="4" t="s">
        <v>78</v>
      </c>
      <c r="H1017" s="4" t="s">
        <v>79</v>
      </c>
      <c r="I1017" s="4"/>
      <c r="J1017" s="4"/>
      <c r="K1017" s="4">
        <v>225</v>
      </c>
      <c r="L1017" s="4">
        <v>4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45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226</v>
      </c>
      <c r="F1018" s="4">
        <f>ROUND(Source!AW1012,O1018)</f>
        <v>0</v>
      </c>
      <c r="G1018" s="4" t="s">
        <v>80</v>
      </c>
      <c r="H1018" s="4" t="s">
        <v>81</v>
      </c>
      <c r="I1018" s="4"/>
      <c r="J1018" s="4"/>
      <c r="K1018" s="4">
        <v>226</v>
      </c>
      <c r="L1018" s="4">
        <v>5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45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227</v>
      </c>
      <c r="F1019" s="4">
        <f>ROUND(Source!AX1012,O1019)</f>
        <v>0</v>
      </c>
      <c r="G1019" s="4" t="s">
        <v>82</v>
      </c>
      <c r="H1019" s="4" t="s">
        <v>83</v>
      </c>
      <c r="I1019" s="4"/>
      <c r="J1019" s="4"/>
      <c r="K1019" s="4">
        <v>227</v>
      </c>
      <c r="L1019" s="4">
        <v>6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228</v>
      </c>
      <c r="F1020" s="4">
        <f>ROUND(Source!AY1012,O1020)</f>
        <v>0</v>
      </c>
      <c r="G1020" s="4" t="s">
        <v>84</v>
      </c>
      <c r="H1020" s="4" t="s">
        <v>85</v>
      </c>
      <c r="I1020" s="4"/>
      <c r="J1020" s="4"/>
      <c r="K1020" s="4">
        <v>228</v>
      </c>
      <c r="L1020" s="4">
        <v>7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216</v>
      </c>
      <c r="F1021" s="4">
        <f>ROUND(Source!AP1012,O1021)</f>
        <v>0</v>
      </c>
      <c r="G1021" s="4" t="s">
        <v>86</v>
      </c>
      <c r="H1021" s="4" t="s">
        <v>87</v>
      </c>
      <c r="I1021" s="4"/>
      <c r="J1021" s="4"/>
      <c r="K1021" s="4">
        <v>216</v>
      </c>
      <c r="L1021" s="4">
        <v>8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223</v>
      </c>
      <c r="F1022" s="4">
        <f>ROUND(Source!AQ1012,O1022)</f>
        <v>0</v>
      </c>
      <c r="G1022" s="4" t="s">
        <v>88</v>
      </c>
      <c r="H1022" s="4" t="s">
        <v>89</v>
      </c>
      <c r="I1022" s="4"/>
      <c r="J1022" s="4"/>
      <c r="K1022" s="4">
        <v>223</v>
      </c>
      <c r="L1022" s="4">
        <v>9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229</v>
      </c>
      <c r="F1023" s="4">
        <f>ROUND(Source!AZ1012,O1023)</f>
        <v>0</v>
      </c>
      <c r="G1023" s="4" t="s">
        <v>90</v>
      </c>
      <c r="H1023" s="4" t="s">
        <v>91</v>
      </c>
      <c r="I1023" s="4"/>
      <c r="J1023" s="4"/>
      <c r="K1023" s="4">
        <v>229</v>
      </c>
      <c r="L1023" s="4">
        <v>10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203</v>
      </c>
      <c r="F1024" s="4">
        <f>ROUND(Source!Q1012,O1024)</f>
        <v>0</v>
      </c>
      <c r="G1024" s="4" t="s">
        <v>92</v>
      </c>
      <c r="H1024" s="4" t="s">
        <v>93</v>
      </c>
      <c r="I1024" s="4"/>
      <c r="J1024" s="4"/>
      <c r="K1024" s="4">
        <v>203</v>
      </c>
      <c r="L1024" s="4">
        <v>11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231</v>
      </c>
      <c r="F1025" s="4">
        <f>ROUND(Source!BB1012,O1025)</f>
        <v>0</v>
      </c>
      <c r="G1025" s="4" t="s">
        <v>94</v>
      </c>
      <c r="H1025" s="4" t="s">
        <v>95</v>
      </c>
      <c r="I1025" s="4"/>
      <c r="J1025" s="4"/>
      <c r="K1025" s="4">
        <v>231</v>
      </c>
      <c r="L1025" s="4">
        <v>12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204</v>
      </c>
      <c r="F1026" s="4">
        <f>ROUND(Source!R1012,O1026)</f>
        <v>0</v>
      </c>
      <c r="G1026" s="4" t="s">
        <v>96</v>
      </c>
      <c r="H1026" s="4" t="s">
        <v>97</v>
      </c>
      <c r="I1026" s="4"/>
      <c r="J1026" s="4"/>
      <c r="K1026" s="4">
        <v>204</v>
      </c>
      <c r="L1026" s="4">
        <v>13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205</v>
      </c>
      <c r="F1027" s="4">
        <f>ROUND(Source!S1012,O1027)</f>
        <v>180315.14</v>
      </c>
      <c r="G1027" s="4" t="s">
        <v>98</v>
      </c>
      <c r="H1027" s="4" t="s">
        <v>99</v>
      </c>
      <c r="I1027" s="4"/>
      <c r="J1027" s="4"/>
      <c r="K1027" s="4">
        <v>205</v>
      </c>
      <c r="L1027" s="4">
        <v>14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180315.14</v>
      </c>
      <c r="X1027" s="4">
        <v>1</v>
      </c>
      <c r="Y1027" s="4">
        <v>180315.14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232</v>
      </c>
      <c r="F1028" s="4">
        <f>ROUND(Source!BC1012,O1028)</f>
        <v>0</v>
      </c>
      <c r="G1028" s="4" t="s">
        <v>100</v>
      </c>
      <c r="H1028" s="4" t="s">
        <v>101</v>
      </c>
      <c r="I1028" s="4"/>
      <c r="J1028" s="4"/>
      <c r="K1028" s="4">
        <v>232</v>
      </c>
      <c r="L1028" s="4">
        <v>15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214</v>
      </c>
      <c r="F1029" s="4">
        <f>ROUND(Source!AS1012,O1029)</f>
        <v>0</v>
      </c>
      <c r="G1029" s="4" t="s">
        <v>102</v>
      </c>
      <c r="H1029" s="4" t="s">
        <v>103</v>
      </c>
      <c r="I1029" s="4"/>
      <c r="J1029" s="4"/>
      <c r="K1029" s="4">
        <v>214</v>
      </c>
      <c r="L1029" s="4">
        <v>16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215</v>
      </c>
      <c r="F1030" s="4">
        <f>ROUND(Source!AT1012,O1030)</f>
        <v>0</v>
      </c>
      <c r="G1030" s="4" t="s">
        <v>104</v>
      </c>
      <c r="H1030" s="4" t="s">
        <v>105</v>
      </c>
      <c r="I1030" s="4"/>
      <c r="J1030" s="4"/>
      <c r="K1030" s="4">
        <v>215</v>
      </c>
      <c r="L1030" s="4">
        <v>17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217</v>
      </c>
      <c r="F1031" s="4">
        <f>ROUND(Source!AU1012,O1031)</f>
        <v>380464.96</v>
      </c>
      <c r="G1031" s="4" t="s">
        <v>106</v>
      </c>
      <c r="H1031" s="4" t="s">
        <v>107</v>
      </c>
      <c r="I1031" s="4"/>
      <c r="J1031" s="4"/>
      <c r="K1031" s="4">
        <v>217</v>
      </c>
      <c r="L1031" s="4">
        <v>18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380464.96</v>
      </c>
      <c r="X1031" s="4">
        <v>1</v>
      </c>
      <c r="Y1031" s="4">
        <v>380464.96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230</v>
      </c>
      <c r="F1032" s="4">
        <f>ROUND(Source!BA1012,O1032)</f>
        <v>0</v>
      </c>
      <c r="G1032" s="4" t="s">
        <v>108</v>
      </c>
      <c r="H1032" s="4" t="s">
        <v>109</v>
      </c>
      <c r="I1032" s="4"/>
      <c r="J1032" s="4"/>
      <c r="K1032" s="4">
        <v>230</v>
      </c>
      <c r="L1032" s="4">
        <v>19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206</v>
      </c>
      <c r="F1033" s="4">
        <f>ROUND(Source!T1012,O1033)</f>
        <v>0</v>
      </c>
      <c r="G1033" s="4" t="s">
        <v>110</v>
      </c>
      <c r="H1033" s="4" t="s">
        <v>111</v>
      </c>
      <c r="I1033" s="4"/>
      <c r="J1033" s="4"/>
      <c r="K1033" s="4">
        <v>206</v>
      </c>
      <c r="L1033" s="4">
        <v>20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207</v>
      </c>
      <c r="F1034" s="4">
        <f>Source!U1012</f>
        <v>449.66400000000004</v>
      </c>
      <c r="G1034" s="4" t="s">
        <v>112</v>
      </c>
      <c r="H1034" s="4" t="s">
        <v>113</v>
      </c>
      <c r="I1034" s="4"/>
      <c r="J1034" s="4"/>
      <c r="K1034" s="4">
        <v>207</v>
      </c>
      <c r="L1034" s="4">
        <v>21</v>
      </c>
      <c r="M1034" s="4">
        <v>3</v>
      </c>
      <c r="N1034" s="4" t="s">
        <v>3</v>
      </c>
      <c r="O1034" s="4">
        <v>-1</v>
      </c>
      <c r="P1034" s="4"/>
      <c r="Q1034" s="4"/>
      <c r="R1034" s="4"/>
      <c r="S1034" s="4"/>
      <c r="T1034" s="4"/>
      <c r="U1034" s="4"/>
      <c r="V1034" s="4"/>
      <c r="W1034" s="4">
        <v>449.66400000000004</v>
      </c>
      <c r="X1034" s="4">
        <v>1</v>
      </c>
      <c r="Y1034" s="4">
        <v>449.66400000000004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208</v>
      </c>
      <c r="F1035" s="4">
        <f>Source!V1012</f>
        <v>0</v>
      </c>
      <c r="G1035" s="4" t="s">
        <v>114</v>
      </c>
      <c r="H1035" s="4" t="s">
        <v>115</v>
      </c>
      <c r="I1035" s="4"/>
      <c r="J1035" s="4"/>
      <c r="K1035" s="4">
        <v>208</v>
      </c>
      <c r="L1035" s="4">
        <v>22</v>
      </c>
      <c r="M1035" s="4">
        <v>3</v>
      </c>
      <c r="N1035" s="4" t="s">
        <v>3</v>
      </c>
      <c r="O1035" s="4">
        <v>-1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209</v>
      </c>
      <c r="F1036" s="4">
        <f>ROUND(Source!W1012,O1036)</f>
        <v>0</v>
      </c>
      <c r="G1036" s="4" t="s">
        <v>116</v>
      </c>
      <c r="H1036" s="4" t="s">
        <v>117</v>
      </c>
      <c r="I1036" s="4"/>
      <c r="J1036" s="4"/>
      <c r="K1036" s="4">
        <v>209</v>
      </c>
      <c r="L1036" s="4">
        <v>23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233</v>
      </c>
      <c r="F1037" s="4">
        <f>ROUND(Source!BD1012,O1037)</f>
        <v>0</v>
      </c>
      <c r="G1037" s="4" t="s">
        <v>118</v>
      </c>
      <c r="H1037" s="4" t="s">
        <v>119</v>
      </c>
      <c r="I1037" s="4"/>
      <c r="J1037" s="4"/>
      <c r="K1037" s="4">
        <v>233</v>
      </c>
      <c r="L1037" s="4">
        <v>24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210</v>
      </c>
      <c r="F1038" s="4">
        <f>ROUND(Source!X1012,O1038)</f>
        <v>126220.61</v>
      </c>
      <c r="G1038" s="4" t="s">
        <v>120</v>
      </c>
      <c r="H1038" s="4" t="s">
        <v>121</v>
      </c>
      <c r="I1038" s="4"/>
      <c r="J1038" s="4"/>
      <c r="K1038" s="4">
        <v>210</v>
      </c>
      <c r="L1038" s="4">
        <v>25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126220.61</v>
      </c>
      <c r="X1038" s="4">
        <v>1</v>
      </c>
      <c r="Y1038" s="4">
        <v>126220.61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211</v>
      </c>
      <c r="F1039" s="4">
        <f>ROUND(Source!Y1012,O1039)</f>
        <v>73929.210000000006</v>
      </c>
      <c r="G1039" s="4" t="s">
        <v>122</v>
      </c>
      <c r="H1039" s="4" t="s">
        <v>123</v>
      </c>
      <c r="I1039" s="4"/>
      <c r="J1039" s="4"/>
      <c r="K1039" s="4">
        <v>211</v>
      </c>
      <c r="L1039" s="4">
        <v>26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73929.210000000006</v>
      </c>
      <c r="X1039" s="4">
        <v>1</v>
      </c>
      <c r="Y1039" s="4">
        <v>73929.210000000006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224</v>
      </c>
      <c r="F1040" s="4">
        <f>ROUND(Source!AR1012,O1040)</f>
        <v>380464.96</v>
      </c>
      <c r="G1040" s="4" t="s">
        <v>124</v>
      </c>
      <c r="H1040" s="4" t="s">
        <v>125</v>
      </c>
      <c r="I1040" s="4"/>
      <c r="J1040" s="4"/>
      <c r="K1040" s="4">
        <v>224</v>
      </c>
      <c r="L1040" s="4">
        <v>27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380464.96</v>
      </c>
      <c r="X1040" s="4">
        <v>1</v>
      </c>
      <c r="Y1040" s="4">
        <v>380464.96</v>
      </c>
      <c r="Z1040" s="4"/>
      <c r="AA1040" s="4"/>
      <c r="AB1040" s="4"/>
    </row>
    <row r="1042" spans="1:206" x14ac:dyDescent="0.2">
      <c r="A1042" s="2">
        <v>51</v>
      </c>
      <c r="B1042" s="2">
        <f>B924</f>
        <v>1</v>
      </c>
      <c r="C1042" s="2">
        <f>A924</f>
        <v>4</v>
      </c>
      <c r="D1042" s="2">
        <f>ROW(A924)</f>
        <v>924</v>
      </c>
      <c r="E1042" s="2"/>
      <c r="F1042" s="2" t="str">
        <f>IF(F924&lt;&gt;"",F924,"")</f>
        <v>Новый раздел</v>
      </c>
      <c r="G1042" s="2" t="str">
        <f>IF(G924&lt;&gt;"",G924,"")</f>
        <v>Пусконаладочные работы</v>
      </c>
      <c r="H1042" s="2">
        <v>0</v>
      </c>
      <c r="I1042" s="2"/>
      <c r="J1042" s="2"/>
      <c r="K1042" s="2"/>
      <c r="L1042" s="2"/>
      <c r="M1042" s="2"/>
      <c r="N1042" s="2"/>
      <c r="O1042" s="2">
        <f t="shared" ref="O1042:T1042" si="874">ROUND(O934+O971+O1012+AB1042,2)</f>
        <v>403039.8</v>
      </c>
      <c r="P1042" s="2">
        <f t="shared" si="874"/>
        <v>0</v>
      </c>
      <c r="Q1042" s="2">
        <f t="shared" si="874"/>
        <v>0</v>
      </c>
      <c r="R1042" s="2">
        <f t="shared" si="874"/>
        <v>0</v>
      </c>
      <c r="S1042" s="2">
        <f t="shared" si="874"/>
        <v>403039.8</v>
      </c>
      <c r="T1042" s="2">
        <f t="shared" si="874"/>
        <v>0</v>
      </c>
      <c r="U1042" s="2">
        <f>U934+U971+U1012+AH1042</f>
        <v>985.66399999999999</v>
      </c>
      <c r="V1042" s="2">
        <f>V934+V971+V1012+AI1042</f>
        <v>0</v>
      </c>
      <c r="W1042" s="2">
        <f>ROUND(W934+W971+W1012+AJ1042,2)</f>
        <v>0</v>
      </c>
      <c r="X1042" s="2">
        <f>ROUND(X934+X971+X1012+AK1042,2)</f>
        <v>282127.88</v>
      </c>
      <c r="Y1042" s="2">
        <f>ROUND(Y934+Y971+Y1012+AL1042,2)</f>
        <v>165246.32</v>
      </c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>
        <f t="shared" ref="AO1042:BD1042" si="875">ROUND(AO934+AO971+AO1012+BX1042,2)</f>
        <v>0</v>
      </c>
      <c r="AP1042" s="2">
        <f t="shared" si="875"/>
        <v>0</v>
      </c>
      <c r="AQ1042" s="2">
        <f t="shared" si="875"/>
        <v>0</v>
      </c>
      <c r="AR1042" s="2">
        <f t="shared" si="875"/>
        <v>850414</v>
      </c>
      <c r="AS1042" s="2">
        <f t="shared" si="875"/>
        <v>0</v>
      </c>
      <c r="AT1042" s="2">
        <f t="shared" si="875"/>
        <v>0</v>
      </c>
      <c r="AU1042" s="2">
        <f t="shared" si="875"/>
        <v>850414</v>
      </c>
      <c r="AV1042" s="2">
        <f t="shared" si="875"/>
        <v>0</v>
      </c>
      <c r="AW1042" s="2">
        <f t="shared" si="875"/>
        <v>0</v>
      </c>
      <c r="AX1042" s="2">
        <f t="shared" si="875"/>
        <v>0</v>
      </c>
      <c r="AY1042" s="2">
        <f t="shared" si="875"/>
        <v>0</v>
      </c>
      <c r="AZ1042" s="2">
        <f t="shared" si="875"/>
        <v>0</v>
      </c>
      <c r="BA1042" s="2">
        <f t="shared" si="875"/>
        <v>0</v>
      </c>
      <c r="BB1042" s="2">
        <f t="shared" si="875"/>
        <v>0</v>
      </c>
      <c r="BC1042" s="2">
        <f t="shared" si="875"/>
        <v>0</v>
      </c>
      <c r="BD1042" s="2">
        <f t="shared" si="875"/>
        <v>0</v>
      </c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>
        <v>0</v>
      </c>
    </row>
    <row r="1044" spans="1:206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201</v>
      </c>
      <c r="F1044" s="4">
        <f>ROUND(Source!O1042,O1044)</f>
        <v>403039.8</v>
      </c>
      <c r="G1044" s="4" t="s">
        <v>72</v>
      </c>
      <c r="H1044" s="4" t="s">
        <v>73</v>
      </c>
      <c r="I1044" s="4"/>
      <c r="J1044" s="4"/>
      <c r="K1044" s="4">
        <v>201</v>
      </c>
      <c r="L1044" s="4">
        <v>1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403039.8</v>
      </c>
      <c r="X1044" s="4">
        <v>1</v>
      </c>
      <c r="Y1044" s="4">
        <v>403039.8</v>
      </c>
      <c r="Z1044" s="4"/>
      <c r="AA1044" s="4"/>
      <c r="AB1044" s="4"/>
    </row>
    <row r="1045" spans="1:206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202</v>
      </c>
      <c r="F1045" s="4">
        <f>ROUND(Source!P1042,O1045)</f>
        <v>0</v>
      </c>
      <c r="G1045" s="4" t="s">
        <v>74</v>
      </c>
      <c r="H1045" s="4" t="s">
        <v>75</v>
      </c>
      <c r="I1045" s="4"/>
      <c r="J1045" s="4"/>
      <c r="K1045" s="4">
        <v>202</v>
      </c>
      <c r="L1045" s="4">
        <v>2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06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222</v>
      </c>
      <c r="F1046" s="4">
        <f>ROUND(Source!AO1042,O1046)</f>
        <v>0</v>
      </c>
      <c r="G1046" s="4" t="s">
        <v>76</v>
      </c>
      <c r="H1046" s="4" t="s">
        <v>77</v>
      </c>
      <c r="I1046" s="4"/>
      <c r="J1046" s="4"/>
      <c r="K1046" s="4">
        <v>222</v>
      </c>
      <c r="L1046" s="4">
        <v>3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06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225</v>
      </c>
      <c r="F1047" s="4">
        <f>ROUND(Source!AV1042,O1047)</f>
        <v>0</v>
      </c>
      <c r="G1047" s="4" t="s">
        <v>78</v>
      </c>
      <c r="H1047" s="4" t="s">
        <v>79</v>
      </c>
      <c r="I1047" s="4"/>
      <c r="J1047" s="4"/>
      <c r="K1047" s="4">
        <v>225</v>
      </c>
      <c r="L1047" s="4">
        <v>4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06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226</v>
      </c>
      <c r="F1048" s="4">
        <f>ROUND(Source!AW1042,O1048)</f>
        <v>0</v>
      </c>
      <c r="G1048" s="4" t="s">
        <v>80</v>
      </c>
      <c r="H1048" s="4" t="s">
        <v>81</v>
      </c>
      <c r="I1048" s="4"/>
      <c r="J1048" s="4"/>
      <c r="K1048" s="4">
        <v>226</v>
      </c>
      <c r="L1048" s="4">
        <v>5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227</v>
      </c>
      <c r="F1049" s="4">
        <f>ROUND(Source!AX1042,O1049)</f>
        <v>0</v>
      </c>
      <c r="G1049" s="4" t="s">
        <v>82</v>
      </c>
      <c r="H1049" s="4" t="s">
        <v>83</v>
      </c>
      <c r="I1049" s="4"/>
      <c r="J1049" s="4"/>
      <c r="K1049" s="4">
        <v>227</v>
      </c>
      <c r="L1049" s="4">
        <v>6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06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228</v>
      </c>
      <c r="F1050" s="4">
        <f>ROUND(Source!AY1042,O1050)</f>
        <v>0</v>
      </c>
      <c r="G1050" s="4" t="s">
        <v>84</v>
      </c>
      <c r="H1050" s="4" t="s">
        <v>85</v>
      </c>
      <c r="I1050" s="4"/>
      <c r="J1050" s="4"/>
      <c r="K1050" s="4">
        <v>228</v>
      </c>
      <c r="L1050" s="4">
        <v>7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06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216</v>
      </c>
      <c r="F1051" s="4">
        <f>ROUND(Source!AP1042,O1051)</f>
        <v>0</v>
      </c>
      <c r="G1051" s="4" t="s">
        <v>86</v>
      </c>
      <c r="H1051" s="4" t="s">
        <v>87</v>
      </c>
      <c r="I1051" s="4"/>
      <c r="J1051" s="4"/>
      <c r="K1051" s="4">
        <v>216</v>
      </c>
      <c r="L1051" s="4">
        <v>8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06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223</v>
      </c>
      <c r="F1052" s="4">
        <f>ROUND(Source!AQ1042,O1052)</f>
        <v>0</v>
      </c>
      <c r="G1052" s="4" t="s">
        <v>88</v>
      </c>
      <c r="H1052" s="4" t="s">
        <v>89</v>
      </c>
      <c r="I1052" s="4"/>
      <c r="J1052" s="4"/>
      <c r="K1052" s="4">
        <v>223</v>
      </c>
      <c r="L1052" s="4">
        <v>9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06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229</v>
      </c>
      <c r="F1053" s="4">
        <f>ROUND(Source!AZ1042,O1053)</f>
        <v>0</v>
      </c>
      <c r="G1053" s="4" t="s">
        <v>90</v>
      </c>
      <c r="H1053" s="4" t="s">
        <v>91</v>
      </c>
      <c r="I1053" s="4"/>
      <c r="J1053" s="4"/>
      <c r="K1053" s="4">
        <v>229</v>
      </c>
      <c r="L1053" s="4">
        <v>10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06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203</v>
      </c>
      <c r="F1054" s="4">
        <f>ROUND(Source!Q1042,O1054)</f>
        <v>0</v>
      </c>
      <c r="G1054" s="4" t="s">
        <v>92</v>
      </c>
      <c r="H1054" s="4" t="s">
        <v>93</v>
      </c>
      <c r="I1054" s="4"/>
      <c r="J1054" s="4"/>
      <c r="K1054" s="4">
        <v>203</v>
      </c>
      <c r="L1054" s="4">
        <v>11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06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231</v>
      </c>
      <c r="F1055" s="4">
        <f>ROUND(Source!BB1042,O1055)</f>
        <v>0</v>
      </c>
      <c r="G1055" s="4" t="s">
        <v>94</v>
      </c>
      <c r="H1055" s="4" t="s">
        <v>95</v>
      </c>
      <c r="I1055" s="4"/>
      <c r="J1055" s="4"/>
      <c r="K1055" s="4">
        <v>231</v>
      </c>
      <c r="L1055" s="4">
        <v>12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06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204</v>
      </c>
      <c r="F1056" s="4">
        <f>ROUND(Source!R1042,O1056)</f>
        <v>0</v>
      </c>
      <c r="G1056" s="4" t="s">
        <v>96</v>
      </c>
      <c r="H1056" s="4" t="s">
        <v>97</v>
      </c>
      <c r="I1056" s="4"/>
      <c r="J1056" s="4"/>
      <c r="K1056" s="4">
        <v>204</v>
      </c>
      <c r="L1056" s="4">
        <v>13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06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205</v>
      </c>
      <c r="F1057" s="4">
        <f>ROUND(Source!S1042,O1057)</f>
        <v>403039.8</v>
      </c>
      <c r="G1057" s="4" t="s">
        <v>98</v>
      </c>
      <c r="H1057" s="4" t="s">
        <v>99</v>
      </c>
      <c r="I1057" s="4"/>
      <c r="J1057" s="4"/>
      <c r="K1057" s="4">
        <v>205</v>
      </c>
      <c r="L1057" s="4">
        <v>14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403039.8</v>
      </c>
      <c r="X1057" s="4">
        <v>1</v>
      </c>
      <c r="Y1057" s="4">
        <v>403039.8</v>
      </c>
      <c r="Z1057" s="4"/>
      <c r="AA1057" s="4"/>
      <c r="AB1057" s="4"/>
    </row>
    <row r="1058" spans="1:206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232</v>
      </c>
      <c r="F1058" s="4">
        <f>ROUND(Source!BC1042,O1058)</f>
        <v>0</v>
      </c>
      <c r="G1058" s="4" t="s">
        <v>100</v>
      </c>
      <c r="H1058" s="4" t="s">
        <v>101</v>
      </c>
      <c r="I1058" s="4"/>
      <c r="J1058" s="4"/>
      <c r="K1058" s="4">
        <v>232</v>
      </c>
      <c r="L1058" s="4">
        <v>15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06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214</v>
      </c>
      <c r="F1059" s="4">
        <f>ROUND(Source!AS1042,O1059)</f>
        <v>0</v>
      </c>
      <c r="G1059" s="4" t="s">
        <v>102</v>
      </c>
      <c r="H1059" s="4" t="s">
        <v>103</v>
      </c>
      <c r="I1059" s="4"/>
      <c r="J1059" s="4"/>
      <c r="K1059" s="4">
        <v>214</v>
      </c>
      <c r="L1059" s="4">
        <v>16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06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215</v>
      </c>
      <c r="F1060" s="4">
        <f>ROUND(Source!AT1042,O1060)</f>
        <v>0</v>
      </c>
      <c r="G1060" s="4" t="s">
        <v>104</v>
      </c>
      <c r="H1060" s="4" t="s">
        <v>105</v>
      </c>
      <c r="I1060" s="4"/>
      <c r="J1060" s="4"/>
      <c r="K1060" s="4">
        <v>215</v>
      </c>
      <c r="L1060" s="4">
        <v>17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06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217</v>
      </c>
      <c r="F1061" s="4">
        <f>ROUND(Source!AU1042,O1061)</f>
        <v>850414</v>
      </c>
      <c r="G1061" s="4" t="s">
        <v>106</v>
      </c>
      <c r="H1061" s="4" t="s">
        <v>107</v>
      </c>
      <c r="I1061" s="4"/>
      <c r="J1061" s="4"/>
      <c r="K1061" s="4">
        <v>217</v>
      </c>
      <c r="L1061" s="4">
        <v>18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850414</v>
      </c>
      <c r="X1061" s="4">
        <v>1</v>
      </c>
      <c r="Y1061" s="4">
        <v>850414</v>
      </c>
      <c r="Z1061" s="4"/>
      <c r="AA1061" s="4"/>
      <c r="AB1061" s="4"/>
    </row>
    <row r="1062" spans="1:206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230</v>
      </c>
      <c r="F1062" s="4">
        <f>ROUND(Source!BA1042,O1062)</f>
        <v>0</v>
      </c>
      <c r="G1062" s="4" t="s">
        <v>108</v>
      </c>
      <c r="H1062" s="4" t="s">
        <v>109</v>
      </c>
      <c r="I1062" s="4"/>
      <c r="J1062" s="4"/>
      <c r="K1062" s="4">
        <v>230</v>
      </c>
      <c r="L1062" s="4">
        <v>19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06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206</v>
      </c>
      <c r="F1063" s="4">
        <f>ROUND(Source!T1042,O1063)</f>
        <v>0</v>
      </c>
      <c r="G1063" s="4" t="s">
        <v>110</v>
      </c>
      <c r="H1063" s="4" t="s">
        <v>111</v>
      </c>
      <c r="I1063" s="4"/>
      <c r="J1063" s="4"/>
      <c r="K1063" s="4">
        <v>206</v>
      </c>
      <c r="L1063" s="4">
        <v>20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207</v>
      </c>
      <c r="F1064" s="4">
        <f>Source!U1042</f>
        <v>985.66399999999999</v>
      </c>
      <c r="G1064" s="4" t="s">
        <v>112</v>
      </c>
      <c r="H1064" s="4" t="s">
        <v>113</v>
      </c>
      <c r="I1064" s="4"/>
      <c r="J1064" s="4"/>
      <c r="K1064" s="4">
        <v>207</v>
      </c>
      <c r="L1064" s="4">
        <v>21</v>
      </c>
      <c r="M1064" s="4">
        <v>3</v>
      </c>
      <c r="N1064" s="4" t="s">
        <v>3</v>
      </c>
      <c r="O1064" s="4">
        <v>-1</v>
      </c>
      <c r="P1064" s="4"/>
      <c r="Q1064" s="4"/>
      <c r="R1064" s="4"/>
      <c r="S1064" s="4"/>
      <c r="T1064" s="4"/>
      <c r="U1064" s="4"/>
      <c r="V1064" s="4"/>
      <c r="W1064" s="4">
        <v>985.6640000000001</v>
      </c>
      <c r="X1064" s="4">
        <v>1</v>
      </c>
      <c r="Y1064" s="4">
        <v>985.6640000000001</v>
      </c>
      <c r="Z1064" s="4"/>
      <c r="AA1064" s="4"/>
      <c r="AB1064" s="4"/>
    </row>
    <row r="1065" spans="1:206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208</v>
      </c>
      <c r="F1065" s="4">
        <f>Source!V1042</f>
        <v>0</v>
      </c>
      <c r="G1065" s="4" t="s">
        <v>114</v>
      </c>
      <c r="H1065" s="4" t="s">
        <v>115</v>
      </c>
      <c r="I1065" s="4"/>
      <c r="J1065" s="4"/>
      <c r="K1065" s="4">
        <v>208</v>
      </c>
      <c r="L1065" s="4">
        <v>22</v>
      </c>
      <c r="M1065" s="4">
        <v>3</v>
      </c>
      <c r="N1065" s="4" t="s">
        <v>3</v>
      </c>
      <c r="O1065" s="4">
        <v>-1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06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209</v>
      </c>
      <c r="F1066" s="4">
        <f>ROUND(Source!W1042,O1066)</f>
        <v>0</v>
      </c>
      <c r="G1066" s="4" t="s">
        <v>116</v>
      </c>
      <c r="H1066" s="4" t="s">
        <v>117</v>
      </c>
      <c r="I1066" s="4"/>
      <c r="J1066" s="4"/>
      <c r="K1066" s="4">
        <v>209</v>
      </c>
      <c r="L1066" s="4">
        <v>23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233</v>
      </c>
      <c r="F1067" s="4">
        <f>ROUND(Source!BD1042,O1067)</f>
        <v>0</v>
      </c>
      <c r="G1067" s="4" t="s">
        <v>118</v>
      </c>
      <c r="H1067" s="4" t="s">
        <v>119</v>
      </c>
      <c r="I1067" s="4"/>
      <c r="J1067" s="4"/>
      <c r="K1067" s="4">
        <v>233</v>
      </c>
      <c r="L1067" s="4">
        <v>24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06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210</v>
      </c>
      <c r="F1068" s="4">
        <f>ROUND(Source!X1042,O1068)</f>
        <v>282127.88</v>
      </c>
      <c r="G1068" s="4" t="s">
        <v>120</v>
      </c>
      <c r="H1068" s="4" t="s">
        <v>121</v>
      </c>
      <c r="I1068" s="4"/>
      <c r="J1068" s="4"/>
      <c r="K1068" s="4">
        <v>210</v>
      </c>
      <c r="L1068" s="4">
        <v>25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282127.88</v>
      </c>
      <c r="X1068" s="4">
        <v>1</v>
      </c>
      <c r="Y1068" s="4">
        <v>282127.88</v>
      </c>
      <c r="Z1068" s="4"/>
      <c r="AA1068" s="4"/>
      <c r="AB1068" s="4"/>
    </row>
    <row r="1069" spans="1:206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211</v>
      </c>
      <c r="F1069" s="4">
        <f>ROUND(Source!Y1042,O1069)</f>
        <v>165246.32</v>
      </c>
      <c r="G1069" s="4" t="s">
        <v>122</v>
      </c>
      <c r="H1069" s="4" t="s">
        <v>123</v>
      </c>
      <c r="I1069" s="4"/>
      <c r="J1069" s="4"/>
      <c r="K1069" s="4">
        <v>211</v>
      </c>
      <c r="L1069" s="4">
        <v>26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165246.32</v>
      </c>
      <c r="X1069" s="4">
        <v>1</v>
      </c>
      <c r="Y1069" s="4">
        <v>165246.32</v>
      </c>
      <c r="Z1069" s="4"/>
      <c r="AA1069" s="4"/>
      <c r="AB1069" s="4"/>
    </row>
    <row r="1070" spans="1:206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224</v>
      </c>
      <c r="F1070" s="4">
        <f>ROUND(Source!AR1042,O1070)</f>
        <v>850414</v>
      </c>
      <c r="G1070" s="4" t="s">
        <v>124</v>
      </c>
      <c r="H1070" s="4" t="s">
        <v>125</v>
      </c>
      <c r="I1070" s="4"/>
      <c r="J1070" s="4"/>
      <c r="K1070" s="4">
        <v>224</v>
      </c>
      <c r="L1070" s="4">
        <v>27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850414</v>
      </c>
      <c r="X1070" s="4">
        <v>1</v>
      </c>
      <c r="Y1070" s="4">
        <v>850414</v>
      </c>
      <c r="Z1070" s="4"/>
      <c r="AA1070" s="4"/>
      <c r="AB1070" s="4"/>
    </row>
    <row r="1072" spans="1:206" x14ac:dyDescent="0.2">
      <c r="A1072" s="2">
        <v>51</v>
      </c>
      <c r="B1072" s="2">
        <f>B20</f>
        <v>1</v>
      </c>
      <c r="C1072" s="2">
        <f>A20</f>
        <v>3</v>
      </c>
      <c r="D1072" s="2">
        <f>ROW(A20)</f>
        <v>20</v>
      </c>
      <c r="E1072" s="2"/>
      <c r="F1072" s="2" t="str">
        <f>IF(F20&lt;&gt;"",F20,"")</f>
        <v>Новая локальная смета</v>
      </c>
      <c r="G1072" s="2" t="str">
        <f>IF(G20&lt;&gt;"",G20,"")</f>
        <v>Новая локальная смета</v>
      </c>
      <c r="H1072" s="2">
        <v>0</v>
      </c>
      <c r="I1072" s="2"/>
      <c r="J1072" s="2"/>
      <c r="K1072" s="2"/>
      <c r="L1072" s="2"/>
      <c r="M1072" s="2"/>
      <c r="N1072" s="2"/>
      <c r="O1072" s="2">
        <f t="shared" ref="O1072:T1072" si="876">ROUND(O39+O350+O387+O499+O727+O843+O894+O1042+AB1072,2)</f>
        <v>14761972.99</v>
      </c>
      <c r="P1072" s="2">
        <f t="shared" si="876"/>
        <v>13565128.449999999</v>
      </c>
      <c r="Q1072" s="2">
        <f t="shared" si="876"/>
        <v>304341.32</v>
      </c>
      <c r="R1072" s="2">
        <f t="shared" si="876"/>
        <v>139490.31</v>
      </c>
      <c r="S1072" s="2">
        <f t="shared" si="876"/>
        <v>892503.22</v>
      </c>
      <c r="T1072" s="2">
        <f t="shared" si="876"/>
        <v>0</v>
      </c>
      <c r="U1072" s="2">
        <f>U39+U350+U387+U499+U727+U843+U894+U1042+AH1072</f>
        <v>2473.7753977390603</v>
      </c>
      <c r="V1072" s="2">
        <f>V39+V350+V387+V499+V727+V843+V894+V1042+AI1072</f>
        <v>0</v>
      </c>
      <c r="W1072" s="2">
        <f>ROUND(W39+W350+W387+W499+W727+W843+W894+W1042+AJ1072,2)</f>
        <v>0</v>
      </c>
      <c r="X1072" s="2">
        <f>ROUND(X39+X350+X387+X499+X727+X843+X894+X1042+AK1072,2)</f>
        <v>724631.08</v>
      </c>
      <c r="Y1072" s="2">
        <f>ROUND(Y39+Y350+Y387+Y499+Y727+Y843+Y894+Y1042+AL1072,2)</f>
        <v>381527.55</v>
      </c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>
        <f t="shared" ref="AO1072:BD1072" si="877">ROUND(AO39+AO350+AO387+AO499+AO727+AO843+AO894+AO1042+BX1072,2)</f>
        <v>0</v>
      </c>
      <c r="AP1072" s="2">
        <f t="shared" si="877"/>
        <v>11509228.890000001</v>
      </c>
      <c r="AQ1072" s="2">
        <f t="shared" si="877"/>
        <v>0</v>
      </c>
      <c r="AR1072" s="2">
        <f t="shared" si="877"/>
        <v>16091316.130000001</v>
      </c>
      <c r="AS1072" s="2">
        <f t="shared" si="877"/>
        <v>1582186.19</v>
      </c>
      <c r="AT1072" s="2">
        <f t="shared" si="877"/>
        <v>2145357.6</v>
      </c>
      <c r="AU1072" s="2">
        <f t="shared" si="877"/>
        <v>854543.45</v>
      </c>
      <c r="AV1072" s="2">
        <f t="shared" si="877"/>
        <v>13565128.449999999</v>
      </c>
      <c r="AW1072" s="2">
        <f t="shared" si="877"/>
        <v>2055899.56</v>
      </c>
      <c r="AX1072" s="2">
        <f t="shared" si="877"/>
        <v>0</v>
      </c>
      <c r="AY1072" s="2">
        <f t="shared" si="877"/>
        <v>2055899.56</v>
      </c>
      <c r="AZ1072" s="2">
        <f t="shared" si="877"/>
        <v>11509228.890000001</v>
      </c>
      <c r="BA1072" s="2">
        <f t="shared" si="877"/>
        <v>0</v>
      </c>
      <c r="BB1072" s="2">
        <f t="shared" si="877"/>
        <v>0</v>
      </c>
      <c r="BC1072" s="2">
        <f t="shared" si="877"/>
        <v>0</v>
      </c>
      <c r="BD1072" s="2">
        <f t="shared" si="877"/>
        <v>0</v>
      </c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>
        <v>0</v>
      </c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201</v>
      </c>
      <c r="F1074" s="4">
        <f>ROUND(Source!O1072,O1074)</f>
        <v>14761972.99</v>
      </c>
      <c r="G1074" s="4" t="s">
        <v>72</v>
      </c>
      <c r="H1074" s="4" t="s">
        <v>73</v>
      </c>
      <c r="I1074" s="4"/>
      <c r="J1074" s="4"/>
      <c r="K1074" s="4">
        <v>201</v>
      </c>
      <c r="L1074" s="4">
        <v>1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14761972.99</v>
      </c>
      <c r="X1074" s="4">
        <v>1</v>
      </c>
      <c r="Y1074" s="4">
        <v>14761972.99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202</v>
      </c>
      <c r="F1075" s="4">
        <f>ROUND(Source!P1072,O1075)</f>
        <v>13565128.449999999</v>
      </c>
      <c r="G1075" s="4" t="s">
        <v>74</v>
      </c>
      <c r="H1075" s="4" t="s">
        <v>75</v>
      </c>
      <c r="I1075" s="4"/>
      <c r="J1075" s="4"/>
      <c r="K1075" s="4">
        <v>202</v>
      </c>
      <c r="L1075" s="4">
        <v>2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13565128.449999999</v>
      </c>
      <c r="X1075" s="4">
        <v>1</v>
      </c>
      <c r="Y1075" s="4">
        <v>13565128.449999999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222</v>
      </c>
      <c r="F1076" s="4">
        <f>ROUND(Source!AO1072,O1076)</f>
        <v>0</v>
      </c>
      <c r="G1076" s="4" t="s">
        <v>76</v>
      </c>
      <c r="H1076" s="4" t="s">
        <v>77</v>
      </c>
      <c r="I1076" s="4"/>
      <c r="J1076" s="4"/>
      <c r="K1076" s="4">
        <v>222</v>
      </c>
      <c r="L1076" s="4">
        <v>3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225</v>
      </c>
      <c r="F1077" s="4">
        <f>ROUND(Source!AV1072,O1077)</f>
        <v>13565128.449999999</v>
      </c>
      <c r="G1077" s="4" t="s">
        <v>78</v>
      </c>
      <c r="H1077" s="4" t="s">
        <v>79</v>
      </c>
      <c r="I1077" s="4"/>
      <c r="J1077" s="4"/>
      <c r="K1077" s="4">
        <v>225</v>
      </c>
      <c r="L1077" s="4">
        <v>4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13565128.449999999</v>
      </c>
      <c r="X1077" s="4">
        <v>1</v>
      </c>
      <c r="Y1077" s="4">
        <v>13565128.449999999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226</v>
      </c>
      <c r="F1078" s="4">
        <f>ROUND(Source!AW1072,O1078)</f>
        <v>2055899.56</v>
      </c>
      <c r="G1078" s="4" t="s">
        <v>80</v>
      </c>
      <c r="H1078" s="4" t="s">
        <v>81</v>
      </c>
      <c r="I1078" s="4"/>
      <c r="J1078" s="4"/>
      <c r="K1078" s="4">
        <v>226</v>
      </c>
      <c r="L1078" s="4">
        <v>5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2055899.56</v>
      </c>
      <c r="X1078" s="4">
        <v>1</v>
      </c>
      <c r="Y1078" s="4">
        <v>2055899.56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227</v>
      </c>
      <c r="F1079" s="4">
        <f>ROUND(Source!AX1072,O1079)</f>
        <v>0</v>
      </c>
      <c r="G1079" s="4" t="s">
        <v>82</v>
      </c>
      <c r="H1079" s="4" t="s">
        <v>83</v>
      </c>
      <c r="I1079" s="4"/>
      <c r="J1079" s="4"/>
      <c r="K1079" s="4">
        <v>227</v>
      </c>
      <c r="L1079" s="4">
        <v>6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228</v>
      </c>
      <c r="F1080" s="4">
        <f>ROUND(Source!AY1072,O1080)</f>
        <v>2055899.56</v>
      </c>
      <c r="G1080" s="4" t="s">
        <v>84</v>
      </c>
      <c r="H1080" s="4" t="s">
        <v>85</v>
      </c>
      <c r="I1080" s="4"/>
      <c r="J1080" s="4"/>
      <c r="K1080" s="4">
        <v>228</v>
      </c>
      <c r="L1080" s="4">
        <v>7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2055899.56</v>
      </c>
      <c r="X1080" s="4">
        <v>1</v>
      </c>
      <c r="Y1080" s="4">
        <v>2055899.56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216</v>
      </c>
      <c r="F1081" s="4">
        <f>ROUND(Source!AP1072,O1081)</f>
        <v>11509228.890000001</v>
      </c>
      <c r="G1081" s="4" t="s">
        <v>86</v>
      </c>
      <c r="H1081" s="4" t="s">
        <v>87</v>
      </c>
      <c r="I1081" s="4"/>
      <c r="J1081" s="4"/>
      <c r="K1081" s="4">
        <v>216</v>
      </c>
      <c r="L1081" s="4">
        <v>8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11509228.890000001</v>
      </c>
      <c r="X1081" s="4">
        <v>1</v>
      </c>
      <c r="Y1081" s="4">
        <v>11509228.890000001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223</v>
      </c>
      <c r="F1082" s="4">
        <f>ROUND(Source!AQ1072,O1082)</f>
        <v>0</v>
      </c>
      <c r="G1082" s="4" t="s">
        <v>88</v>
      </c>
      <c r="H1082" s="4" t="s">
        <v>89</v>
      </c>
      <c r="I1082" s="4"/>
      <c r="J1082" s="4"/>
      <c r="K1082" s="4">
        <v>223</v>
      </c>
      <c r="L1082" s="4">
        <v>9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229</v>
      </c>
      <c r="F1083" s="4">
        <f>ROUND(Source!AZ1072,O1083)</f>
        <v>11509228.890000001</v>
      </c>
      <c r="G1083" s="4" t="s">
        <v>90</v>
      </c>
      <c r="H1083" s="4" t="s">
        <v>91</v>
      </c>
      <c r="I1083" s="4"/>
      <c r="J1083" s="4"/>
      <c r="K1083" s="4">
        <v>229</v>
      </c>
      <c r="L1083" s="4">
        <v>10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11509228.890000001</v>
      </c>
      <c r="X1083" s="4">
        <v>1</v>
      </c>
      <c r="Y1083" s="4">
        <v>11509228.890000001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203</v>
      </c>
      <c r="F1084" s="4">
        <f>ROUND(Source!Q1072,O1084)</f>
        <v>304341.32</v>
      </c>
      <c r="G1084" s="4" t="s">
        <v>92</v>
      </c>
      <c r="H1084" s="4" t="s">
        <v>93</v>
      </c>
      <c r="I1084" s="4"/>
      <c r="J1084" s="4"/>
      <c r="K1084" s="4">
        <v>203</v>
      </c>
      <c r="L1084" s="4">
        <v>11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304341.32</v>
      </c>
      <c r="X1084" s="4">
        <v>1</v>
      </c>
      <c r="Y1084" s="4">
        <v>304341.32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231</v>
      </c>
      <c r="F1085" s="4">
        <f>ROUND(Source!BB1072,O1085)</f>
        <v>0</v>
      </c>
      <c r="G1085" s="4" t="s">
        <v>94</v>
      </c>
      <c r="H1085" s="4" t="s">
        <v>95</v>
      </c>
      <c r="I1085" s="4"/>
      <c r="J1085" s="4"/>
      <c r="K1085" s="4">
        <v>231</v>
      </c>
      <c r="L1085" s="4">
        <v>12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204</v>
      </c>
      <c r="F1086" s="4">
        <f>ROUND(Source!R1072,O1086)</f>
        <v>139490.31</v>
      </c>
      <c r="G1086" s="4" t="s">
        <v>96</v>
      </c>
      <c r="H1086" s="4" t="s">
        <v>97</v>
      </c>
      <c r="I1086" s="4"/>
      <c r="J1086" s="4"/>
      <c r="K1086" s="4">
        <v>204</v>
      </c>
      <c r="L1086" s="4">
        <v>13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139490.31</v>
      </c>
      <c r="X1086" s="4">
        <v>1</v>
      </c>
      <c r="Y1086" s="4">
        <v>139490.31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205</v>
      </c>
      <c r="F1087" s="4">
        <f>ROUND(Source!S1072,O1087)</f>
        <v>892503.22</v>
      </c>
      <c r="G1087" s="4" t="s">
        <v>98</v>
      </c>
      <c r="H1087" s="4" t="s">
        <v>99</v>
      </c>
      <c r="I1087" s="4"/>
      <c r="J1087" s="4"/>
      <c r="K1087" s="4">
        <v>205</v>
      </c>
      <c r="L1087" s="4">
        <v>14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892503.22</v>
      </c>
      <c r="X1087" s="4">
        <v>1</v>
      </c>
      <c r="Y1087" s="4">
        <v>892503.22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232</v>
      </c>
      <c r="F1088" s="4">
        <f>ROUND(Source!BC1072,O1088)</f>
        <v>0</v>
      </c>
      <c r="G1088" s="4" t="s">
        <v>100</v>
      </c>
      <c r="H1088" s="4" t="s">
        <v>101</v>
      </c>
      <c r="I1088" s="4"/>
      <c r="J1088" s="4"/>
      <c r="K1088" s="4">
        <v>232</v>
      </c>
      <c r="L1088" s="4">
        <v>15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214</v>
      </c>
      <c r="F1089" s="4">
        <f>ROUND(Source!AS1072,O1089)</f>
        <v>1582186.19</v>
      </c>
      <c r="G1089" s="4" t="s">
        <v>102</v>
      </c>
      <c r="H1089" s="4" t="s">
        <v>103</v>
      </c>
      <c r="I1089" s="4"/>
      <c r="J1089" s="4"/>
      <c r="K1089" s="4">
        <v>214</v>
      </c>
      <c r="L1089" s="4">
        <v>16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1582186.19</v>
      </c>
      <c r="X1089" s="4">
        <v>1</v>
      </c>
      <c r="Y1089" s="4">
        <v>1582186.19</v>
      </c>
      <c r="Z1089" s="4"/>
      <c r="AA1089" s="4"/>
      <c r="AB1089" s="4"/>
    </row>
    <row r="1090" spans="1:206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215</v>
      </c>
      <c r="F1090" s="4">
        <f>ROUND(Source!AT1072,O1090)</f>
        <v>2145357.6</v>
      </c>
      <c r="G1090" s="4" t="s">
        <v>104</v>
      </c>
      <c r="H1090" s="4" t="s">
        <v>105</v>
      </c>
      <c r="I1090" s="4"/>
      <c r="J1090" s="4"/>
      <c r="K1090" s="4">
        <v>215</v>
      </c>
      <c r="L1090" s="4">
        <v>17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2145357.6</v>
      </c>
      <c r="X1090" s="4">
        <v>1</v>
      </c>
      <c r="Y1090" s="4">
        <v>2145357.6</v>
      </c>
      <c r="Z1090" s="4"/>
      <c r="AA1090" s="4"/>
      <c r="AB1090" s="4"/>
    </row>
    <row r="1091" spans="1:206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217</v>
      </c>
      <c r="F1091" s="4">
        <f>ROUND(Source!AU1072,O1091)</f>
        <v>854543.45</v>
      </c>
      <c r="G1091" s="4" t="s">
        <v>106</v>
      </c>
      <c r="H1091" s="4" t="s">
        <v>107</v>
      </c>
      <c r="I1091" s="4"/>
      <c r="J1091" s="4"/>
      <c r="K1091" s="4">
        <v>217</v>
      </c>
      <c r="L1091" s="4">
        <v>18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854543.45</v>
      </c>
      <c r="X1091" s="4">
        <v>1</v>
      </c>
      <c r="Y1091" s="4">
        <v>854543.45</v>
      </c>
      <c r="Z1091" s="4"/>
      <c r="AA1091" s="4"/>
      <c r="AB1091" s="4"/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230</v>
      </c>
      <c r="F1092" s="4">
        <f>ROUND(Source!BA1072,O1092)</f>
        <v>0</v>
      </c>
      <c r="G1092" s="4" t="s">
        <v>108</v>
      </c>
      <c r="H1092" s="4" t="s">
        <v>109</v>
      </c>
      <c r="I1092" s="4"/>
      <c r="J1092" s="4"/>
      <c r="K1092" s="4">
        <v>230</v>
      </c>
      <c r="L1092" s="4">
        <v>19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206</v>
      </c>
      <c r="F1093" s="4">
        <f>ROUND(Source!T1072,O1093)</f>
        <v>0</v>
      </c>
      <c r="G1093" s="4" t="s">
        <v>110</v>
      </c>
      <c r="H1093" s="4" t="s">
        <v>111</v>
      </c>
      <c r="I1093" s="4"/>
      <c r="J1093" s="4"/>
      <c r="K1093" s="4">
        <v>206</v>
      </c>
      <c r="L1093" s="4">
        <v>20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207</v>
      </c>
      <c r="F1094" s="4">
        <f>Source!U1072</f>
        <v>2473.7753977390603</v>
      </c>
      <c r="G1094" s="4" t="s">
        <v>112</v>
      </c>
      <c r="H1094" s="4" t="s">
        <v>113</v>
      </c>
      <c r="I1094" s="4"/>
      <c r="J1094" s="4"/>
      <c r="K1094" s="4">
        <v>207</v>
      </c>
      <c r="L1094" s="4">
        <v>21</v>
      </c>
      <c r="M1094" s="4">
        <v>3</v>
      </c>
      <c r="N1094" s="4" t="s">
        <v>3</v>
      </c>
      <c r="O1094" s="4">
        <v>-1</v>
      </c>
      <c r="P1094" s="4"/>
      <c r="Q1094" s="4"/>
      <c r="R1094" s="4"/>
      <c r="S1094" s="4"/>
      <c r="T1094" s="4"/>
      <c r="U1094" s="4"/>
      <c r="V1094" s="4"/>
      <c r="W1094" s="4">
        <v>2473.7753977390598</v>
      </c>
      <c r="X1094" s="4">
        <v>1</v>
      </c>
      <c r="Y1094" s="4">
        <v>2473.7753977390598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208</v>
      </c>
      <c r="F1095" s="4">
        <f>Source!V1072</f>
        <v>0</v>
      </c>
      <c r="G1095" s="4" t="s">
        <v>114</v>
      </c>
      <c r="H1095" s="4" t="s">
        <v>115</v>
      </c>
      <c r="I1095" s="4"/>
      <c r="J1095" s="4"/>
      <c r="K1095" s="4">
        <v>208</v>
      </c>
      <c r="L1095" s="4">
        <v>22</v>
      </c>
      <c r="M1095" s="4">
        <v>3</v>
      </c>
      <c r="N1095" s="4" t="s">
        <v>3</v>
      </c>
      <c r="O1095" s="4">
        <v>-1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209</v>
      </c>
      <c r="F1096" s="4">
        <f>ROUND(Source!W1072,O1096)</f>
        <v>0</v>
      </c>
      <c r="G1096" s="4" t="s">
        <v>116</v>
      </c>
      <c r="H1096" s="4" t="s">
        <v>117</v>
      </c>
      <c r="I1096" s="4"/>
      <c r="J1096" s="4"/>
      <c r="K1096" s="4">
        <v>209</v>
      </c>
      <c r="L1096" s="4">
        <v>23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233</v>
      </c>
      <c r="F1097" s="4">
        <f>ROUND(Source!BD1072,O1097)</f>
        <v>0</v>
      </c>
      <c r="G1097" s="4" t="s">
        <v>118</v>
      </c>
      <c r="H1097" s="4" t="s">
        <v>119</v>
      </c>
      <c r="I1097" s="4"/>
      <c r="J1097" s="4"/>
      <c r="K1097" s="4">
        <v>233</v>
      </c>
      <c r="L1097" s="4">
        <v>24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06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210</v>
      </c>
      <c r="F1098" s="4">
        <f>ROUND(Source!X1072,O1098)</f>
        <v>724631.08</v>
      </c>
      <c r="G1098" s="4" t="s">
        <v>120</v>
      </c>
      <c r="H1098" s="4" t="s">
        <v>121</v>
      </c>
      <c r="I1098" s="4"/>
      <c r="J1098" s="4"/>
      <c r="K1098" s="4">
        <v>210</v>
      </c>
      <c r="L1098" s="4">
        <v>25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724631.08</v>
      </c>
      <c r="X1098" s="4">
        <v>1</v>
      </c>
      <c r="Y1098" s="4">
        <v>724631.08</v>
      </c>
      <c r="Z1098" s="4"/>
      <c r="AA1098" s="4"/>
      <c r="AB1098" s="4"/>
    </row>
    <row r="1099" spans="1:206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211</v>
      </c>
      <c r="F1099" s="4">
        <f>ROUND(Source!Y1072,O1099)</f>
        <v>381527.55</v>
      </c>
      <c r="G1099" s="4" t="s">
        <v>122</v>
      </c>
      <c r="H1099" s="4" t="s">
        <v>123</v>
      </c>
      <c r="I1099" s="4"/>
      <c r="J1099" s="4"/>
      <c r="K1099" s="4">
        <v>211</v>
      </c>
      <c r="L1099" s="4">
        <v>26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381527.55</v>
      </c>
      <c r="X1099" s="4">
        <v>1</v>
      </c>
      <c r="Y1099" s="4">
        <v>381527.55</v>
      </c>
      <c r="Z1099" s="4"/>
      <c r="AA1099" s="4"/>
      <c r="AB1099" s="4"/>
    </row>
    <row r="1100" spans="1:206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224</v>
      </c>
      <c r="F1100" s="4">
        <f>ROUND(Source!AR1072,O1100)</f>
        <v>16091316.130000001</v>
      </c>
      <c r="G1100" s="4" t="s">
        <v>124</v>
      </c>
      <c r="H1100" s="4" t="s">
        <v>125</v>
      </c>
      <c r="I1100" s="4"/>
      <c r="J1100" s="4"/>
      <c r="K1100" s="4">
        <v>224</v>
      </c>
      <c r="L1100" s="4">
        <v>27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16091316.130000001</v>
      </c>
      <c r="X1100" s="4">
        <v>1</v>
      </c>
      <c r="Y1100" s="4">
        <v>16091316.130000001</v>
      </c>
      <c r="Z1100" s="4"/>
      <c r="AA1100" s="4"/>
      <c r="AB1100" s="4"/>
    </row>
    <row r="1102" spans="1:206" x14ac:dyDescent="0.2">
      <c r="A1102" s="2">
        <v>51</v>
      </c>
      <c r="B1102" s="2">
        <f>B12</f>
        <v>1145</v>
      </c>
      <c r="C1102" s="2">
        <f>A12</f>
        <v>1</v>
      </c>
      <c r="D1102" s="2">
        <f>ROW(A12)</f>
        <v>12</v>
      </c>
      <c r="E1102" s="2"/>
      <c r="F1102" s="2">
        <f>IF(F12&lt;&gt;"",F12,"")</f>
        <v>77</v>
      </c>
      <c r="G1102" s="2" t="str">
        <f>IF(G12&lt;&gt;"",G12,"")</f>
        <v>Реконструкция подстанции типа БКТПу с трансформаторами 2х1250 кВА (полная реконструкция)</v>
      </c>
      <c r="H1102" s="2">
        <v>0</v>
      </c>
      <c r="I1102" s="2"/>
      <c r="J1102" s="2"/>
      <c r="K1102" s="2"/>
      <c r="L1102" s="2"/>
      <c r="M1102" s="2"/>
      <c r="N1102" s="2"/>
      <c r="O1102" s="2">
        <f t="shared" ref="O1102:T1102" si="878">ROUND(O1072,2)</f>
        <v>14761972.99</v>
      </c>
      <c r="P1102" s="2">
        <f t="shared" si="878"/>
        <v>13565128.449999999</v>
      </c>
      <c r="Q1102" s="2">
        <f t="shared" si="878"/>
        <v>304341.32</v>
      </c>
      <c r="R1102" s="2">
        <f t="shared" si="878"/>
        <v>139490.31</v>
      </c>
      <c r="S1102" s="2">
        <f t="shared" si="878"/>
        <v>892503.22</v>
      </c>
      <c r="T1102" s="2">
        <f t="shared" si="878"/>
        <v>0</v>
      </c>
      <c r="U1102" s="2">
        <f>U1072</f>
        <v>2473.7753977390603</v>
      </c>
      <c r="V1102" s="2">
        <f>V1072</f>
        <v>0</v>
      </c>
      <c r="W1102" s="2">
        <f>ROUND(W1072,2)</f>
        <v>0</v>
      </c>
      <c r="X1102" s="2">
        <f>ROUND(X1072,2)</f>
        <v>724631.08</v>
      </c>
      <c r="Y1102" s="2">
        <f>ROUND(Y1072,2)</f>
        <v>381527.55</v>
      </c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>
        <f t="shared" ref="AO1102:BD1102" si="879">ROUND(AO1072,2)</f>
        <v>0</v>
      </c>
      <c r="AP1102" s="2">
        <f t="shared" si="879"/>
        <v>11509228.890000001</v>
      </c>
      <c r="AQ1102" s="2">
        <f t="shared" si="879"/>
        <v>0</v>
      </c>
      <c r="AR1102" s="2">
        <f t="shared" si="879"/>
        <v>16091316.130000001</v>
      </c>
      <c r="AS1102" s="2">
        <f t="shared" si="879"/>
        <v>1582186.19</v>
      </c>
      <c r="AT1102" s="2">
        <f t="shared" si="879"/>
        <v>2145357.6</v>
      </c>
      <c r="AU1102" s="2">
        <f t="shared" si="879"/>
        <v>854543.45</v>
      </c>
      <c r="AV1102" s="2">
        <f t="shared" si="879"/>
        <v>13565128.449999999</v>
      </c>
      <c r="AW1102" s="2">
        <f t="shared" si="879"/>
        <v>2055899.56</v>
      </c>
      <c r="AX1102" s="2">
        <f t="shared" si="879"/>
        <v>0</v>
      </c>
      <c r="AY1102" s="2">
        <f t="shared" si="879"/>
        <v>2055899.56</v>
      </c>
      <c r="AZ1102" s="2">
        <f t="shared" si="879"/>
        <v>11509228.890000001</v>
      </c>
      <c r="BA1102" s="2">
        <f t="shared" si="879"/>
        <v>0</v>
      </c>
      <c r="BB1102" s="2">
        <f t="shared" si="879"/>
        <v>0</v>
      </c>
      <c r="BC1102" s="2">
        <f t="shared" si="879"/>
        <v>0</v>
      </c>
      <c r="BD1102" s="2">
        <f t="shared" si="879"/>
        <v>0</v>
      </c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>
        <v>0</v>
      </c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201</v>
      </c>
      <c r="F1104" s="4">
        <f>ROUND(Source!O1102,O1104)</f>
        <v>14761972.99</v>
      </c>
      <c r="G1104" s="4" t="s">
        <v>72</v>
      </c>
      <c r="H1104" s="4" t="s">
        <v>73</v>
      </c>
      <c r="I1104" s="4"/>
      <c r="J1104" s="4"/>
      <c r="K1104" s="4">
        <v>201</v>
      </c>
      <c r="L1104" s="4">
        <v>1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14761972.99</v>
      </c>
      <c r="X1104" s="4">
        <v>1</v>
      </c>
      <c r="Y1104" s="4">
        <v>14761972.99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202</v>
      </c>
      <c r="F1105" s="4">
        <f>ROUND(Source!P1102,O1105)</f>
        <v>13565128.449999999</v>
      </c>
      <c r="G1105" s="4" t="s">
        <v>74</v>
      </c>
      <c r="H1105" s="4" t="s">
        <v>75</v>
      </c>
      <c r="I1105" s="4"/>
      <c r="J1105" s="4"/>
      <c r="K1105" s="4">
        <v>202</v>
      </c>
      <c r="L1105" s="4">
        <v>2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13565128.449999999</v>
      </c>
      <c r="X1105" s="4">
        <v>1</v>
      </c>
      <c r="Y1105" s="4">
        <v>13565128.449999999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222</v>
      </c>
      <c r="F1106" s="4">
        <f>ROUND(Source!AO1102,O1106)</f>
        <v>0</v>
      </c>
      <c r="G1106" s="4" t="s">
        <v>76</v>
      </c>
      <c r="H1106" s="4" t="s">
        <v>77</v>
      </c>
      <c r="I1106" s="4"/>
      <c r="J1106" s="4"/>
      <c r="K1106" s="4">
        <v>222</v>
      </c>
      <c r="L1106" s="4">
        <v>3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225</v>
      </c>
      <c r="F1107" s="4">
        <f>ROUND(Source!AV1102,O1107)</f>
        <v>13565128.449999999</v>
      </c>
      <c r="G1107" s="4" t="s">
        <v>78</v>
      </c>
      <c r="H1107" s="4" t="s">
        <v>79</v>
      </c>
      <c r="I1107" s="4"/>
      <c r="J1107" s="4"/>
      <c r="K1107" s="4">
        <v>225</v>
      </c>
      <c r="L1107" s="4">
        <v>4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13565128.449999999</v>
      </c>
      <c r="X1107" s="4">
        <v>1</v>
      </c>
      <c r="Y1107" s="4">
        <v>13565128.449999999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226</v>
      </c>
      <c r="F1108" s="4">
        <f>ROUND(Source!AW1102,O1108)</f>
        <v>2055899.56</v>
      </c>
      <c r="G1108" s="4" t="s">
        <v>80</v>
      </c>
      <c r="H1108" s="4" t="s">
        <v>81</v>
      </c>
      <c r="I1108" s="4"/>
      <c r="J1108" s="4"/>
      <c r="K1108" s="4">
        <v>226</v>
      </c>
      <c r="L1108" s="4">
        <v>5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2055899.56</v>
      </c>
      <c r="X1108" s="4">
        <v>1</v>
      </c>
      <c r="Y1108" s="4">
        <v>2055899.56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227</v>
      </c>
      <c r="F1109" s="4">
        <f>ROUND(Source!AX1102,O1109)</f>
        <v>0</v>
      </c>
      <c r="G1109" s="4" t="s">
        <v>82</v>
      </c>
      <c r="H1109" s="4" t="s">
        <v>83</v>
      </c>
      <c r="I1109" s="4"/>
      <c r="J1109" s="4"/>
      <c r="K1109" s="4">
        <v>227</v>
      </c>
      <c r="L1109" s="4">
        <v>6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228</v>
      </c>
      <c r="F1110" s="4">
        <f>ROUND(Source!AY1102,O1110)</f>
        <v>2055899.56</v>
      </c>
      <c r="G1110" s="4" t="s">
        <v>84</v>
      </c>
      <c r="H1110" s="4" t="s">
        <v>85</v>
      </c>
      <c r="I1110" s="4"/>
      <c r="J1110" s="4"/>
      <c r="K1110" s="4">
        <v>228</v>
      </c>
      <c r="L1110" s="4">
        <v>7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2055899.56</v>
      </c>
      <c r="X1110" s="4">
        <v>1</v>
      </c>
      <c r="Y1110" s="4">
        <v>2055899.56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216</v>
      </c>
      <c r="F1111" s="4">
        <f>ROUND(Source!AP1102,O1111)</f>
        <v>11509228.890000001</v>
      </c>
      <c r="G1111" s="4" t="s">
        <v>86</v>
      </c>
      <c r="H1111" s="4" t="s">
        <v>87</v>
      </c>
      <c r="I1111" s="4"/>
      <c r="J1111" s="4"/>
      <c r="K1111" s="4">
        <v>216</v>
      </c>
      <c r="L1111" s="4">
        <v>8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11509228.890000001</v>
      </c>
      <c r="X1111" s="4">
        <v>1</v>
      </c>
      <c r="Y1111" s="4">
        <v>11509228.890000001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223</v>
      </c>
      <c r="F1112" s="4">
        <f>ROUND(Source!AQ1102,O1112)</f>
        <v>0</v>
      </c>
      <c r="G1112" s="4" t="s">
        <v>88</v>
      </c>
      <c r="H1112" s="4" t="s">
        <v>89</v>
      </c>
      <c r="I1112" s="4"/>
      <c r="J1112" s="4"/>
      <c r="K1112" s="4">
        <v>223</v>
      </c>
      <c r="L1112" s="4">
        <v>9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229</v>
      </c>
      <c r="F1113" s="4">
        <f>ROUND(Source!AZ1102,O1113)</f>
        <v>11509228.890000001</v>
      </c>
      <c r="G1113" s="4" t="s">
        <v>90</v>
      </c>
      <c r="H1113" s="4" t="s">
        <v>91</v>
      </c>
      <c r="I1113" s="4"/>
      <c r="J1113" s="4"/>
      <c r="K1113" s="4">
        <v>229</v>
      </c>
      <c r="L1113" s="4">
        <v>10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11509228.890000001</v>
      </c>
      <c r="X1113" s="4">
        <v>1</v>
      </c>
      <c r="Y1113" s="4">
        <v>11509228.890000001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203</v>
      </c>
      <c r="F1114" s="4">
        <f>ROUND(Source!Q1102,O1114)</f>
        <v>304341.32</v>
      </c>
      <c r="G1114" s="4" t="s">
        <v>92</v>
      </c>
      <c r="H1114" s="4" t="s">
        <v>93</v>
      </c>
      <c r="I1114" s="4"/>
      <c r="J1114" s="4"/>
      <c r="K1114" s="4">
        <v>203</v>
      </c>
      <c r="L1114" s="4">
        <v>11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304341.32</v>
      </c>
      <c r="X1114" s="4">
        <v>1</v>
      </c>
      <c r="Y1114" s="4">
        <v>304341.32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231</v>
      </c>
      <c r="F1115" s="4">
        <f>ROUND(Source!BB1102,O1115)</f>
        <v>0</v>
      </c>
      <c r="G1115" s="4" t="s">
        <v>94</v>
      </c>
      <c r="H1115" s="4" t="s">
        <v>95</v>
      </c>
      <c r="I1115" s="4"/>
      <c r="J1115" s="4"/>
      <c r="K1115" s="4">
        <v>231</v>
      </c>
      <c r="L1115" s="4">
        <v>12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204</v>
      </c>
      <c r="F1116" s="4">
        <f>ROUND(Source!R1102,O1116)</f>
        <v>139490.31</v>
      </c>
      <c r="G1116" s="4" t="s">
        <v>96</v>
      </c>
      <c r="H1116" s="4" t="s">
        <v>97</v>
      </c>
      <c r="I1116" s="4"/>
      <c r="J1116" s="4"/>
      <c r="K1116" s="4">
        <v>204</v>
      </c>
      <c r="L1116" s="4">
        <v>13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139490.31</v>
      </c>
      <c r="X1116" s="4">
        <v>1</v>
      </c>
      <c r="Y1116" s="4">
        <v>139490.31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205</v>
      </c>
      <c r="F1117" s="4">
        <f>ROUND(Source!S1102,O1117)</f>
        <v>892503.22</v>
      </c>
      <c r="G1117" s="4" t="s">
        <v>98</v>
      </c>
      <c r="H1117" s="4" t="s">
        <v>99</v>
      </c>
      <c r="I1117" s="4"/>
      <c r="J1117" s="4"/>
      <c r="K1117" s="4">
        <v>205</v>
      </c>
      <c r="L1117" s="4">
        <v>14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892503.22</v>
      </c>
      <c r="X1117" s="4">
        <v>1</v>
      </c>
      <c r="Y1117" s="4">
        <v>892503.22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232</v>
      </c>
      <c r="F1118" s="4">
        <f>ROUND(Source!BC1102,O1118)</f>
        <v>0</v>
      </c>
      <c r="G1118" s="4" t="s">
        <v>100</v>
      </c>
      <c r="H1118" s="4" t="s">
        <v>101</v>
      </c>
      <c r="I1118" s="4"/>
      <c r="J1118" s="4"/>
      <c r="K1118" s="4">
        <v>232</v>
      </c>
      <c r="L1118" s="4">
        <v>15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214</v>
      </c>
      <c r="F1119" s="4">
        <f>ROUND(Source!AS1102,O1119)</f>
        <v>1582186.19</v>
      </c>
      <c r="G1119" s="4" t="s">
        <v>102</v>
      </c>
      <c r="H1119" s="4" t="s">
        <v>103</v>
      </c>
      <c r="I1119" s="4"/>
      <c r="J1119" s="4"/>
      <c r="K1119" s="4">
        <v>214</v>
      </c>
      <c r="L1119" s="4">
        <v>16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1582186.19</v>
      </c>
      <c r="X1119" s="4">
        <v>1</v>
      </c>
      <c r="Y1119" s="4">
        <v>1582186.19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215</v>
      </c>
      <c r="F1120" s="4">
        <f>ROUND(Source!AT1102,O1120)</f>
        <v>2145357.6</v>
      </c>
      <c r="G1120" s="4" t="s">
        <v>104</v>
      </c>
      <c r="H1120" s="4" t="s">
        <v>105</v>
      </c>
      <c r="I1120" s="4"/>
      <c r="J1120" s="4"/>
      <c r="K1120" s="4">
        <v>215</v>
      </c>
      <c r="L1120" s="4">
        <v>17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2145357.6</v>
      </c>
      <c r="X1120" s="4">
        <v>1</v>
      </c>
      <c r="Y1120" s="4">
        <v>2145357.6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0</v>
      </c>
      <c r="F1121" s="4">
        <f>ROUND(Source!AU1102,O1121)</f>
        <v>854543.45</v>
      </c>
      <c r="G1121" s="4" t="s">
        <v>106</v>
      </c>
      <c r="H1121" s="4" t="s">
        <v>107</v>
      </c>
      <c r="I1121" s="4"/>
      <c r="J1121" s="4"/>
      <c r="K1121" s="4">
        <v>217</v>
      </c>
      <c r="L1121" s="4">
        <v>18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854543.45</v>
      </c>
      <c r="X1121" s="4">
        <v>1</v>
      </c>
      <c r="Y1121" s="4">
        <v>854543.45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230</v>
      </c>
      <c r="F1122" s="4">
        <f>ROUND(Source!BA1102,O1122)</f>
        <v>0</v>
      </c>
      <c r="G1122" s="4" t="s">
        <v>108</v>
      </c>
      <c r="H1122" s="4" t="s">
        <v>109</v>
      </c>
      <c r="I1122" s="4"/>
      <c r="J1122" s="4"/>
      <c r="K1122" s="4">
        <v>230</v>
      </c>
      <c r="L1122" s="4">
        <v>19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206</v>
      </c>
      <c r="F1123" s="4">
        <f>ROUND(Source!T1102,O1123)</f>
        <v>0</v>
      </c>
      <c r="G1123" s="4" t="s">
        <v>110</v>
      </c>
      <c r="H1123" s="4" t="s">
        <v>111</v>
      </c>
      <c r="I1123" s="4"/>
      <c r="J1123" s="4"/>
      <c r="K1123" s="4">
        <v>206</v>
      </c>
      <c r="L1123" s="4">
        <v>20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207</v>
      </c>
      <c r="F1124" s="4">
        <f>Source!U1102</f>
        <v>2473.7753977390603</v>
      </c>
      <c r="G1124" s="4" t="s">
        <v>112</v>
      </c>
      <c r="H1124" s="4" t="s">
        <v>113</v>
      </c>
      <c r="I1124" s="4"/>
      <c r="J1124" s="4"/>
      <c r="K1124" s="4">
        <v>207</v>
      </c>
      <c r="L1124" s="4">
        <v>21</v>
      </c>
      <c r="M1124" s="4">
        <v>3</v>
      </c>
      <c r="N1124" s="4" t="s">
        <v>3</v>
      </c>
      <c r="O1124" s="4">
        <v>-1</v>
      </c>
      <c r="P1124" s="4"/>
      <c r="Q1124" s="4"/>
      <c r="R1124" s="4"/>
      <c r="S1124" s="4"/>
      <c r="T1124" s="4"/>
      <c r="U1124" s="4"/>
      <c r="V1124" s="4"/>
      <c r="W1124" s="4">
        <v>2473.7753977390598</v>
      </c>
      <c r="X1124" s="4">
        <v>1</v>
      </c>
      <c r="Y1124" s="4">
        <v>2473.7753977390598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208</v>
      </c>
      <c r="F1125" s="4">
        <f>Source!V1102</f>
        <v>0</v>
      </c>
      <c r="G1125" s="4" t="s">
        <v>114</v>
      </c>
      <c r="H1125" s="4" t="s">
        <v>115</v>
      </c>
      <c r="I1125" s="4"/>
      <c r="J1125" s="4"/>
      <c r="K1125" s="4">
        <v>208</v>
      </c>
      <c r="L1125" s="4">
        <v>22</v>
      </c>
      <c r="M1125" s="4">
        <v>3</v>
      </c>
      <c r="N1125" s="4" t="s">
        <v>3</v>
      </c>
      <c r="O1125" s="4">
        <v>-1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209</v>
      </c>
      <c r="F1126" s="4">
        <f>ROUND(Source!W1102,O1126)</f>
        <v>0</v>
      </c>
      <c r="G1126" s="4" t="s">
        <v>116</v>
      </c>
      <c r="H1126" s="4" t="s">
        <v>117</v>
      </c>
      <c r="I1126" s="4"/>
      <c r="J1126" s="4"/>
      <c r="K1126" s="4">
        <v>209</v>
      </c>
      <c r="L1126" s="4">
        <v>23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233</v>
      </c>
      <c r="F1127" s="4">
        <f>ROUND(Source!BD1102,O1127)</f>
        <v>0</v>
      </c>
      <c r="G1127" s="4" t="s">
        <v>118</v>
      </c>
      <c r="H1127" s="4" t="s">
        <v>119</v>
      </c>
      <c r="I1127" s="4"/>
      <c r="J1127" s="4"/>
      <c r="K1127" s="4">
        <v>233</v>
      </c>
      <c r="L1127" s="4">
        <v>24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210</v>
      </c>
      <c r="F1128" s="4">
        <f>ROUND(Source!X1102,O1128)</f>
        <v>724631.08</v>
      </c>
      <c r="G1128" s="4" t="s">
        <v>120</v>
      </c>
      <c r="H1128" s="4" t="s">
        <v>121</v>
      </c>
      <c r="I1128" s="4"/>
      <c r="J1128" s="4"/>
      <c r="K1128" s="4">
        <v>210</v>
      </c>
      <c r="L1128" s="4">
        <v>25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724631.08</v>
      </c>
      <c r="X1128" s="4">
        <v>1</v>
      </c>
      <c r="Y1128" s="4">
        <v>724631.08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211</v>
      </c>
      <c r="F1129" s="4">
        <f>ROUND(Source!Y1102,O1129)</f>
        <v>381527.55</v>
      </c>
      <c r="G1129" s="4" t="s">
        <v>122</v>
      </c>
      <c r="H1129" s="4" t="s">
        <v>123</v>
      </c>
      <c r="I1129" s="4"/>
      <c r="J1129" s="4"/>
      <c r="K1129" s="4">
        <v>211</v>
      </c>
      <c r="L1129" s="4">
        <v>26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381527.55</v>
      </c>
      <c r="X1129" s="4">
        <v>1</v>
      </c>
      <c r="Y1129" s="4">
        <v>381527.55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0</v>
      </c>
      <c r="F1130" s="4">
        <f>ROUND(Source!AR1102,O1130)</f>
        <v>16091316.130000001</v>
      </c>
      <c r="G1130" s="4" t="s">
        <v>124</v>
      </c>
      <c r="H1130" s="4" t="s">
        <v>125</v>
      </c>
      <c r="I1130" s="4"/>
      <c r="J1130" s="4"/>
      <c r="K1130" s="4">
        <v>224</v>
      </c>
      <c r="L1130" s="4">
        <v>27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16091316.130000001</v>
      </c>
      <c r="X1130" s="4">
        <v>1</v>
      </c>
      <c r="Y1130" s="4">
        <v>16091316.130000001</v>
      </c>
      <c r="Z1130" s="4"/>
      <c r="AA1130" s="4"/>
      <c r="AB1130" s="4"/>
    </row>
    <row r="1131" spans="1:28" x14ac:dyDescent="0.2">
      <c r="A1131" s="4">
        <v>50</v>
      </c>
      <c r="B1131" s="4">
        <v>1</v>
      </c>
      <c r="C1131" s="4">
        <v>0</v>
      </c>
      <c r="D1131" s="4">
        <v>2</v>
      </c>
      <c r="E1131" s="4">
        <v>224</v>
      </c>
      <c r="F1131" s="4">
        <f>ROUND(F1132+F1133+F1134+F1135,O1131)</f>
        <v>16091316.130000001</v>
      </c>
      <c r="G1131" s="4" t="s">
        <v>900</v>
      </c>
      <c r="H1131" s="4" t="s">
        <v>901</v>
      </c>
      <c r="I1131" s="4"/>
      <c r="J1131" s="4"/>
      <c r="K1131" s="4">
        <v>212</v>
      </c>
      <c r="L1131" s="4">
        <v>28</v>
      </c>
      <c r="M1131" s="4">
        <v>0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16091316.130000001</v>
      </c>
      <c r="X1131" s="4">
        <v>1</v>
      </c>
      <c r="Y1131" s="4">
        <v>16091316.130000001</v>
      </c>
      <c r="Z1131" s="4"/>
      <c r="AA1131" s="4"/>
      <c r="AB1131" s="4"/>
    </row>
    <row r="1132" spans="1:28" x14ac:dyDescent="0.2">
      <c r="A1132" s="4">
        <v>50</v>
      </c>
      <c r="B1132" s="4">
        <v>1</v>
      </c>
      <c r="C1132" s="4">
        <v>0</v>
      </c>
      <c r="D1132" s="4">
        <v>2</v>
      </c>
      <c r="E1132" s="4">
        <v>0</v>
      </c>
      <c r="F1132" s="4">
        <f>ROUND(F1119+F1120,O1132)</f>
        <v>3727543.79</v>
      </c>
      <c r="G1132" s="4" t="s">
        <v>902</v>
      </c>
      <c r="H1132" s="4" t="s">
        <v>903</v>
      </c>
      <c r="I1132" s="4"/>
      <c r="J1132" s="4"/>
      <c r="K1132" s="4">
        <v>212</v>
      </c>
      <c r="L1132" s="4">
        <v>29</v>
      </c>
      <c r="M1132" s="4">
        <v>0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3727543.79</v>
      </c>
      <c r="X1132" s="4">
        <v>1</v>
      </c>
      <c r="Y1132" s="4">
        <v>3727543.79</v>
      </c>
      <c r="Z1132" s="4"/>
      <c r="AA1132" s="4"/>
      <c r="AB1132" s="4"/>
    </row>
    <row r="1133" spans="1:28" x14ac:dyDescent="0.2">
      <c r="A1133" s="4">
        <v>50</v>
      </c>
      <c r="B1133" s="4">
        <v>1</v>
      </c>
      <c r="C1133" s="4">
        <v>0</v>
      </c>
      <c r="D1133" s="4">
        <v>2</v>
      </c>
      <c r="E1133" s="4">
        <v>0</v>
      </c>
      <c r="F1133" s="4">
        <f>ROUND(F1111,O1133)</f>
        <v>11509228.890000001</v>
      </c>
      <c r="G1133" s="4" t="s">
        <v>904</v>
      </c>
      <c r="H1133" s="4" t="s">
        <v>824</v>
      </c>
      <c r="I1133" s="4"/>
      <c r="J1133" s="4"/>
      <c r="K1133" s="4">
        <v>212</v>
      </c>
      <c r="L1133" s="4">
        <v>30</v>
      </c>
      <c r="M1133" s="4">
        <v>0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11509228.890000001</v>
      </c>
      <c r="X1133" s="4">
        <v>1</v>
      </c>
      <c r="Y1133" s="4">
        <v>11509228.890000001</v>
      </c>
      <c r="Z1133" s="4"/>
      <c r="AA1133" s="4"/>
      <c r="AB1133" s="4"/>
    </row>
    <row r="1134" spans="1:28" x14ac:dyDescent="0.2">
      <c r="A1134" s="4">
        <v>50</v>
      </c>
      <c r="B1134" s="4">
        <v>1</v>
      </c>
      <c r="C1134" s="4">
        <v>0</v>
      </c>
      <c r="D1134" s="4">
        <v>2</v>
      </c>
      <c r="E1134" s="4">
        <v>0</v>
      </c>
      <c r="F1134" s="4">
        <f>ROUND(F1070,O1134)</f>
        <v>850414</v>
      </c>
      <c r="G1134" s="4" t="s">
        <v>905</v>
      </c>
      <c r="H1134" s="4" t="s">
        <v>906</v>
      </c>
      <c r="I1134" s="4"/>
      <c r="J1134" s="4"/>
      <c r="K1134" s="4">
        <v>212</v>
      </c>
      <c r="L1134" s="4">
        <v>31</v>
      </c>
      <c r="M1134" s="4">
        <v>0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850414</v>
      </c>
      <c r="X1134" s="4">
        <v>1</v>
      </c>
      <c r="Y1134" s="4">
        <v>850414</v>
      </c>
      <c r="Z1134" s="4"/>
      <c r="AA1134" s="4"/>
      <c r="AB1134" s="4"/>
    </row>
    <row r="1135" spans="1:28" x14ac:dyDescent="0.2">
      <c r="A1135" s="4">
        <v>50</v>
      </c>
      <c r="B1135" s="4">
        <v>1</v>
      </c>
      <c r="C1135" s="4">
        <v>0</v>
      </c>
      <c r="D1135" s="4">
        <v>2</v>
      </c>
      <c r="E1135" s="4">
        <v>0</v>
      </c>
      <c r="F1135" s="4">
        <f>ROUND(F1121-F1134,O1135)</f>
        <v>4129.45</v>
      </c>
      <c r="G1135" s="4" t="s">
        <v>907</v>
      </c>
      <c r="H1135" s="4" t="s">
        <v>106</v>
      </c>
      <c r="I1135" s="4"/>
      <c r="J1135" s="4"/>
      <c r="K1135" s="4">
        <v>212</v>
      </c>
      <c r="L1135" s="4">
        <v>32</v>
      </c>
      <c r="M1135" s="4">
        <v>0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4129.45</v>
      </c>
      <c r="X1135" s="4">
        <v>1</v>
      </c>
      <c r="Y1135" s="4">
        <v>4129.45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2</v>
      </c>
      <c r="E1136" s="4">
        <v>217</v>
      </c>
      <c r="F1136" s="4">
        <f>ROUND(F1121,O1136)</f>
        <v>854543.45</v>
      </c>
      <c r="G1136" s="4" t="s">
        <v>3</v>
      </c>
      <c r="H1136" s="4" t="s">
        <v>908</v>
      </c>
      <c r="I1136" s="4"/>
      <c r="J1136" s="4"/>
      <c r="K1136" s="4">
        <v>212</v>
      </c>
      <c r="L1136" s="4">
        <v>33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854543.45</v>
      </c>
      <c r="X1136" s="4">
        <v>1</v>
      </c>
      <c r="Y1136" s="4">
        <v>854543.45</v>
      </c>
      <c r="Z1136" s="4"/>
      <c r="AA1136" s="4"/>
      <c r="AB1136" s="4"/>
    </row>
    <row r="1138" spans="1:40" x14ac:dyDescent="0.2">
      <c r="A1138">
        <v>71</v>
      </c>
      <c r="B1138">
        <v>1</v>
      </c>
      <c r="D1138">
        <v>381</v>
      </c>
      <c r="E1138">
        <v>83191767</v>
      </c>
      <c r="F1138" t="s">
        <v>3</v>
      </c>
      <c r="G1138" t="s">
        <v>3</v>
      </c>
      <c r="H1138">
        <v>-1</v>
      </c>
      <c r="I1138">
        <v>-1</v>
      </c>
    </row>
    <row r="1139" spans="1:40" x14ac:dyDescent="0.2">
      <c r="A1139">
        <v>71</v>
      </c>
      <c r="B1139">
        <v>1</v>
      </c>
      <c r="D1139">
        <v>382</v>
      </c>
      <c r="E1139">
        <v>83191767</v>
      </c>
      <c r="F1139" t="s">
        <v>3</v>
      </c>
      <c r="G1139" t="s">
        <v>3</v>
      </c>
      <c r="H1139">
        <v>-1</v>
      </c>
      <c r="I1139">
        <v>-1</v>
      </c>
    </row>
    <row r="1140" spans="1:40" x14ac:dyDescent="0.2">
      <c r="A1140">
        <v>71</v>
      </c>
      <c r="B1140">
        <v>1</v>
      </c>
      <c r="D1140">
        <v>388</v>
      </c>
      <c r="E1140">
        <v>83191767</v>
      </c>
      <c r="F1140" t="s">
        <v>3</v>
      </c>
      <c r="G1140" t="s">
        <v>3</v>
      </c>
      <c r="H1140">
        <v>-1</v>
      </c>
      <c r="I1140">
        <v>-1</v>
      </c>
    </row>
    <row r="1143" spans="1:40" x14ac:dyDescent="0.2">
      <c r="A1143">
        <v>-1</v>
      </c>
    </row>
    <row r="1145" spans="1:40" x14ac:dyDescent="0.2">
      <c r="A1145" s="3">
        <v>75</v>
      </c>
      <c r="B1145" s="3" t="s">
        <v>909</v>
      </c>
      <c r="C1145" s="3">
        <v>2022</v>
      </c>
      <c r="D1145" s="3">
        <v>0</v>
      </c>
      <c r="E1145" s="3">
        <v>1</v>
      </c>
      <c r="F1145" s="3"/>
      <c r="G1145" s="3">
        <v>0</v>
      </c>
      <c r="H1145" s="3">
        <v>2</v>
      </c>
      <c r="I1145" s="3">
        <v>1</v>
      </c>
      <c r="J1145" s="3">
        <v>1</v>
      </c>
      <c r="K1145" s="3">
        <v>95</v>
      </c>
      <c r="L1145" s="3">
        <v>65</v>
      </c>
      <c r="M1145" s="3">
        <v>0</v>
      </c>
      <c r="N1145" s="3">
        <v>109151981</v>
      </c>
      <c r="O1145" s="3">
        <v>1</v>
      </c>
    </row>
    <row r="1146" spans="1:40" x14ac:dyDescent="0.2">
      <c r="A1146" s="5">
        <v>1</v>
      </c>
      <c r="B1146" s="5" t="s">
        <v>910</v>
      </c>
      <c r="C1146" s="5" t="s">
        <v>911</v>
      </c>
      <c r="D1146" s="5">
        <v>2022</v>
      </c>
      <c r="E1146" s="5">
        <v>1</v>
      </c>
      <c r="F1146" s="5">
        <v>1</v>
      </c>
      <c r="G1146" s="5">
        <v>1</v>
      </c>
      <c r="H1146" s="5">
        <v>0</v>
      </c>
      <c r="I1146" s="5">
        <v>2</v>
      </c>
      <c r="J1146" s="5">
        <v>1</v>
      </c>
      <c r="K1146" s="5">
        <v>6.82</v>
      </c>
      <c r="L1146" s="5">
        <v>5.14</v>
      </c>
      <c r="M1146" s="5">
        <v>1</v>
      </c>
      <c r="N1146" s="5">
        <v>1</v>
      </c>
      <c r="O1146" s="5">
        <v>6.82</v>
      </c>
      <c r="P1146" s="5">
        <v>5.14</v>
      </c>
      <c r="Q1146" s="5">
        <v>1</v>
      </c>
      <c r="R1146" s="5" t="s">
        <v>3</v>
      </c>
      <c r="S1146" s="5" t="s">
        <v>3</v>
      </c>
      <c r="T1146" s="5" t="s">
        <v>3</v>
      </c>
      <c r="U1146" s="5" t="s">
        <v>3</v>
      </c>
      <c r="V1146" s="5" t="s">
        <v>3</v>
      </c>
      <c r="W1146" s="5" t="s">
        <v>3</v>
      </c>
      <c r="X1146" s="5" t="s">
        <v>3</v>
      </c>
      <c r="Y1146" s="5" t="s">
        <v>3</v>
      </c>
      <c r="Z1146" s="5" t="s">
        <v>3</v>
      </c>
      <c r="AA1146" s="5" t="s">
        <v>912</v>
      </c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>
        <v>109151982</v>
      </c>
    </row>
    <row r="1150" spans="1:40" x14ac:dyDescent="0.2">
      <c r="A1150">
        <v>65</v>
      </c>
      <c r="C1150">
        <v>1</v>
      </c>
      <c r="D1150">
        <v>0</v>
      </c>
      <c r="E11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109151981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(Source!F1089)/1000</f>
        <v>1582.1861899999999</v>
      </c>
      <c r="F16" s="7">
        <f>(Source!F1090)/1000</f>
        <v>2145.3576000000003</v>
      </c>
      <c r="G16" s="7">
        <f>(Source!F1081)/1000</f>
        <v>11509.22889</v>
      </c>
      <c r="H16" s="7">
        <f>(Source!F1091)/1000+(Source!F1092)/1000</f>
        <v>854.54345000000001</v>
      </c>
      <c r="I16" s="7">
        <f>E16+F16+G16+H16</f>
        <v>16091.316129999999</v>
      </c>
      <c r="J16" s="7">
        <f>(Source!F1087)/1000</f>
        <v>892.50321999999994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14761972.99</v>
      </c>
      <c r="AU16" s="7">
        <v>13565128.449999999</v>
      </c>
      <c r="AV16" s="7">
        <v>0</v>
      </c>
      <c r="AW16" s="7">
        <v>11509228.890000001</v>
      </c>
      <c r="AX16" s="7">
        <v>0</v>
      </c>
      <c r="AY16" s="7">
        <v>304341.32</v>
      </c>
      <c r="AZ16" s="7">
        <v>139490.31</v>
      </c>
      <c r="BA16" s="7">
        <v>892503.22</v>
      </c>
      <c r="BB16" s="7">
        <v>1582186.19</v>
      </c>
      <c r="BC16" s="7">
        <v>2145357.6</v>
      </c>
      <c r="BD16" s="7">
        <v>854543.45</v>
      </c>
      <c r="BE16" s="7">
        <v>0</v>
      </c>
      <c r="BF16" s="7">
        <v>2473.7753977390598</v>
      </c>
      <c r="BG16" s="7">
        <v>0</v>
      </c>
      <c r="BH16" s="7">
        <v>0</v>
      </c>
      <c r="BI16" s="7">
        <v>724631.08</v>
      </c>
      <c r="BJ16" s="7">
        <v>381527.55</v>
      </c>
      <c r="BK16" s="7">
        <v>16091316.130000001</v>
      </c>
    </row>
    <row r="18" spans="1:19" x14ac:dyDescent="0.2">
      <c r="A18">
        <v>51</v>
      </c>
      <c r="E18" s="8">
        <f>SUMIF(A16:A17,3,E16:E17)</f>
        <v>1582.1861899999999</v>
      </c>
      <c r="F18" s="8">
        <f>SUMIF(A16:A17,3,F16:F17)</f>
        <v>2145.3576000000003</v>
      </c>
      <c r="G18" s="8">
        <f>SUMIF(A16:A17,3,G16:G17)</f>
        <v>11509.22889</v>
      </c>
      <c r="H18" s="8">
        <f>SUMIF(A16:A17,3,H16:H17)</f>
        <v>854.54345000000001</v>
      </c>
      <c r="I18" s="8">
        <f>SUMIF(A16:A17,3,I16:I17)</f>
        <v>16091.316129999999</v>
      </c>
      <c r="J18" s="8">
        <f>SUMIF(A16:A17,3,J16:J17)</f>
        <v>892.50321999999994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14761972.99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13565128.449999999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13565128.449999999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2055899.56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2055899.56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11509228.890000001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11509228.890000001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304341.32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139490.31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892503.22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1582186.19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2145357.6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854543.45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2473.7753977390598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724631.08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381527.55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16091316.130000001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16091316.130000001</v>
      </c>
      <c r="G47" s="4" t="s">
        <v>900</v>
      </c>
      <c r="H47" s="4" t="s">
        <v>901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3727543.79</v>
      </c>
      <c r="G48" s="4" t="s">
        <v>902</v>
      </c>
      <c r="H48" s="4" t="s">
        <v>903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11509228.890000001</v>
      </c>
      <c r="G49" s="4" t="s">
        <v>904</v>
      </c>
      <c r="H49" s="4" t="s">
        <v>824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850414</v>
      </c>
      <c r="G50" s="4" t="s">
        <v>905</v>
      </c>
      <c r="H50" s="4" t="s">
        <v>906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4129.45</v>
      </c>
      <c r="G51" s="4" t="s">
        <v>907</v>
      </c>
      <c r="H51" s="4" t="s">
        <v>106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854543.45</v>
      </c>
      <c r="G52" s="4" t="s">
        <v>3</v>
      </c>
      <c r="H52" s="4" t="s">
        <v>908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909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109151981</v>
      </c>
      <c r="O57" s="3">
        <v>1</v>
      </c>
    </row>
    <row r="58" spans="1:40" x14ac:dyDescent="0.2">
      <c r="A58" s="5">
        <v>1</v>
      </c>
      <c r="B58" s="5" t="s">
        <v>910</v>
      </c>
      <c r="C58" s="5" t="s">
        <v>911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912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109151982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109151981</v>
      </c>
      <c r="C1">
        <v>109153379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914</v>
      </c>
      <c r="J1" t="s">
        <v>3</v>
      </c>
      <c r="K1" t="s">
        <v>915</v>
      </c>
      <c r="L1">
        <v>1191</v>
      </c>
      <c r="N1">
        <v>1013</v>
      </c>
      <c r="O1" t="s">
        <v>916</v>
      </c>
      <c r="P1" t="s">
        <v>916</v>
      </c>
      <c r="Q1">
        <v>1</v>
      </c>
      <c r="W1">
        <v>0</v>
      </c>
      <c r="X1">
        <v>476480486</v>
      </c>
      <c r="Y1">
        <v>12.696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23</v>
      </c>
      <c r="AV1">
        <v>1</v>
      </c>
      <c r="AW1">
        <v>2</v>
      </c>
      <c r="AX1">
        <v>109153381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25.391999999999999</v>
      </c>
      <c r="CY1">
        <f t="shared" ref="CY1:CY11" si="0">AD1</f>
        <v>0</v>
      </c>
      <c r="CZ1">
        <f t="shared" ref="CZ1:CZ11" si="1">AH1</f>
        <v>0</v>
      </c>
      <c r="DA1">
        <f t="shared" ref="DA1:DA11" si="2">AL1</f>
        <v>1</v>
      </c>
      <c r="DB1">
        <f t="shared" ref="DB1:DB10" si="3">ROUND(((ROUND(AT1*CZ1,2)*0.4)*1.15),6)</f>
        <v>0</v>
      </c>
      <c r="DC1">
        <f t="shared" ref="DC1:DC10" si="4">ROUND(((ROUND(AT1*AG1,2)*0.4)*1.15),6)</f>
        <v>0</v>
      </c>
    </row>
    <row r="2" spans="1:107" x14ac:dyDescent="0.2">
      <c r="A2">
        <f>ROW(Source!A29)</f>
        <v>29</v>
      </c>
      <c r="B2">
        <v>109151981</v>
      </c>
      <c r="C2">
        <v>109153382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914</v>
      </c>
      <c r="J2" t="s">
        <v>3</v>
      </c>
      <c r="K2" t="s">
        <v>915</v>
      </c>
      <c r="L2">
        <v>1191</v>
      </c>
      <c r="N2">
        <v>1013</v>
      </c>
      <c r="O2" t="s">
        <v>916</v>
      </c>
      <c r="P2" t="s">
        <v>916</v>
      </c>
      <c r="Q2">
        <v>1</v>
      </c>
      <c r="W2">
        <v>0</v>
      </c>
      <c r="X2">
        <v>476480486</v>
      </c>
      <c r="Y2">
        <v>24.655999999999999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53.6</v>
      </c>
      <c r="AU2" t="s">
        <v>23</v>
      </c>
      <c r="AV2">
        <v>1</v>
      </c>
      <c r="AW2">
        <v>2</v>
      </c>
      <c r="AX2">
        <v>109153384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3.6983999999999995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109151981</v>
      </c>
      <c r="C3">
        <v>109153385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914</v>
      </c>
      <c r="J3" t="s">
        <v>3</v>
      </c>
      <c r="K3" t="s">
        <v>915</v>
      </c>
      <c r="L3">
        <v>1191</v>
      </c>
      <c r="N3">
        <v>1013</v>
      </c>
      <c r="O3" t="s">
        <v>916</v>
      </c>
      <c r="P3" t="s">
        <v>916</v>
      </c>
      <c r="Q3">
        <v>1</v>
      </c>
      <c r="W3">
        <v>0</v>
      </c>
      <c r="X3">
        <v>476480486</v>
      </c>
      <c r="Y3">
        <v>8.51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18.5</v>
      </c>
      <c r="AU3" t="s">
        <v>23</v>
      </c>
      <c r="AV3">
        <v>1</v>
      </c>
      <c r="AW3">
        <v>2</v>
      </c>
      <c r="AX3">
        <v>109153387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85.1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109151981</v>
      </c>
      <c r="C4">
        <v>109153388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914</v>
      </c>
      <c r="J4" t="s">
        <v>3</v>
      </c>
      <c r="K4" t="s">
        <v>915</v>
      </c>
      <c r="L4">
        <v>1191</v>
      </c>
      <c r="N4">
        <v>1013</v>
      </c>
      <c r="O4" t="s">
        <v>916</v>
      </c>
      <c r="P4" t="s">
        <v>916</v>
      </c>
      <c r="Q4">
        <v>1</v>
      </c>
      <c r="W4">
        <v>0</v>
      </c>
      <c r="X4">
        <v>476480486</v>
      </c>
      <c r="Y4">
        <v>2.8427999999999995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6.18</v>
      </c>
      <c r="AU4" t="s">
        <v>23</v>
      </c>
      <c r="AV4">
        <v>1</v>
      </c>
      <c r="AW4">
        <v>2</v>
      </c>
      <c r="AX4">
        <v>109153390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19.899599999999996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109151981</v>
      </c>
      <c r="C5">
        <v>109153391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914</v>
      </c>
      <c r="J5" t="s">
        <v>3</v>
      </c>
      <c r="K5" t="s">
        <v>915</v>
      </c>
      <c r="L5">
        <v>1191</v>
      </c>
      <c r="N5">
        <v>1013</v>
      </c>
      <c r="O5" t="s">
        <v>916</v>
      </c>
      <c r="P5" t="s">
        <v>916</v>
      </c>
      <c r="Q5">
        <v>1</v>
      </c>
      <c r="W5">
        <v>0</v>
      </c>
      <c r="X5">
        <v>476480486</v>
      </c>
      <c r="Y5">
        <v>2.3552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5.12</v>
      </c>
      <c r="AU5" t="s">
        <v>23</v>
      </c>
      <c r="AV5">
        <v>1</v>
      </c>
      <c r="AW5">
        <v>2</v>
      </c>
      <c r="AX5">
        <v>109153393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4.7103999999999999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109151981</v>
      </c>
      <c r="C6">
        <v>109153394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914</v>
      </c>
      <c r="J6" t="s">
        <v>3</v>
      </c>
      <c r="K6" t="s">
        <v>915</v>
      </c>
      <c r="L6">
        <v>1191</v>
      </c>
      <c r="N6">
        <v>1013</v>
      </c>
      <c r="O6" t="s">
        <v>916</v>
      </c>
      <c r="P6" t="s">
        <v>916</v>
      </c>
      <c r="Q6">
        <v>1</v>
      </c>
      <c r="W6">
        <v>0</v>
      </c>
      <c r="X6">
        <v>476480486</v>
      </c>
      <c r="Y6">
        <v>1.4076000000000002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3.06</v>
      </c>
      <c r="AU6" t="s">
        <v>23</v>
      </c>
      <c r="AV6">
        <v>1</v>
      </c>
      <c r="AW6">
        <v>2</v>
      </c>
      <c r="AX6">
        <v>109153396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5.6304000000000007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109151981</v>
      </c>
      <c r="C7">
        <v>109153397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914</v>
      </c>
      <c r="J7" t="s">
        <v>3</v>
      </c>
      <c r="K7" t="s">
        <v>915</v>
      </c>
      <c r="L7">
        <v>1191</v>
      </c>
      <c r="N7">
        <v>1013</v>
      </c>
      <c r="O7" t="s">
        <v>916</v>
      </c>
      <c r="P7" t="s">
        <v>916</v>
      </c>
      <c r="Q7">
        <v>1</v>
      </c>
      <c r="W7">
        <v>0</v>
      </c>
      <c r="X7">
        <v>476480486</v>
      </c>
      <c r="Y7">
        <v>31.28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68</v>
      </c>
      <c r="AU7" t="s">
        <v>23</v>
      </c>
      <c r="AV7">
        <v>1</v>
      </c>
      <c r="AW7">
        <v>2</v>
      </c>
      <c r="AX7">
        <v>109153399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15.64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109151981</v>
      </c>
      <c r="C8">
        <v>109153400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916</v>
      </c>
      <c r="P8" t="s">
        <v>916</v>
      </c>
      <c r="Q8">
        <v>1</v>
      </c>
      <c r="W8">
        <v>0</v>
      </c>
      <c r="X8">
        <v>476480486</v>
      </c>
      <c r="Y8">
        <v>10.028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21.8</v>
      </c>
      <c r="AU8" t="s">
        <v>23</v>
      </c>
      <c r="AV8">
        <v>1</v>
      </c>
      <c r="AW8">
        <v>2</v>
      </c>
      <c r="AX8">
        <v>109153402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3.0084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109151981</v>
      </c>
      <c r="C9">
        <v>109153403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914</v>
      </c>
      <c r="J9" t="s">
        <v>3</v>
      </c>
      <c r="K9" t="s">
        <v>915</v>
      </c>
      <c r="L9">
        <v>1191</v>
      </c>
      <c r="N9">
        <v>1013</v>
      </c>
      <c r="O9" t="s">
        <v>916</v>
      </c>
      <c r="P9" t="s">
        <v>916</v>
      </c>
      <c r="Q9">
        <v>1</v>
      </c>
      <c r="W9">
        <v>0</v>
      </c>
      <c r="X9">
        <v>476480486</v>
      </c>
      <c r="Y9">
        <v>7.4060000000000006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16.100000000000001</v>
      </c>
      <c r="AU9" t="s">
        <v>23</v>
      </c>
      <c r="AV9">
        <v>1</v>
      </c>
      <c r="AW9">
        <v>2</v>
      </c>
      <c r="AX9">
        <v>109153405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5.9248000000000012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109151981</v>
      </c>
      <c r="C10">
        <v>109153406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914</v>
      </c>
      <c r="J10" t="s">
        <v>3</v>
      </c>
      <c r="K10" t="s">
        <v>915</v>
      </c>
      <c r="L10">
        <v>1191</v>
      </c>
      <c r="N10">
        <v>1013</v>
      </c>
      <c r="O10" t="s">
        <v>916</v>
      </c>
      <c r="P10" t="s">
        <v>916</v>
      </c>
      <c r="Q10">
        <v>1</v>
      </c>
      <c r="W10">
        <v>0</v>
      </c>
      <c r="X10">
        <v>476480486</v>
      </c>
      <c r="Y10">
        <v>4.5999999999999996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</v>
      </c>
      <c r="AU10" t="s">
        <v>23</v>
      </c>
      <c r="AV10">
        <v>1</v>
      </c>
      <c r="AW10">
        <v>2</v>
      </c>
      <c r="AX10">
        <v>109153408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2.2999999999999998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ROW(Source!A78)</f>
        <v>78</v>
      </c>
      <c r="B11">
        <v>109151981</v>
      </c>
      <c r="C11">
        <v>109153410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914</v>
      </c>
      <c r="J11" t="s">
        <v>3</v>
      </c>
      <c r="K11" t="s">
        <v>915</v>
      </c>
      <c r="L11">
        <v>1191</v>
      </c>
      <c r="N11">
        <v>1013</v>
      </c>
      <c r="O11" t="s">
        <v>916</v>
      </c>
      <c r="P11" t="s">
        <v>916</v>
      </c>
      <c r="Q11">
        <v>1</v>
      </c>
      <c r="W11">
        <v>0</v>
      </c>
      <c r="X11">
        <v>476480486</v>
      </c>
      <c r="Y11">
        <v>244.27149999999997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212.41</v>
      </c>
      <c r="AU11" t="s">
        <v>134</v>
      </c>
      <c r="AV11">
        <v>1</v>
      </c>
      <c r="AW11">
        <v>2</v>
      </c>
      <c r="AX11">
        <v>109153416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Y11*Source!I78</f>
        <v>2.9312579999999997</v>
      </c>
      <c r="CY11">
        <f t="shared" si="0"/>
        <v>0</v>
      </c>
      <c r="CZ11">
        <f t="shared" si="1"/>
        <v>0</v>
      </c>
      <c r="DA11">
        <f t="shared" si="2"/>
        <v>1</v>
      </c>
      <c r="DB11">
        <f>ROUND((ROUND(AT11*CZ11,2)*1.15),6)</f>
        <v>0</v>
      </c>
      <c r="DC11">
        <f>ROUND((ROUND(AT11*AG11,2)*1.15),6)</f>
        <v>0</v>
      </c>
    </row>
    <row r="12" spans="1:107" x14ac:dyDescent="0.2">
      <c r="A12">
        <f>ROW(Source!A78)</f>
        <v>78</v>
      </c>
      <c r="B12">
        <v>109151981</v>
      </c>
      <c r="C12">
        <v>109153410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917</v>
      </c>
      <c r="J12" t="s">
        <v>918</v>
      </c>
      <c r="K12" t="s">
        <v>919</v>
      </c>
      <c r="L12">
        <v>1367</v>
      </c>
      <c r="N12">
        <v>1011</v>
      </c>
      <c r="O12" t="s">
        <v>920</v>
      </c>
      <c r="P12" t="s">
        <v>920</v>
      </c>
      <c r="Q12">
        <v>1</v>
      </c>
      <c r="W12">
        <v>0</v>
      </c>
      <c r="X12">
        <v>-668768829</v>
      </c>
      <c r="Y12">
        <v>31.624999999999996</v>
      </c>
      <c r="AA12">
        <v>0</v>
      </c>
      <c r="AB12">
        <v>649.72</v>
      </c>
      <c r="AC12">
        <v>363.71</v>
      </c>
      <c r="AD12">
        <v>0</v>
      </c>
      <c r="AE12">
        <v>0</v>
      </c>
      <c r="AF12">
        <v>41.62</v>
      </c>
      <c r="AG12">
        <v>13.33</v>
      </c>
      <c r="AH12">
        <v>0</v>
      </c>
      <c r="AI12">
        <v>1</v>
      </c>
      <c r="AJ12">
        <v>14.91</v>
      </c>
      <c r="AK12">
        <v>26.06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27.5</v>
      </c>
      <c r="AU12" t="s">
        <v>134</v>
      </c>
      <c r="AV12">
        <v>0</v>
      </c>
      <c r="AW12">
        <v>2</v>
      </c>
      <c r="AX12">
        <v>109153417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Y12*Source!I78</f>
        <v>0.37949999999999995</v>
      </c>
      <c r="CY12">
        <f>AB12</f>
        <v>649.72</v>
      </c>
      <c r="CZ12">
        <f>AF12</f>
        <v>41.62</v>
      </c>
      <c r="DA12">
        <f>AJ12</f>
        <v>14.91</v>
      </c>
      <c r="DB12">
        <f>ROUND((ROUND(AT12*CZ12,2)*1.15),6)</f>
        <v>1316.2325000000001</v>
      </c>
      <c r="DC12">
        <f>ROUND((ROUND(AT12*AG12,2)*1.15),6)</f>
        <v>421.56700000000001</v>
      </c>
    </row>
    <row r="13" spans="1:107" x14ac:dyDescent="0.2">
      <c r="A13">
        <f>ROW(Source!A78)</f>
        <v>78</v>
      </c>
      <c r="B13">
        <v>109151981</v>
      </c>
      <c r="C13">
        <v>109153410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921</v>
      </c>
      <c r="J13" t="s">
        <v>922</v>
      </c>
      <c r="K13" t="s">
        <v>923</v>
      </c>
      <c r="L13">
        <v>1367</v>
      </c>
      <c r="N13">
        <v>1011</v>
      </c>
      <c r="O13" t="s">
        <v>920</v>
      </c>
      <c r="P13" t="s">
        <v>920</v>
      </c>
      <c r="Q13">
        <v>1</v>
      </c>
      <c r="W13">
        <v>0</v>
      </c>
      <c r="X13">
        <v>-48163219</v>
      </c>
      <c r="Y13">
        <v>31.624999999999996</v>
      </c>
      <c r="AA13">
        <v>0</v>
      </c>
      <c r="AB13">
        <v>6.68</v>
      </c>
      <c r="AC13">
        <v>1.0900000000000001</v>
      </c>
      <c r="AD13">
        <v>0</v>
      </c>
      <c r="AE13">
        <v>0</v>
      </c>
      <c r="AF13">
        <v>3.16</v>
      </c>
      <c r="AG13">
        <v>0.04</v>
      </c>
      <c r="AH13">
        <v>0</v>
      </c>
      <c r="AI13">
        <v>1</v>
      </c>
      <c r="AJ13">
        <v>2.02</v>
      </c>
      <c r="AK13">
        <v>26.06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27.5</v>
      </c>
      <c r="AU13" t="s">
        <v>134</v>
      </c>
      <c r="AV13">
        <v>0</v>
      </c>
      <c r="AW13">
        <v>2</v>
      </c>
      <c r="AX13">
        <v>109153418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Y13*Source!I78</f>
        <v>0.37949999999999995</v>
      </c>
      <c r="CY13">
        <f>AB13</f>
        <v>6.68</v>
      </c>
      <c r="CZ13">
        <f>AF13</f>
        <v>3.16</v>
      </c>
      <c r="DA13">
        <f>AJ13</f>
        <v>2.02</v>
      </c>
      <c r="DB13">
        <f>ROUND((ROUND(AT13*CZ13,2)*1.15),6)</f>
        <v>99.935000000000002</v>
      </c>
      <c r="DC13">
        <f>ROUND((ROUND(AT13*AG13,2)*1.15),6)</f>
        <v>1.2649999999999999</v>
      </c>
    </row>
    <row r="14" spans="1:107" x14ac:dyDescent="0.2">
      <c r="A14">
        <f>ROW(Source!A78)</f>
        <v>78</v>
      </c>
      <c r="B14">
        <v>109151981</v>
      </c>
      <c r="C14">
        <v>109153410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924</v>
      </c>
      <c r="J14" t="s">
        <v>3</v>
      </c>
      <c r="K14" t="s">
        <v>925</v>
      </c>
      <c r="L14">
        <v>1344</v>
      </c>
      <c r="N14">
        <v>1008</v>
      </c>
      <c r="O14" t="s">
        <v>926</v>
      </c>
      <c r="P14" t="s">
        <v>926</v>
      </c>
      <c r="Q14">
        <v>1</v>
      </c>
      <c r="W14">
        <v>0</v>
      </c>
      <c r="X14">
        <v>-1180195794</v>
      </c>
      <c r="Y14">
        <v>187.22</v>
      </c>
      <c r="AA14">
        <v>0</v>
      </c>
      <c r="AB14">
        <v>1.05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162.80000000000001</v>
      </c>
      <c r="AU14" t="s">
        <v>134</v>
      </c>
      <c r="AV14">
        <v>0</v>
      </c>
      <c r="AW14">
        <v>2</v>
      </c>
      <c r="AX14">
        <v>109153419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Y14*Source!I78</f>
        <v>2.2466400000000002</v>
      </c>
      <c r="CY14">
        <f>AB14</f>
        <v>1.05</v>
      </c>
      <c r="CZ14">
        <f>AF14</f>
        <v>1</v>
      </c>
      <c r="DA14">
        <f>AJ14</f>
        <v>1</v>
      </c>
      <c r="DB14">
        <f>ROUND((ROUND(AT14*CZ14,2)*1.15),6)</f>
        <v>187.22</v>
      </c>
      <c r="DC14">
        <f>ROUND((ROUND(AT14*AG14,2)*1.15),6)</f>
        <v>0</v>
      </c>
    </row>
    <row r="15" spans="1:107" x14ac:dyDescent="0.2">
      <c r="A15">
        <f>ROW(Source!A78)</f>
        <v>78</v>
      </c>
      <c r="B15">
        <v>109151981</v>
      </c>
      <c r="C15">
        <v>109153410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927</v>
      </c>
      <c r="J15" t="s">
        <v>3</v>
      </c>
      <c r="K15" t="s">
        <v>928</v>
      </c>
      <c r="L15">
        <v>1348</v>
      </c>
      <c r="N15">
        <v>1009</v>
      </c>
      <c r="O15" t="s">
        <v>169</v>
      </c>
      <c r="P15" t="s">
        <v>169</v>
      </c>
      <c r="Q15">
        <v>1000</v>
      </c>
      <c r="W15">
        <v>0</v>
      </c>
      <c r="X15">
        <v>1489638031</v>
      </c>
      <c r="Y15">
        <v>20.61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20.61</v>
      </c>
      <c r="AU15" t="s">
        <v>3</v>
      </c>
      <c r="AV15">
        <v>0</v>
      </c>
      <c r="AW15">
        <v>2</v>
      </c>
      <c r="AX15">
        <v>109153420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Y15*Source!I78</f>
        <v>0.24732000000000001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</row>
    <row r="16" spans="1:107" x14ac:dyDescent="0.2">
      <c r="A16">
        <f>ROW(Source!A79)</f>
        <v>79</v>
      </c>
      <c r="B16">
        <v>109151981</v>
      </c>
      <c r="C16">
        <v>109153421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914</v>
      </c>
      <c r="J16" t="s">
        <v>3</v>
      </c>
      <c r="K16" t="s">
        <v>915</v>
      </c>
      <c r="L16">
        <v>1191</v>
      </c>
      <c r="N16">
        <v>1013</v>
      </c>
      <c r="O16" t="s">
        <v>916</v>
      </c>
      <c r="P16" t="s">
        <v>916</v>
      </c>
      <c r="Q16">
        <v>1</v>
      </c>
      <c r="W16">
        <v>0</v>
      </c>
      <c r="X16">
        <v>476480486</v>
      </c>
      <c r="Y16">
        <v>6.8424999999999994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5.95</v>
      </c>
      <c r="AU16" t="s">
        <v>134</v>
      </c>
      <c r="AV16">
        <v>1</v>
      </c>
      <c r="AW16">
        <v>2</v>
      </c>
      <c r="AX16">
        <v>109153427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Y16*Source!I79</f>
        <v>2.9080624999999998</v>
      </c>
      <c r="CY16">
        <f>AD16</f>
        <v>0</v>
      </c>
      <c r="CZ16">
        <f>AH16</f>
        <v>0</v>
      </c>
      <c r="DA16">
        <f>AL16</f>
        <v>1</v>
      </c>
      <c r="DB16">
        <f>ROUND((ROUND(AT16*CZ16,2)*1.15),6)</f>
        <v>0</v>
      </c>
      <c r="DC16">
        <f>ROUND((ROUND(AT16*AG16,2)*1.15),6)</f>
        <v>0</v>
      </c>
    </row>
    <row r="17" spans="1:107" x14ac:dyDescent="0.2">
      <c r="A17">
        <f>ROW(Source!A79)</f>
        <v>79</v>
      </c>
      <c r="B17">
        <v>109151981</v>
      </c>
      <c r="C17">
        <v>109153421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344</v>
      </c>
      <c r="J17" t="s">
        <v>346</v>
      </c>
      <c r="K17" t="s">
        <v>345</v>
      </c>
      <c r="L17">
        <v>1339</v>
      </c>
      <c r="N17">
        <v>1007</v>
      </c>
      <c r="O17" t="s">
        <v>155</v>
      </c>
      <c r="P17" t="s">
        <v>155</v>
      </c>
      <c r="Q17">
        <v>1</v>
      </c>
      <c r="W17">
        <v>0</v>
      </c>
      <c r="X17">
        <v>-862991314</v>
      </c>
      <c r="Y17">
        <v>0.46</v>
      </c>
      <c r="AA17">
        <v>37.25</v>
      </c>
      <c r="AB17">
        <v>0</v>
      </c>
      <c r="AC17">
        <v>0</v>
      </c>
      <c r="AD17">
        <v>0</v>
      </c>
      <c r="AE17">
        <v>7.07</v>
      </c>
      <c r="AF17">
        <v>0</v>
      </c>
      <c r="AG17">
        <v>0</v>
      </c>
      <c r="AH17">
        <v>0</v>
      </c>
      <c r="AI17">
        <v>5.14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0.46</v>
      </c>
      <c r="AU17" t="s">
        <v>3</v>
      </c>
      <c r="AV17">
        <v>0</v>
      </c>
      <c r="AW17">
        <v>2</v>
      </c>
      <c r="AX17">
        <v>109153428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0.19550000000000001</v>
      </c>
      <c r="CY17">
        <f>AA17</f>
        <v>37.25</v>
      </c>
      <c r="CZ17">
        <f>AE17</f>
        <v>7.07</v>
      </c>
      <c r="DA17">
        <f>AI17</f>
        <v>5.14</v>
      </c>
      <c r="DB17">
        <f>ROUND(ROUND(AT17*CZ17,2),6)</f>
        <v>3.25</v>
      </c>
      <c r="DC17">
        <f>ROUND(ROUND(AT17*AG17,2),6)</f>
        <v>0</v>
      </c>
    </row>
    <row r="18" spans="1:107" x14ac:dyDescent="0.2">
      <c r="A18">
        <f>ROW(Source!A79)</f>
        <v>79</v>
      </c>
      <c r="B18">
        <v>109151981</v>
      </c>
      <c r="C18">
        <v>109153421</v>
      </c>
      <c r="D18">
        <v>73692439</v>
      </c>
      <c r="E18">
        <v>1</v>
      </c>
      <c r="F18">
        <v>1</v>
      </c>
      <c r="G18">
        <v>13</v>
      </c>
      <c r="H18">
        <v>3</v>
      </c>
      <c r="I18" t="s">
        <v>148</v>
      </c>
      <c r="J18" t="s">
        <v>151</v>
      </c>
      <c r="K18" t="s">
        <v>149</v>
      </c>
      <c r="L18">
        <v>1356</v>
      </c>
      <c r="N18">
        <v>1010</v>
      </c>
      <c r="O18" t="s">
        <v>150</v>
      </c>
      <c r="P18" t="s">
        <v>150</v>
      </c>
      <c r="Q18">
        <v>1000</v>
      </c>
      <c r="W18">
        <v>0</v>
      </c>
      <c r="X18">
        <v>2054989183</v>
      </c>
      <c r="Y18">
        <v>0.4</v>
      </c>
      <c r="AA18">
        <v>19404.34</v>
      </c>
      <c r="AB18">
        <v>0</v>
      </c>
      <c r="AC18">
        <v>0</v>
      </c>
      <c r="AD18">
        <v>0</v>
      </c>
      <c r="AE18">
        <v>1067.1400000000001</v>
      </c>
      <c r="AF18">
        <v>0</v>
      </c>
      <c r="AG18">
        <v>0</v>
      </c>
      <c r="AH18">
        <v>0</v>
      </c>
      <c r="AI18">
        <v>17.739999999999998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0.4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Y18*Source!I79</f>
        <v>0.17</v>
      </c>
      <c r="CY18">
        <f>AA18</f>
        <v>19404.34</v>
      </c>
      <c r="CZ18">
        <f>AE18</f>
        <v>1067.1400000000001</v>
      </c>
      <c r="DA18">
        <f>AI18</f>
        <v>17.739999999999998</v>
      </c>
      <c r="DB18">
        <f>ROUND(ROUND(AT18*CZ18,2),6)</f>
        <v>426.86</v>
      </c>
      <c r="DC18">
        <f>ROUND(ROUND(AT18*AG18,2),6)</f>
        <v>0</v>
      </c>
    </row>
    <row r="19" spans="1:107" x14ac:dyDescent="0.2">
      <c r="A19">
        <f>ROW(Source!A79)</f>
        <v>79</v>
      </c>
      <c r="B19">
        <v>109151981</v>
      </c>
      <c r="C19">
        <v>109153421</v>
      </c>
      <c r="D19">
        <v>73692901</v>
      </c>
      <c r="E19">
        <v>1</v>
      </c>
      <c r="F19">
        <v>1</v>
      </c>
      <c r="G19">
        <v>13</v>
      </c>
      <c r="H19">
        <v>3</v>
      </c>
      <c r="I19" t="s">
        <v>929</v>
      </c>
      <c r="J19" t="s">
        <v>930</v>
      </c>
      <c r="K19" t="s">
        <v>931</v>
      </c>
      <c r="L19">
        <v>1348</v>
      </c>
      <c r="N19">
        <v>1009</v>
      </c>
      <c r="O19" t="s">
        <v>169</v>
      </c>
      <c r="P19" t="s">
        <v>169</v>
      </c>
      <c r="Q19">
        <v>1000</v>
      </c>
      <c r="W19">
        <v>0</v>
      </c>
      <c r="X19">
        <v>-1557622869</v>
      </c>
      <c r="Y19">
        <v>2.3E-3</v>
      </c>
      <c r="AA19">
        <v>51832.26</v>
      </c>
      <c r="AB19">
        <v>0</v>
      </c>
      <c r="AC19">
        <v>0</v>
      </c>
      <c r="AD19">
        <v>0</v>
      </c>
      <c r="AE19">
        <v>6870.66</v>
      </c>
      <c r="AF19">
        <v>0</v>
      </c>
      <c r="AG19">
        <v>0</v>
      </c>
      <c r="AH19">
        <v>0</v>
      </c>
      <c r="AI19">
        <v>7.36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2.3E-3</v>
      </c>
      <c r="AU19" t="s">
        <v>3</v>
      </c>
      <c r="AV19">
        <v>0</v>
      </c>
      <c r="AW19">
        <v>2</v>
      </c>
      <c r="AX19">
        <v>109153429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Y19*Source!I79</f>
        <v>9.7749999999999985E-4</v>
      </c>
      <c r="CY19">
        <f>AA19</f>
        <v>51832.26</v>
      </c>
      <c r="CZ19">
        <f>AE19</f>
        <v>6870.66</v>
      </c>
      <c r="DA19">
        <f>AI19</f>
        <v>7.36</v>
      </c>
      <c r="DB19">
        <f>ROUND(ROUND(AT19*CZ19,2),6)</f>
        <v>15.8</v>
      </c>
      <c r="DC19">
        <f>ROUND(ROUND(AT19*AG19,2),6)</f>
        <v>0</v>
      </c>
    </row>
    <row r="20" spans="1:107" x14ac:dyDescent="0.2">
      <c r="A20">
        <f>ROW(Source!A79)</f>
        <v>79</v>
      </c>
      <c r="B20">
        <v>109151981</v>
      </c>
      <c r="C20">
        <v>109153421</v>
      </c>
      <c r="D20">
        <v>73711265</v>
      </c>
      <c r="E20">
        <v>1</v>
      </c>
      <c r="F20">
        <v>1</v>
      </c>
      <c r="G20">
        <v>13</v>
      </c>
      <c r="H20">
        <v>3</v>
      </c>
      <c r="I20" t="s">
        <v>153</v>
      </c>
      <c r="J20" t="s">
        <v>156</v>
      </c>
      <c r="K20" t="s">
        <v>154</v>
      </c>
      <c r="L20">
        <v>1339</v>
      </c>
      <c r="N20">
        <v>1007</v>
      </c>
      <c r="O20" t="s">
        <v>155</v>
      </c>
      <c r="P20" t="s">
        <v>155</v>
      </c>
      <c r="Q20">
        <v>1</v>
      </c>
      <c r="W20">
        <v>0</v>
      </c>
      <c r="X20">
        <v>-718781615</v>
      </c>
      <c r="Y20">
        <v>0.24</v>
      </c>
      <c r="AA20">
        <v>3569.87</v>
      </c>
      <c r="AB20">
        <v>0</v>
      </c>
      <c r="AC20">
        <v>0</v>
      </c>
      <c r="AD20">
        <v>0</v>
      </c>
      <c r="AE20">
        <v>451.14</v>
      </c>
      <c r="AF20">
        <v>0</v>
      </c>
      <c r="AG20">
        <v>0</v>
      </c>
      <c r="AH20">
        <v>0</v>
      </c>
      <c r="AI20">
        <v>7.72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0.24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Y20*Source!I79</f>
        <v>0.10199999999999999</v>
      </c>
      <c r="CY20">
        <f>AA20</f>
        <v>3569.87</v>
      </c>
      <c r="CZ20">
        <f>AE20</f>
        <v>451.14</v>
      </c>
      <c r="DA20">
        <f>AI20</f>
        <v>7.72</v>
      </c>
      <c r="DB20">
        <f>ROUND(ROUND(AT20*CZ20,2),6)</f>
        <v>108.27</v>
      </c>
      <c r="DC20">
        <f>ROUND(ROUND(AT20*AG20,2),6)</f>
        <v>0</v>
      </c>
    </row>
    <row r="21" spans="1:107" x14ac:dyDescent="0.2">
      <c r="A21">
        <f>ROW(Source!A82)</f>
        <v>82</v>
      </c>
      <c r="B21">
        <v>109151981</v>
      </c>
      <c r="C21">
        <v>109153434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914</v>
      </c>
      <c r="J21" t="s">
        <v>3</v>
      </c>
      <c r="K21" t="s">
        <v>915</v>
      </c>
      <c r="L21">
        <v>1191</v>
      </c>
      <c r="N21">
        <v>1013</v>
      </c>
      <c r="O21" t="s">
        <v>916</v>
      </c>
      <c r="P21" t="s">
        <v>916</v>
      </c>
      <c r="Q21">
        <v>1</v>
      </c>
      <c r="W21">
        <v>0</v>
      </c>
      <c r="X21">
        <v>476480486</v>
      </c>
      <c r="Y21">
        <v>133.39999999999998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116</v>
      </c>
      <c r="AU21" t="s">
        <v>134</v>
      </c>
      <c r="AV21">
        <v>1</v>
      </c>
      <c r="AW21">
        <v>2</v>
      </c>
      <c r="AX21">
        <v>109153439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Y21*Source!I82</f>
        <v>4.0019999999999989</v>
      </c>
      <c r="CY21">
        <f>AD21</f>
        <v>0</v>
      </c>
      <c r="CZ21">
        <f>AH21</f>
        <v>0</v>
      </c>
      <c r="DA21">
        <f>AL21</f>
        <v>1</v>
      </c>
      <c r="DB21">
        <f>ROUND((ROUND(AT21*CZ21,2)*1.15),6)</f>
        <v>0</v>
      </c>
      <c r="DC21">
        <f>ROUND((ROUND(AT21*AG21,2)*1.15),6)</f>
        <v>0</v>
      </c>
    </row>
    <row r="22" spans="1:107" x14ac:dyDescent="0.2">
      <c r="A22">
        <f>ROW(Source!A82)</f>
        <v>82</v>
      </c>
      <c r="B22">
        <v>109151981</v>
      </c>
      <c r="C22">
        <v>109153434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932</v>
      </c>
      <c r="J22" t="s">
        <v>933</v>
      </c>
      <c r="K22" t="s">
        <v>934</v>
      </c>
      <c r="L22">
        <v>1367</v>
      </c>
      <c r="N22">
        <v>1011</v>
      </c>
      <c r="O22" t="s">
        <v>920</v>
      </c>
      <c r="P22" t="s">
        <v>920</v>
      </c>
      <c r="Q22">
        <v>1</v>
      </c>
      <c r="W22">
        <v>0</v>
      </c>
      <c r="X22">
        <v>1116621208</v>
      </c>
      <c r="Y22">
        <v>26.679999999999996</v>
      </c>
      <c r="AA22">
        <v>0</v>
      </c>
      <c r="AB22">
        <v>18.28</v>
      </c>
      <c r="AC22">
        <v>5.38</v>
      </c>
      <c r="AD22">
        <v>0</v>
      </c>
      <c r="AE22">
        <v>0</v>
      </c>
      <c r="AF22">
        <v>2.78</v>
      </c>
      <c r="AG22">
        <v>0.19</v>
      </c>
      <c r="AH22">
        <v>0</v>
      </c>
      <c r="AI22">
        <v>1</v>
      </c>
      <c r="AJ22">
        <v>6.05</v>
      </c>
      <c r="AK22">
        <v>26.06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23.2</v>
      </c>
      <c r="AU22" t="s">
        <v>134</v>
      </c>
      <c r="AV22">
        <v>0</v>
      </c>
      <c r="AW22">
        <v>2</v>
      </c>
      <c r="AX22">
        <v>109153440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Y22*Source!I82</f>
        <v>0.80039999999999989</v>
      </c>
      <c r="CY22">
        <f>AB22</f>
        <v>18.28</v>
      </c>
      <c r="CZ22">
        <f>AF22</f>
        <v>2.78</v>
      </c>
      <c r="DA22">
        <f>AJ22</f>
        <v>6.05</v>
      </c>
      <c r="DB22">
        <f>ROUND((ROUND(AT22*CZ22,2)*1.15),6)</f>
        <v>74.174999999999997</v>
      </c>
      <c r="DC22">
        <f>ROUND((ROUND(AT22*AG22,2)*1.15),6)</f>
        <v>5.0715000000000003</v>
      </c>
    </row>
    <row r="23" spans="1:107" x14ac:dyDescent="0.2">
      <c r="A23">
        <f>ROW(Source!A82)</f>
        <v>82</v>
      </c>
      <c r="B23">
        <v>109151981</v>
      </c>
      <c r="C23">
        <v>109153434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935</v>
      </c>
      <c r="J23" t="s">
        <v>936</v>
      </c>
      <c r="K23" t="s">
        <v>937</v>
      </c>
      <c r="L23">
        <v>1348</v>
      </c>
      <c r="N23">
        <v>1009</v>
      </c>
      <c r="O23" t="s">
        <v>169</v>
      </c>
      <c r="P23" t="s">
        <v>169</v>
      </c>
      <c r="Q23">
        <v>1000</v>
      </c>
      <c r="W23">
        <v>0</v>
      </c>
      <c r="X23">
        <v>1310716689</v>
      </c>
      <c r="Y23">
        <v>3.0000000000000001E-3</v>
      </c>
      <c r="AA23">
        <v>111113.46</v>
      </c>
      <c r="AB23">
        <v>0</v>
      </c>
      <c r="AC23">
        <v>0</v>
      </c>
      <c r="AD23">
        <v>0</v>
      </c>
      <c r="AE23">
        <v>7191.81</v>
      </c>
      <c r="AF23">
        <v>0</v>
      </c>
      <c r="AG23">
        <v>0</v>
      </c>
      <c r="AH23">
        <v>0</v>
      </c>
      <c r="AI23">
        <v>15.45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3.0000000000000001E-3</v>
      </c>
      <c r="AU23" t="s">
        <v>3</v>
      </c>
      <c r="AV23">
        <v>0</v>
      </c>
      <c r="AW23">
        <v>2</v>
      </c>
      <c r="AX23">
        <v>109153441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Y23*Source!I82</f>
        <v>8.9999999999999992E-5</v>
      </c>
      <c r="CY23">
        <f>AA23</f>
        <v>111113.46</v>
      </c>
      <c r="CZ23">
        <f>AE23</f>
        <v>7191.81</v>
      </c>
      <c r="DA23">
        <f>AI23</f>
        <v>15.45</v>
      </c>
      <c r="DB23">
        <f>ROUND(ROUND(AT23*CZ23,2),6)</f>
        <v>21.58</v>
      </c>
      <c r="DC23">
        <f>ROUND(ROUND(AT23*AG23,2),6)</f>
        <v>0</v>
      </c>
    </row>
    <row r="24" spans="1:107" x14ac:dyDescent="0.2">
      <c r="A24">
        <f>ROW(Source!A82)</f>
        <v>82</v>
      </c>
      <c r="B24">
        <v>109151981</v>
      </c>
      <c r="C24">
        <v>109153434</v>
      </c>
      <c r="D24">
        <v>73692010</v>
      </c>
      <c r="E24">
        <v>13</v>
      </c>
      <c r="F24">
        <v>1</v>
      </c>
      <c r="G24">
        <v>13</v>
      </c>
      <c r="H24">
        <v>3</v>
      </c>
      <c r="I24" t="s">
        <v>938</v>
      </c>
      <c r="J24" t="s">
        <v>3</v>
      </c>
      <c r="K24" t="s">
        <v>939</v>
      </c>
      <c r="L24">
        <v>1344</v>
      </c>
      <c r="N24">
        <v>1008</v>
      </c>
      <c r="O24" t="s">
        <v>926</v>
      </c>
      <c r="P24" t="s">
        <v>926</v>
      </c>
      <c r="Q24">
        <v>1</v>
      </c>
      <c r="W24">
        <v>0</v>
      </c>
      <c r="X24">
        <v>-94250534</v>
      </c>
      <c r="Y24">
        <v>39.479999999999997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39.479999999999997</v>
      </c>
      <c r="AU24" t="s">
        <v>3</v>
      </c>
      <c r="AV24">
        <v>0</v>
      </c>
      <c r="AW24">
        <v>2</v>
      </c>
      <c r="AX24">
        <v>109153444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Y24*Source!I82</f>
        <v>1.1843999999999999</v>
      </c>
      <c r="CY24">
        <f>AA24</f>
        <v>1</v>
      </c>
      <c r="CZ24">
        <f>AE24</f>
        <v>1</v>
      </c>
      <c r="DA24">
        <f>AI24</f>
        <v>1</v>
      </c>
      <c r="DB24">
        <f>ROUND(ROUND(AT24*CZ24,2),6)</f>
        <v>39.479999999999997</v>
      </c>
      <c r="DC24">
        <f>ROUND(ROUND(AT24*AG24,2),6)</f>
        <v>0</v>
      </c>
    </row>
    <row r="25" spans="1:107" x14ac:dyDescent="0.2">
      <c r="A25">
        <f>ROW(Source!A83)</f>
        <v>83</v>
      </c>
      <c r="B25">
        <v>109151981</v>
      </c>
      <c r="C25">
        <v>109153445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914</v>
      </c>
      <c r="J25" t="s">
        <v>3</v>
      </c>
      <c r="K25" t="s">
        <v>915</v>
      </c>
      <c r="L25">
        <v>1191</v>
      </c>
      <c r="N25">
        <v>1013</v>
      </c>
      <c r="O25" t="s">
        <v>916</v>
      </c>
      <c r="P25" t="s">
        <v>916</v>
      </c>
      <c r="Q25">
        <v>1</v>
      </c>
      <c r="W25">
        <v>0</v>
      </c>
      <c r="X25">
        <v>476480486</v>
      </c>
      <c r="Y25">
        <v>41.284999999999997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35.9</v>
      </c>
      <c r="AU25" t="s">
        <v>134</v>
      </c>
      <c r="AV25">
        <v>1</v>
      </c>
      <c r="AW25">
        <v>2</v>
      </c>
      <c r="AX25">
        <v>109153463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Y25*Source!I83</f>
        <v>5.5206301999999994</v>
      </c>
      <c r="CY25">
        <f>AD25</f>
        <v>0</v>
      </c>
      <c r="CZ25">
        <f>AH25</f>
        <v>0</v>
      </c>
      <c r="DA25">
        <f>AL25</f>
        <v>1</v>
      </c>
      <c r="DB25">
        <f t="shared" ref="DB25:DB30" si="5">ROUND((ROUND(AT25*CZ25,2)*1.15),6)</f>
        <v>0</v>
      </c>
      <c r="DC25">
        <f t="shared" ref="DC25:DC30" si="6">ROUND((ROUND(AT25*AG25,2)*1.15),6)</f>
        <v>0</v>
      </c>
    </row>
    <row r="26" spans="1:107" x14ac:dyDescent="0.2">
      <c r="A26">
        <f>ROW(Source!A83)</f>
        <v>83</v>
      </c>
      <c r="B26">
        <v>109151981</v>
      </c>
      <c r="C26">
        <v>109153445</v>
      </c>
      <c r="D26">
        <v>73717463</v>
      </c>
      <c r="E26">
        <v>1</v>
      </c>
      <c r="F26">
        <v>1</v>
      </c>
      <c r="G26">
        <v>13</v>
      </c>
      <c r="H26">
        <v>2</v>
      </c>
      <c r="I26" t="s">
        <v>940</v>
      </c>
      <c r="J26" t="s">
        <v>941</v>
      </c>
      <c r="K26" t="s">
        <v>942</v>
      </c>
      <c r="L26">
        <v>1367</v>
      </c>
      <c r="N26">
        <v>1011</v>
      </c>
      <c r="O26" t="s">
        <v>920</v>
      </c>
      <c r="P26" t="s">
        <v>920</v>
      </c>
      <c r="Q26">
        <v>1</v>
      </c>
      <c r="W26">
        <v>0</v>
      </c>
      <c r="X26">
        <v>-1260721122</v>
      </c>
      <c r="Y26">
        <v>0.39100000000000001</v>
      </c>
      <c r="AA26">
        <v>0</v>
      </c>
      <c r="AB26">
        <v>57.72</v>
      </c>
      <c r="AC26">
        <v>9.06</v>
      </c>
      <c r="AD26">
        <v>0</v>
      </c>
      <c r="AE26">
        <v>0</v>
      </c>
      <c r="AF26">
        <v>6.39</v>
      </c>
      <c r="AG26">
        <v>0.32</v>
      </c>
      <c r="AH26">
        <v>0</v>
      </c>
      <c r="AI26">
        <v>1</v>
      </c>
      <c r="AJ26">
        <v>8.31</v>
      </c>
      <c r="AK26">
        <v>26.06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0.34</v>
      </c>
      <c r="AU26" t="s">
        <v>134</v>
      </c>
      <c r="AV26">
        <v>0</v>
      </c>
      <c r="AW26">
        <v>2</v>
      </c>
      <c r="AX26">
        <v>109153464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Y26*Source!I83</f>
        <v>5.2284520000000001E-2</v>
      </c>
      <c r="CY26">
        <f>AB26</f>
        <v>57.72</v>
      </c>
      <c r="CZ26">
        <f>AF26</f>
        <v>6.39</v>
      </c>
      <c r="DA26">
        <f>AJ26</f>
        <v>8.31</v>
      </c>
      <c r="DB26">
        <f t="shared" si="5"/>
        <v>2.4954999999999998</v>
      </c>
      <c r="DC26">
        <f t="shared" si="6"/>
        <v>0.1265</v>
      </c>
    </row>
    <row r="27" spans="1:107" x14ac:dyDescent="0.2">
      <c r="A27">
        <f>ROW(Source!A83)</f>
        <v>83</v>
      </c>
      <c r="B27">
        <v>109151981</v>
      </c>
      <c r="C27">
        <v>109153445</v>
      </c>
      <c r="D27">
        <v>73717834</v>
      </c>
      <c r="E27">
        <v>1</v>
      </c>
      <c r="F27">
        <v>1</v>
      </c>
      <c r="G27">
        <v>13</v>
      </c>
      <c r="H27">
        <v>2</v>
      </c>
      <c r="I27" t="s">
        <v>943</v>
      </c>
      <c r="J27" t="s">
        <v>944</v>
      </c>
      <c r="K27" t="s">
        <v>945</v>
      </c>
      <c r="L27">
        <v>1367</v>
      </c>
      <c r="N27">
        <v>1011</v>
      </c>
      <c r="O27" t="s">
        <v>920</v>
      </c>
      <c r="P27" t="s">
        <v>920</v>
      </c>
      <c r="Q27">
        <v>1</v>
      </c>
      <c r="W27">
        <v>0</v>
      </c>
      <c r="X27">
        <v>-840546339</v>
      </c>
      <c r="Y27">
        <v>7.0839999999999996</v>
      </c>
      <c r="AA27">
        <v>0</v>
      </c>
      <c r="AB27">
        <v>31.63</v>
      </c>
      <c r="AC27">
        <v>1.1299999999999999</v>
      </c>
      <c r="AD27">
        <v>0</v>
      </c>
      <c r="AE27">
        <v>0</v>
      </c>
      <c r="AF27">
        <v>2.58</v>
      </c>
      <c r="AG27">
        <v>0.04</v>
      </c>
      <c r="AH27">
        <v>0</v>
      </c>
      <c r="AI27">
        <v>1</v>
      </c>
      <c r="AJ27">
        <v>11.28</v>
      </c>
      <c r="AK27">
        <v>26.06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6.16</v>
      </c>
      <c r="AU27" t="s">
        <v>134</v>
      </c>
      <c r="AV27">
        <v>0</v>
      </c>
      <c r="AW27">
        <v>2</v>
      </c>
      <c r="AX27">
        <v>109153466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Y27*Source!I83</f>
        <v>0.94727247999999997</v>
      </c>
      <c r="CY27">
        <f>AB27</f>
        <v>31.63</v>
      </c>
      <c r="CZ27">
        <f>AF27</f>
        <v>2.58</v>
      </c>
      <c r="DA27">
        <f>AJ27</f>
        <v>11.28</v>
      </c>
      <c r="DB27">
        <f t="shared" si="5"/>
        <v>18.273499999999999</v>
      </c>
      <c r="DC27">
        <f t="shared" si="6"/>
        <v>0.28749999999999998</v>
      </c>
    </row>
    <row r="28" spans="1:107" x14ac:dyDescent="0.2">
      <c r="A28">
        <f>ROW(Source!A83)</f>
        <v>83</v>
      </c>
      <c r="B28">
        <v>109151981</v>
      </c>
      <c r="C28">
        <v>109153445</v>
      </c>
      <c r="D28">
        <v>73716972</v>
      </c>
      <c r="E28">
        <v>1</v>
      </c>
      <c r="F28">
        <v>1</v>
      </c>
      <c r="G28">
        <v>13</v>
      </c>
      <c r="H28">
        <v>2</v>
      </c>
      <c r="I28" t="s">
        <v>946</v>
      </c>
      <c r="J28" t="s">
        <v>947</v>
      </c>
      <c r="K28" t="s">
        <v>948</v>
      </c>
      <c r="L28">
        <v>1367</v>
      </c>
      <c r="N28">
        <v>1011</v>
      </c>
      <c r="O28" t="s">
        <v>920</v>
      </c>
      <c r="P28" t="s">
        <v>920</v>
      </c>
      <c r="Q28">
        <v>1</v>
      </c>
      <c r="W28">
        <v>0</v>
      </c>
      <c r="X28">
        <v>-1461286799</v>
      </c>
      <c r="Y28">
        <v>4.7494999999999994</v>
      </c>
      <c r="AA28">
        <v>0</v>
      </c>
      <c r="AB28">
        <v>1219.5999999999999</v>
      </c>
      <c r="AC28">
        <v>861.43</v>
      </c>
      <c r="AD28">
        <v>0</v>
      </c>
      <c r="AE28">
        <v>0</v>
      </c>
      <c r="AF28">
        <v>123.84</v>
      </c>
      <c r="AG28">
        <v>30.41</v>
      </c>
      <c r="AH28">
        <v>0</v>
      </c>
      <c r="AI28">
        <v>1</v>
      </c>
      <c r="AJ28">
        <v>9.06</v>
      </c>
      <c r="AK28">
        <v>26.06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4.13</v>
      </c>
      <c r="AU28" t="s">
        <v>134</v>
      </c>
      <c r="AV28">
        <v>0</v>
      </c>
      <c r="AW28">
        <v>2</v>
      </c>
      <c r="AX28">
        <v>109153465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0.6351031399999999</v>
      </c>
      <c r="CY28">
        <f>AB28</f>
        <v>1219.5999999999999</v>
      </c>
      <c r="CZ28">
        <f>AF28</f>
        <v>123.84</v>
      </c>
      <c r="DA28">
        <f>AJ28</f>
        <v>9.06</v>
      </c>
      <c r="DB28">
        <f t="shared" si="5"/>
        <v>588.17899999999997</v>
      </c>
      <c r="DC28">
        <f t="shared" si="6"/>
        <v>144.42850000000001</v>
      </c>
    </row>
    <row r="29" spans="1:107" x14ac:dyDescent="0.2">
      <c r="A29">
        <f>ROW(Source!A83)</f>
        <v>83</v>
      </c>
      <c r="B29">
        <v>109151981</v>
      </c>
      <c r="C29">
        <v>109153445</v>
      </c>
      <c r="D29">
        <v>73717084</v>
      </c>
      <c r="E29">
        <v>1</v>
      </c>
      <c r="F29">
        <v>1</v>
      </c>
      <c r="G29">
        <v>13</v>
      </c>
      <c r="H29">
        <v>2</v>
      </c>
      <c r="I29" t="s">
        <v>949</v>
      </c>
      <c r="J29" t="s">
        <v>950</v>
      </c>
      <c r="K29" t="s">
        <v>951</v>
      </c>
      <c r="L29">
        <v>1367</v>
      </c>
      <c r="N29">
        <v>1011</v>
      </c>
      <c r="O29" t="s">
        <v>920</v>
      </c>
      <c r="P29" t="s">
        <v>920</v>
      </c>
      <c r="Q29">
        <v>1</v>
      </c>
      <c r="W29">
        <v>0</v>
      </c>
      <c r="X29">
        <v>-1295289413</v>
      </c>
      <c r="Y29">
        <v>3.6454999999999997</v>
      </c>
      <c r="AA29">
        <v>0</v>
      </c>
      <c r="AB29">
        <v>6.18</v>
      </c>
      <c r="AC29">
        <v>2.5499999999999998</v>
      </c>
      <c r="AD29">
        <v>0</v>
      </c>
      <c r="AE29">
        <v>0</v>
      </c>
      <c r="AF29">
        <v>0.8</v>
      </c>
      <c r="AG29">
        <v>0.09</v>
      </c>
      <c r="AH29">
        <v>0</v>
      </c>
      <c r="AI29">
        <v>1</v>
      </c>
      <c r="AJ29">
        <v>7.11</v>
      </c>
      <c r="AK29">
        <v>26.06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3.17</v>
      </c>
      <c r="AU29" t="s">
        <v>134</v>
      </c>
      <c r="AV29">
        <v>0</v>
      </c>
      <c r="AW29">
        <v>2</v>
      </c>
      <c r="AX29">
        <v>109153456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0.48747625999999999</v>
      </c>
      <c r="CY29">
        <f>AB29</f>
        <v>6.18</v>
      </c>
      <c r="CZ29">
        <f>AF29</f>
        <v>0.8</v>
      </c>
      <c r="DA29">
        <f>AJ29</f>
        <v>7.11</v>
      </c>
      <c r="DB29">
        <f t="shared" si="5"/>
        <v>2.9209999999999998</v>
      </c>
      <c r="DC29">
        <f t="shared" si="6"/>
        <v>0.33350000000000002</v>
      </c>
    </row>
    <row r="30" spans="1:107" x14ac:dyDescent="0.2">
      <c r="A30">
        <f>ROW(Source!A83)</f>
        <v>83</v>
      </c>
      <c r="B30">
        <v>109151981</v>
      </c>
      <c r="C30">
        <v>109153445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924</v>
      </c>
      <c r="J30" t="s">
        <v>3</v>
      </c>
      <c r="K30" t="s">
        <v>925</v>
      </c>
      <c r="L30">
        <v>1344</v>
      </c>
      <c r="N30">
        <v>1008</v>
      </c>
      <c r="O30" t="s">
        <v>926</v>
      </c>
      <c r="P30" t="s">
        <v>926</v>
      </c>
      <c r="Q30">
        <v>1</v>
      </c>
      <c r="W30">
        <v>0</v>
      </c>
      <c r="X30">
        <v>-1180195794</v>
      </c>
      <c r="Y30">
        <v>43.067500000000003</v>
      </c>
      <c r="AA30">
        <v>0</v>
      </c>
      <c r="AB30">
        <v>1.0900000000000001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37.450000000000003</v>
      </c>
      <c r="AU30" t="s">
        <v>134</v>
      </c>
      <c r="AV30">
        <v>0</v>
      </c>
      <c r="AW30">
        <v>2</v>
      </c>
      <c r="AX30">
        <v>109153457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5.7589861000000004</v>
      </c>
      <c r="CY30">
        <f>AB30</f>
        <v>1.0900000000000001</v>
      </c>
      <c r="CZ30">
        <f>AF30</f>
        <v>1</v>
      </c>
      <c r="DA30">
        <f>AJ30</f>
        <v>1</v>
      </c>
      <c r="DB30">
        <f t="shared" si="5"/>
        <v>43.067500000000003</v>
      </c>
      <c r="DC30">
        <f t="shared" si="6"/>
        <v>0</v>
      </c>
    </row>
    <row r="31" spans="1:107" x14ac:dyDescent="0.2">
      <c r="A31">
        <f>ROW(Source!A83)</f>
        <v>83</v>
      </c>
      <c r="B31">
        <v>109151981</v>
      </c>
      <c r="C31">
        <v>109153445</v>
      </c>
      <c r="D31">
        <v>73693510</v>
      </c>
      <c r="E31">
        <v>1</v>
      </c>
      <c r="F31">
        <v>1</v>
      </c>
      <c r="G31">
        <v>13</v>
      </c>
      <c r="H31">
        <v>3</v>
      </c>
      <c r="I31" t="s">
        <v>935</v>
      </c>
      <c r="J31" t="s">
        <v>936</v>
      </c>
      <c r="K31" t="s">
        <v>937</v>
      </c>
      <c r="L31">
        <v>1348</v>
      </c>
      <c r="N31">
        <v>1009</v>
      </c>
      <c r="O31" t="s">
        <v>169</v>
      </c>
      <c r="P31" t="s">
        <v>169</v>
      </c>
      <c r="Q31">
        <v>1000</v>
      </c>
      <c r="W31">
        <v>0</v>
      </c>
      <c r="X31">
        <v>1310716689</v>
      </c>
      <c r="Y31">
        <v>4.0000000000000001E-3</v>
      </c>
      <c r="AA31">
        <v>111113.46</v>
      </c>
      <c r="AB31">
        <v>0</v>
      </c>
      <c r="AC31">
        <v>0</v>
      </c>
      <c r="AD31">
        <v>0</v>
      </c>
      <c r="AE31">
        <v>7191.81</v>
      </c>
      <c r="AF31">
        <v>0</v>
      </c>
      <c r="AG31">
        <v>0</v>
      </c>
      <c r="AH31">
        <v>0</v>
      </c>
      <c r="AI31">
        <v>15.45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109153458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5.3488000000000006E-4</v>
      </c>
      <c r="CY31">
        <f>AA31</f>
        <v>111113.46</v>
      </c>
      <c r="CZ31">
        <f>AE31</f>
        <v>7191.81</v>
      </c>
      <c r="DA31">
        <f>AI31</f>
        <v>15.45</v>
      </c>
      <c r="DB31">
        <f>ROUND(ROUND(AT31*CZ31,2),6)</f>
        <v>28.77</v>
      </c>
      <c r="DC31">
        <f>ROUND(ROUND(AT31*AG31,2),6)</f>
        <v>0</v>
      </c>
    </row>
    <row r="32" spans="1:107" x14ac:dyDescent="0.2">
      <c r="A32">
        <f>ROW(Source!A83)</f>
        <v>83</v>
      </c>
      <c r="B32">
        <v>109151981</v>
      </c>
      <c r="C32">
        <v>109153445</v>
      </c>
      <c r="D32">
        <v>73714019</v>
      </c>
      <c r="E32">
        <v>1</v>
      </c>
      <c r="F32">
        <v>1</v>
      </c>
      <c r="G32">
        <v>13</v>
      </c>
      <c r="H32">
        <v>3</v>
      </c>
      <c r="I32" t="s">
        <v>167</v>
      </c>
      <c r="J32" t="s">
        <v>170</v>
      </c>
      <c r="K32" t="s">
        <v>168</v>
      </c>
      <c r="L32">
        <v>1348</v>
      </c>
      <c r="N32">
        <v>1009</v>
      </c>
      <c r="O32" t="s">
        <v>169</v>
      </c>
      <c r="P32" t="s">
        <v>169</v>
      </c>
      <c r="Q32">
        <v>1000</v>
      </c>
      <c r="W32">
        <v>0</v>
      </c>
      <c r="X32">
        <v>1778277481</v>
      </c>
      <c r="Y32">
        <v>1</v>
      </c>
      <c r="AA32">
        <v>145703.35999999999</v>
      </c>
      <c r="AB32">
        <v>0</v>
      </c>
      <c r="AC32">
        <v>0</v>
      </c>
      <c r="AD32">
        <v>0</v>
      </c>
      <c r="AE32">
        <v>17021.419999999998</v>
      </c>
      <c r="AF32">
        <v>0</v>
      </c>
      <c r="AG32">
        <v>0</v>
      </c>
      <c r="AH32">
        <v>0</v>
      </c>
      <c r="AI32">
        <v>8.56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Y32*Source!I83</f>
        <v>0.13372000000000001</v>
      </c>
      <c r="CY32">
        <f>AA32</f>
        <v>145703.35999999999</v>
      </c>
      <c r="CZ32">
        <f>AE32</f>
        <v>17021.419999999998</v>
      </c>
      <c r="DA32">
        <f>AI32</f>
        <v>8.56</v>
      </c>
      <c r="DB32">
        <f>ROUND(ROUND(AT32*CZ32,2),6)</f>
        <v>17021.419999999998</v>
      </c>
      <c r="DC32">
        <f>ROUND(ROUND(AT32*AG32,2),6)</f>
        <v>0</v>
      </c>
    </row>
    <row r="33" spans="1:107" x14ac:dyDescent="0.2">
      <c r="A33">
        <f>ROW(Source!A83)</f>
        <v>83</v>
      </c>
      <c r="B33">
        <v>109151981</v>
      </c>
      <c r="C33">
        <v>109153445</v>
      </c>
      <c r="D33">
        <v>73714074</v>
      </c>
      <c r="E33">
        <v>1</v>
      </c>
      <c r="F33">
        <v>1</v>
      </c>
      <c r="G33">
        <v>13</v>
      </c>
      <c r="H33">
        <v>3</v>
      </c>
      <c r="I33" t="s">
        <v>952</v>
      </c>
      <c r="J33" t="s">
        <v>953</v>
      </c>
      <c r="K33" t="s">
        <v>954</v>
      </c>
      <c r="L33">
        <v>1348</v>
      </c>
      <c r="N33">
        <v>1009</v>
      </c>
      <c r="O33" t="s">
        <v>169</v>
      </c>
      <c r="P33" t="s">
        <v>169</v>
      </c>
      <c r="Q33">
        <v>1000</v>
      </c>
      <c r="W33">
        <v>0</v>
      </c>
      <c r="X33">
        <v>-2026157207</v>
      </c>
      <c r="Y33">
        <v>1E-3</v>
      </c>
      <c r="AA33">
        <v>109204.62</v>
      </c>
      <c r="AB33">
        <v>0</v>
      </c>
      <c r="AC33">
        <v>0</v>
      </c>
      <c r="AD33">
        <v>0</v>
      </c>
      <c r="AE33">
        <v>12654.07</v>
      </c>
      <c r="AF33">
        <v>0</v>
      </c>
      <c r="AG33">
        <v>0</v>
      </c>
      <c r="AH33">
        <v>0</v>
      </c>
      <c r="AI33">
        <v>8.6300000000000008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109153459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Y33*Source!I83</f>
        <v>1.3372000000000001E-4</v>
      </c>
      <c r="CY33">
        <f>AA33</f>
        <v>109204.62</v>
      </c>
      <c r="CZ33">
        <f>AE33</f>
        <v>12654.07</v>
      </c>
      <c r="DA33">
        <f>AI33</f>
        <v>8.6300000000000008</v>
      </c>
      <c r="DB33">
        <f>ROUND(ROUND(AT33*CZ33,2),6)</f>
        <v>12.65</v>
      </c>
      <c r="DC33">
        <f>ROUND(ROUND(AT33*AG33,2),6)</f>
        <v>0</v>
      </c>
    </row>
    <row r="34" spans="1:107" x14ac:dyDescent="0.2">
      <c r="A34">
        <f>ROW(Source!A83)</f>
        <v>83</v>
      </c>
      <c r="B34">
        <v>109151981</v>
      </c>
      <c r="C34">
        <v>109153445</v>
      </c>
      <c r="D34">
        <v>73692010</v>
      </c>
      <c r="E34">
        <v>13</v>
      </c>
      <c r="F34">
        <v>1</v>
      </c>
      <c r="G34">
        <v>13</v>
      </c>
      <c r="H34">
        <v>3</v>
      </c>
      <c r="I34" t="s">
        <v>938</v>
      </c>
      <c r="J34" t="s">
        <v>3</v>
      </c>
      <c r="K34" t="s">
        <v>939</v>
      </c>
      <c r="L34">
        <v>1344</v>
      </c>
      <c r="N34">
        <v>1008</v>
      </c>
      <c r="O34" t="s">
        <v>926</v>
      </c>
      <c r="P34" t="s">
        <v>926</v>
      </c>
      <c r="Q34">
        <v>1</v>
      </c>
      <c r="W34">
        <v>0</v>
      </c>
      <c r="X34">
        <v>-94250534</v>
      </c>
      <c r="Y34">
        <v>39.479999999999997</v>
      </c>
      <c r="AA34">
        <v>1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39.479999999999997</v>
      </c>
      <c r="AU34" t="s">
        <v>3</v>
      </c>
      <c r="AV34">
        <v>0</v>
      </c>
      <c r="AW34">
        <v>2</v>
      </c>
      <c r="AX34">
        <v>109153462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Y34*Source!I83</f>
        <v>5.2792655999999996</v>
      </c>
      <c r="CY34">
        <f>AA34</f>
        <v>1</v>
      </c>
      <c r="CZ34">
        <f>AE34</f>
        <v>1</v>
      </c>
      <c r="DA34">
        <f>AI34</f>
        <v>1</v>
      </c>
      <c r="DB34">
        <f>ROUND(ROUND(AT34*CZ34,2),6)</f>
        <v>39.479999999999997</v>
      </c>
      <c r="DC34">
        <f>ROUND(ROUND(AT34*AG34,2),6)</f>
        <v>0</v>
      </c>
    </row>
    <row r="35" spans="1:107" x14ac:dyDescent="0.2">
      <c r="A35">
        <f>ROW(Source!A86)</f>
        <v>86</v>
      </c>
      <c r="B35">
        <v>109151981</v>
      </c>
      <c r="C35">
        <v>109153469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914</v>
      </c>
      <c r="J35" t="s">
        <v>3</v>
      </c>
      <c r="K35" t="s">
        <v>915</v>
      </c>
      <c r="L35">
        <v>1191</v>
      </c>
      <c r="N35">
        <v>1013</v>
      </c>
      <c r="O35" t="s">
        <v>916</v>
      </c>
      <c r="P35" t="s">
        <v>916</v>
      </c>
      <c r="Q35">
        <v>1</v>
      </c>
      <c r="W35">
        <v>0</v>
      </c>
      <c r="X35">
        <v>476480486</v>
      </c>
      <c r="Y35">
        <v>236.89999999999998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206</v>
      </c>
      <c r="AU35" t="s">
        <v>134</v>
      </c>
      <c r="AV35">
        <v>1</v>
      </c>
      <c r="AW35">
        <v>2</v>
      </c>
      <c r="AX35">
        <v>109153473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Y35*Source!I86</f>
        <v>4.7379999999999995</v>
      </c>
      <c r="CY35">
        <f>AD35</f>
        <v>0</v>
      </c>
      <c r="CZ35">
        <f>AH35</f>
        <v>0</v>
      </c>
      <c r="DA35">
        <f>AL35</f>
        <v>1</v>
      </c>
      <c r="DB35">
        <f t="shared" ref="DB35:DB46" si="7">ROUND((ROUND(AT35*CZ35,2)*1.15),6)</f>
        <v>0</v>
      </c>
      <c r="DC35">
        <f t="shared" ref="DC35:DC46" si="8">ROUND((ROUND(AT35*AG35,2)*1.15),6)</f>
        <v>0</v>
      </c>
    </row>
    <row r="36" spans="1:107" x14ac:dyDescent="0.2">
      <c r="A36">
        <f>ROW(Source!A86)</f>
        <v>86</v>
      </c>
      <c r="B36">
        <v>109151981</v>
      </c>
      <c r="C36">
        <v>109153469</v>
      </c>
      <c r="D36">
        <v>73717351</v>
      </c>
      <c r="E36">
        <v>1</v>
      </c>
      <c r="F36">
        <v>1</v>
      </c>
      <c r="G36">
        <v>13</v>
      </c>
      <c r="H36">
        <v>2</v>
      </c>
      <c r="I36" t="s">
        <v>917</v>
      </c>
      <c r="J36" t="s">
        <v>918</v>
      </c>
      <c r="K36" t="s">
        <v>919</v>
      </c>
      <c r="L36">
        <v>1367</v>
      </c>
      <c r="N36">
        <v>1011</v>
      </c>
      <c r="O36" t="s">
        <v>920</v>
      </c>
      <c r="P36" t="s">
        <v>920</v>
      </c>
      <c r="Q36">
        <v>1</v>
      </c>
      <c r="W36">
        <v>0</v>
      </c>
      <c r="X36">
        <v>-668768829</v>
      </c>
      <c r="Y36">
        <v>114.99999999999999</v>
      </c>
      <c r="AA36">
        <v>0</v>
      </c>
      <c r="AB36">
        <v>649.72</v>
      </c>
      <c r="AC36">
        <v>363.71</v>
      </c>
      <c r="AD36">
        <v>0</v>
      </c>
      <c r="AE36">
        <v>0</v>
      </c>
      <c r="AF36">
        <v>41.62</v>
      </c>
      <c r="AG36">
        <v>13.33</v>
      </c>
      <c r="AH36">
        <v>0</v>
      </c>
      <c r="AI36">
        <v>1</v>
      </c>
      <c r="AJ36">
        <v>14.91</v>
      </c>
      <c r="AK36">
        <v>26.06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100</v>
      </c>
      <c r="AU36" t="s">
        <v>134</v>
      </c>
      <c r="AV36">
        <v>0</v>
      </c>
      <c r="AW36">
        <v>2</v>
      </c>
      <c r="AX36">
        <v>109153474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Y36*Source!I86</f>
        <v>2.2999999999999998</v>
      </c>
      <c r="CY36">
        <f>AB36</f>
        <v>649.72</v>
      </c>
      <c r="CZ36">
        <f>AF36</f>
        <v>41.62</v>
      </c>
      <c r="DA36">
        <f>AJ36</f>
        <v>14.91</v>
      </c>
      <c r="DB36">
        <f t="shared" si="7"/>
        <v>4786.3</v>
      </c>
      <c r="DC36">
        <f t="shared" si="8"/>
        <v>1532.95</v>
      </c>
    </row>
    <row r="37" spans="1:107" x14ac:dyDescent="0.2">
      <c r="A37">
        <f>ROW(Source!A86)</f>
        <v>86</v>
      </c>
      <c r="B37">
        <v>109151981</v>
      </c>
      <c r="C37">
        <v>109153469</v>
      </c>
      <c r="D37">
        <v>73717839</v>
      </c>
      <c r="E37">
        <v>1</v>
      </c>
      <c r="F37">
        <v>1</v>
      </c>
      <c r="G37">
        <v>13</v>
      </c>
      <c r="H37">
        <v>2</v>
      </c>
      <c r="I37" t="s">
        <v>921</v>
      </c>
      <c r="J37" t="s">
        <v>922</v>
      </c>
      <c r="K37" t="s">
        <v>923</v>
      </c>
      <c r="L37">
        <v>1367</v>
      </c>
      <c r="N37">
        <v>1011</v>
      </c>
      <c r="O37" t="s">
        <v>920</v>
      </c>
      <c r="P37" t="s">
        <v>920</v>
      </c>
      <c r="Q37">
        <v>1</v>
      </c>
      <c r="W37">
        <v>0</v>
      </c>
      <c r="X37">
        <v>-48163219</v>
      </c>
      <c r="Y37">
        <v>229.99999999999997</v>
      </c>
      <c r="AA37">
        <v>0</v>
      </c>
      <c r="AB37">
        <v>6.68</v>
      </c>
      <c r="AC37">
        <v>1.0900000000000001</v>
      </c>
      <c r="AD37">
        <v>0</v>
      </c>
      <c r="AE37">
        <v>0</v>
      </c>
      <c r="AF37">
        <v>3.16</v>
      </c>
      <c r="AG37">
        <v>0.04</v>
      </c>
      <c r="AH37">
        <v>0</v>
      </c>
      <c r="AI37">
        <v>1</v>
      </c>
      <c r="AJ37">
        <v>2.02</v>
      </c>
      <c r="AK37">
        <v>26.06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200</v>
      </c>
      <c r="AU37" t="s">
        <v>134</v>
      </c>
      <c r="AV37">
        <v>0</v>
      </c>
      <c r="AW37">
        <v>2</v>
      </c>
      <c r="AX37">
        <v>109153475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Y37*Source!I86</f>
        <v>4.5999999999999996</v>
      </c>
      <c r="CY37">
        <f>AB37</f>
        <v>6.68</v>
      </c>
      <c r="CZ37">
        <f>AF37</f>
        <v>3.16</v>
      </c>
      <c r="DA37">
        <f>AJ37</f>
        <v>2.02</v>
      </c>
      <c r="DB37">
        <f t="shared" si="7"/>
        <v>726.8</v>
      </c>
      <c r="DC37">
        <f t="shared" si="8"/>
        <v>9.1999999999999993</v>
      </c>
    </row>
    <row r="38" spans="1:107" x14ac:dyDescent="0.2">
      <c r="A38">
        <f>ROW(Source!A87)</f>
        <v>87</v>
      </c>
      <c r="B38">
        <v>109151981</v>
      </c>
      <c r="C38">
        <v>109153476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914</v>
      </c>
      <c r="J38" t="s">
        <v>3</v>
      </c>
      <c r="K38" t="s">
        <v>915</v>
      </c>
      <c r="L38">
        <v>1191</v>
      </c>
      <c r="N38">
        <v>1013</v>
      </c>
      <c r="O38" t="s">
        <v>916</v>
      </c>
      <c r="P38" t="s">
        <v>916</v>
      </c>
      <c r="Q38">
        <v>1</v>
      </c>
      <c r="W38">
        <v>0</v>
      </c>
      <c r="X38">
        <v>476480486</v>
      </c>
      <c r="Y38">
        <v>185.14999999999998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161</v>
      </c>
      <c r="AU38" t="s">
        <v>134</v>
      </c>
      <c r="AV38">
        <v>1</v>
      </c>
      <c r="AW38">
        <v>2</v>
      </c>
      <c r="AX38">
        <v>109153490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Y38*Source!I87</f>
        <v>5.5544999999999991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ROW(Source!A87)</f>
        <v>87</v>
      </c>
      <c r="B39">
        <v>109151981</v>
      </c>
      <c r="C39">
        <v>109153476</v>
      </c>
      <c r="D39">
        <v>73717457</v>
      </c>
      <c r="E39">
        <v>1</v>
      </c>
      <c r="F39">
        <v>1</v>
      </c>
      <c r="G39">
        <v>13</v>
      </c>
      <c r="H39">
        <v>2</v>
      </c>
      <c r="I39" t="s">
        <v>955</v>
      </c>
      <c r="J39" t="s">
        <v>956</v>
      </c>
      <c r="K39" t="s">
        <v>957</v>
      </c>
      <c r="L39">
        <v>1367</v>
      </c>
      <c r="N39">
        <v>1011</v>
      </c>
      <c r="O39" t="s">
        <v>920</v>
      </c>
      <c r="P39" t="s">
        <v>920</v>
      </c>
      <c r="Q39">
        <v>1</v>
      </c>
      <c r="W39">
        <v>0</v>
      </c>
      <c r="X39">
        <v>-243982840</v>
      </c>
      <c r="Y39">
        <v>70.149999999999991</v>
      </c>
      <c r="AA39">
        <v>0</v>
      </c>
      <c r="AB39">
        <v>60.78</v>
      </c>
      <c r="AC39">
        <v>8.2100000000000009</v>
      </c>
      <c r="AD39">
        <v>0</v>
      </c>
      <c r="AE39">
        <v>0</v>
      </c>
      <c r="AF39">
        <v>6.22</v>
      </c>
      <c r="AG39">
        <v>0.28999999999999998</v>
      </c>
      <c r="AH39">
        <v>0</v>
      </c>
      <c r="AI39">
        <v>1</v>
      </c>
      <c r="AJ39">
        <v>8.99</v>
      </c>
      <c r="AK39">
        <v>26.06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61</v>
      </c>
      <c r="AU39" t="s">
        <v>134</v>
      </c>
      <c r="AV39">
        <v>0</v>
      </c>
      <c r="AW39">
        <v>2</v>
      </c>
      <c r="AX39">
        <v>109153491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Y39*Source!I87</f>
        <v>2.1044999999999998</v>
      </c>
      <c r="CY39">
        <f t="shared" ref="CY39:CY46" si="9">AB39</f>
        <v>60.78</v>
      </c>
      <c r="CZ39">
        <f t="shared" ref="CZ39:CZ46" si="10">AF39</f>
        <v>6.22</v>
      </c>
      <c r="DA39">
        <f t="shared" ref="DA39:DA46" si="11">AJ39</f>
        <v>8.99</v>
      </c>
      <c r="DB39">
        <f t="shared" si="7"/>
        <v>436.33300000000003</v>
      </c>
      <c r="DC39">
        <f t="shared" si="8"/>
        <v>20.343499999999999</v>
      </c>
    </row>
    <row r="40" spans="1:107" x14ac:dyDescent="0.2">
      <c r="A40">
        <f>ROW(Source!A87)</f>
        <v>87</v>
      </c>
      <c r="B40">
        <v>109151981</v>
      </c>
      <c r="C40">
        <v>109153476</v>
      </c>
      <c r="D40">
        <v>73717459</v>
      </c>
      <c r="E40">
        <v>1</v>
      </c>
      <c r="F40">
        <v>1</v>
      </c>
      <c r="G40">
        <v>13</v>
      </c>
      <c r="H40">
        <v>2</v>
      </c>
      <c r="I40" t="s">
        <v>958</v>
      </c>
      <c r="J40" t="s">
        <v>959</v>
      </c>
      <c r="K40" t="s">
        <v>960</v>
      </c>
      <c r="L40">
        <v>1367</v>
      </c>
      <c r="N40">
        <v>1011</v>
      </c>
      <c r="O40" t="s">
        <v>920</v>
      </c>
      <c r="P40" t="s">
        <v>920</v>
      </c>
      <c r="Q40">
        <v>1</v>
      </c>
      <c r="W40">
        <v>0</v>
      </c>
      <c r="X40">
        <v>-157737218</v>
      </c>
      <c r="Y40">
        <v>2.0699999999999998</v>
      </c>
      <c r="AA40">
        <v>0</v>
      </c>
      <c r="AB40">
        <v>7.3</v>
      </c>
      <c r="AC40">
        <v>2.5499999999999998</v>
      </c>
      <c r="AD40">
        <v>0</v>
      </c>
      <c r="AE40">
        <v>0</v>
      </c>
      <c r="AF40">
        <v>1.0900000000000001</v>
      </c>
      <c r="AG40">
        <v>0.09</v>
      </c>
      <c r="AH40">
        <v>0</v>
      </c>
      <c r="AI40">
        <v>1</v>
      </c>
      <c r="AJ40">
        <v>6.16</v>
      </c>
      <c r="AK40">
        <v>26.06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1.8</v>
      </c>
      <c r="AU40" t="s">
        <v>134</v>
      </c>
      <c r="AV40">
        <v>0</v>
      </c>
      <c r="AW40">
        <v>2</v>
      </c>
      <c r="AX40">
        <v>109153492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Y40*Source!I87</f>
        <v>6.2099999999999995E-2</v>
      </c>
      <c r="CY40">
        <f t="shared" si="9"/>
        <v>7.3</v>
      </c>
      <c r="CZ40">
        <f t="shared" si="10"/>
        <v>1.0900000000000001</v>
      </c>
      <c r="DA40">
        <f t="shared" si="11"/>
        <v>6.16</v>
      </c>
      <c r="DB40">
        <f t="shared" si="7"/>
        <v>2.254</v>
      </c>
      <c r="DC40">
        <f t="shared" si="8"/>
        <v>0.184</v>
      </c>
    </row>
    <row r="41" spans="1:107" x14ac:dyDescent="0.2">
      <c r="A41">
        <f>ROW(Source!A87)</f>
        <v>87</v>
      </c>
      <c r="B41">
        <v>109151981</v>
      </c>
      <c r="C41">
        <v>109153476</v>
      </c>
      <c r="D41">
        <v>73717808</v>
      </c>
      <c r="E41">
        <v>1</v>
      </c>
      <c r="F41">
        <v>1</v>
      </c>
      <c r="G41">
        <v>13</v>
      </c>
      <c r="H41">
        <v>2</v>
      </c>
      <c r="I41" t="s">
        <v>961</v>
      </c>
      <c r="J41" t="s">
        <v>962</v>
      </c>
      <c r="K41" t="s">
        <v>963</v>
      </c>
      <c r="L41">
        <v>1367</v>
      </c>
      <c r="N41">
        <v>1011</v>
      </c>
      <c r="O41" t="s">
        <v>920</v>
      </c>
      <c r="P41" t="s">
        <v>920</v>
      </c>
      <c r="Q41">
        <v>1</v>
      </c>
      <c r="W41">
        <v>0</v>
      </c>
      <c r="X41">
        <v>-875577540</v>
      </c>
      <c r="Y41">
        <v>0.34499999999999997</v>
      </c>
      <c r="AA41">
        <v>0</v>
      </c>
      <c r="AB41">
        <v>4.58</v>
      </c>
      <c r="AC41">
        <v>1.1299999999999999</v>
      </c>
      <c r="AD41">
        <v>0</v>
      </c>
      <c r="AE41">
        <v>0</v>
      </c>
      <c r="AF41">
        <v>0.68</v>
      </c>
      <c r="AG41">
        <v>0.04</v>
      </c>
      <c r="AH41">
        <v>0</v>
      </c>
      <c r="AI41">
        <v>1</v>
      </c>
      <c r="AJ41">
        <v>6.2</v>
      </c>
      <c r="AK41">
        <v>26.06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134</v>
      </c>
      <c r="AV41">
        <v>0</v>
      </c>
      <c r="AW41">
        <v>2</v>
      </c>
      <c r="AX41">
        <v>109153493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Y41*Source!I87</f>
        <v>1.0349999999999998E-2</v>
      </c>
      <c r="CY41">
        <f t="shared" si="9"/>
        <v>4.58</v>
      </c>
      <c r="CZ41">
        <f t="shared" si="10"/>
        <v>0.68</v>
      </c>
      <c r="DA41">
        <f t="shared" si="11"/>
        <v>6.2</v>
      </c>
      <c r="DB41">
        <f t="shared" si="7"/>
        <v>0.23</v>
      </c>
      <c r="DC41">
        <f t="shared" si="8"/>
        <v>1.15E-2</v>
      </c>
    </row>
    <row r="42" spans="1:107" x14ac:dyDescent="0.2">
      <c r="A42">
        <f>ROW(Source!A87)</f>
        <v>87</v>
      </c>
      <c r="B42">
        <v>109151981</v>
      </c>
      <c r="C42">
        <v>109153476</v>
      </c>
      <c r="D42">
        <v>73717796</v>
      </c>
      <c r="E42">
        <v>1</v>
      </c>
      <c r="F42">
        <v>1</v>
      </c>
      <c r="G42">
        <v>13</v>
      </c>
      <c r="H42">
        <v>2</v>
      </c>
      <c r="I42" t="s">
        <v>964</v>
      </c>
      <c r="J42" t="s">
        <v>965</v>
      </c>
      <c r="K42" t="s">
        <v>966</v>
      </c>
      <c r="L42">
        <v>1367</v>
      </c>
      <c r="N42">
        <v>1011</v>
      </c>
      <c r="O42" t="s">
        <v>920</v>
      </c>
      <c r="P42" t="s">
        <v>920</v>
      </c>
      <c r="Q42">
        <v>1</v>
      </c>
      <c r="W42">
        <v>0</v>
      </c>
      <c r="X42">
        <v>950854334</v>
      </c>
      <c r="Y42">
        <v>0.22999999999999998</v>
      </c>
      <c r="AA42">
        <v>0</v>
      </c>
      <c r="AB42">
        <v>36.479999999999997</v>
      </c>
      <c r="AC42">
        <v>2.83</v>
      </c>
      <c r="AD42">
        <v>0</v>
      </c>
      <c r="AE42">
        <v>0</v>
      </c>
      <c r="AF42">
        <v>2.36</v>
      </c>
      <c r="AG42">
        <v>0.1</v>
      </c>
      <c r="AH42">
        <v>0</v>
      </c>
      <c r="AI42">
        <v>1</v>
      </c>
      <c r="AJ42">
        <v>14.22</v>
      </c>
      <c r="AK42">
        <v>26.06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134</v>
      </c>
      <c r="AV42">
        <v>0</v>
      </c>
      <c r="AW42">
        <v>2</v>
      </c>
      <c r="AX42">
        <v>109153494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Y42*Source!I87</f>
        <v>6.899999999999999E-3</v>
      </c>
      <c r="CY42">
        <f t="shared" si="9"/>
        <v>36.479999999999997</v>
      </c>
      <c r="CZ42">
        <f t="shared" si="10"/>
        <v>2.36</v>
      </c>
      <c r="DA42">
        <f t="shared" si="11"/>
        <v>14.22</v>
      </c>
      <c r="DB42">
        <f t="shared" si="7"/>
        <v>0.54049999999999998</v>
      </c>
      <c r="DC42">
        <f t="shared" si="8"/>
        <v>2.3E-2</v>
      </c>
    </row>
    <row r="43" spans="1:107" x14ac:dyDescent="0.2">
      <c r="A43">
        <f>ROW(Source!A87)</f>
        <v>87</v>
      </c>
      <c r="B43">
        <v>109151981</v>
      </c>
      <c r="C43">
        <v>109153476</v>
      </c>
      <c r="D43">
        <v>73717847</v>
      </c>
      <c r="E43">
        <v>1</v>
      </c>
      <c r="F43">
        <v>1</v>
      </c>
      <c r="G43">
        <v>13</v>
      </c>
      <c r="H43">
        <v>2</v>
      </c>
      <c r="I43" t="s">
        <v>967</v>
      </c>
      <c r="J43" t="s">
        <v>968</v>
      </c>
      <c r="K43" t="s">
        <v>969</v>
      </c>
      <c r="L43">
        <v>1367</v>
      </c>
      <c r="N43">
        <v>1011</v>
      </c>
      <c r="O43" t="s">
        <v>920</v>
      </c>
      <c r="P43" t="s">
        <v>920</v>
      </c>
      <c r="Q43">
        <v>1</v>
      </c>
      <c r="W43">
        <v>0</v>
      </c>
      <c r="X43">
        <v>-91272169</v>
      </c>
      <c r="Y43">
        <v>2.415</v>
      </c>
      <c r="AA43">
        <v>0</v>
      </c>
      <c r="AB43">
        <v>759.87</v>
      </c>
      <c r="AC43">
        <v>216.7</v>
      </c>
      <c r="AD43">
        <v>0</v>
      </c>
      <c r="AE43">
        <v>0</v>
      </c>
      <c r="AF43">
        <v>65.7</v>
      </c>
      <c r="AG43">
        <v>7.65</v>
      </c>
      <c r="AH43">
        <v>0</v>
      </c>
      <c r="AI43">
        <v>1</v>
      </c>
      <c r="AJ43">
        <v>10.64</v>
      </c>
      <c r="AK43">
        <v>26.06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</v>
      </c>
      <c r="AU43" t="s">
        <v>134</v>
      </c>
      <c r="AV43">
        <v>0</v>
      </c>
      <c r="AW43">
        <v>2</v>
      </c>
      <c r="AX43">
        <v>109153495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Y43*Source!I87</f>
        <v>7.2450000000000001E-2</v>
      </c>
      <c r="CY43">
        <f t="shared" si="9"/>
        <v>759.87</v>
      </c>
      <c r="CZ43">
        <f t="shared" si="10"/>
        <v>65.7</v>
      </c>
      <c r="DA43">
        <f t="shared" si="11"/>
        <v>10.64</v>
      </c>
      <c r="DB43">
        <f t="shared" si="7"/>
        <v>158.66550000000001</v>
      </c>
      <c r="DC43">
        <f t="shared" si="8"/>
        <v>18.480499999999999</v>
      </c>
    </row>
    <row r="44" spans="1:107" x14ac:dyDescent="0.2">
      <c r="A44">
        <f>ROW(Source!A87)</f>
        <v>87</v>
      </c>
      <c r="B44">
        <v>109151981</v>
      </c>
      <c r="C44">
        <v>109153476</v>
      </c>
      <c r="D44">
        <v>73717848</v>
      </c>
      <c r="E44">
        <v>1</v>
      </c>
      <c r="F44">
        <v>1</v>
      </c>
      <c r="G44">
        <v>13</v>
      </c>
      <c r="H44">
        <v>2</v>
      </c>
      <c r="I44" t="s">
        <v>970</v>
      </c>
      <c r="J44" t="s">
        <v>971</v>
      </c>
      <c r="K44" t="s">
        <v>972</v>
      </c>
      <c r="L44">
        <v>1367</v>
      </c>
      <c r="N44">
        <v>1011</v>
      </c>
      <c r="O44" t="s">
        <v>920</v>
      </c>
      <c r="P44" t="s">
        <v>920</v>
      </c>
      <c r="Q44">
        <v>1</v>
      </c>
      <c r="W44">
        <v>0</v>
      </c>
      <c r="X44">
        <v>-1280649501</v>
      </c>
      <c r="Y44">
        <v>1.6099999999999999</v>
      </c>
      <c r="AA44">
        <v>0</v>
      </c>
      <c r="AB44">
        <v>441.65</v>
      </c>
      <c r="AC44">
        <v>381.28</v>
      </c>
      <c r="AD44">
        <v>0</v>
      </c>
      <c r="AE44">
        <v>0</v>
      </c>
      <c r="AF44">
        <v>18.309999999999999</v>
      </c>
      <c r="AG44">
        <v>13.46</v>
      </c>
      <c r="AH44">
        <v>0</v>
      </c>
      <c r="AI44">
        <v>1</v>
      </c>
      <c r="AJ44">
        <v>22.19</v>
      </c>
      <c r="AK44">
        <v>26.06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1.4</v>
      </c>
      <c r="AU44" t="s">
        <v>134</v>
      </c>
      <c r="AV44">
        <v>0</v>
      </c>
      <c r="AW44">
        <v>2</v>
      </c>
      <c r="AX44">
        <v>109153496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Y44*Source!I87</f>
        <v>4.8299999999999996E-2</v>
      </c>
      <c r="CY44">
        <f t="shared" si="9"/>
        <v>441.65</v>
      </c>
      <c r="CZ44">
        <f t="shared" si="10"/>
        <v>18.309999999999999</v>
      </c>
      <c r="DA44">
        <f t="shared" si="11"/>
        <v>22.19</v>
      </c>
      <c r="DB44">
        <f t="shared" si="7"/>
        <v>29.474499999999999</v>
      </c>
      <c r="DC44">
        <f t="shared" si="8"/>
        <v>21.666</v>
      </c>
    </row>
    <row r="45" spans="1:107" x14ac:dyDescent="0.2">
      <c r="A45">
        <f>ROW(Source!A87)</f>
        <v>87</v>
      </c>
      <c r="B45">
        <v>109151981</v>
      </c>
      <c r="C45">
        <v>109153476</v>
      </c>
      <c r="D45">
        <v>73717852</v>
      </c>
      <c r="E45">
        <v>1</v>
      </c>
      <c r="F45">
        <v>1</v>
      </c>
      <c r="G45">
        <v>13</v>
      </c>
      <c r="H45">
        <v>2</v>
      </c>
      <c r="I45" t="s">
        <v>973</v>
      </c>
      <c r="J45" t="s">
        <v>974</v>
      </c>
      <c r="K45" t="s">
        <v>975</v>
      </c>
      <c r="L45">
        <v>1367</v>
      </c>
      <c r="N45">
        <v>1011</v>
      </c>
      <c r="O45" t="s">
        <v>920</v>
      </c>
      <c r="P45" t="s">
        <v>920</v>
      </c>
      <c r="Q45">
        <v>1</v>
      </c>
      <c r="W45">
        <v>0</v>
      </c>
      <c r="X45">
        <v>-1727468613</v>
      </c>
      <c r="Y45">
        <v>3.4499999999999997</v>
      </c>
      <c r="AA45">
        <v>0</v>
      </c>
      <c r="AB45">
        <v>922.48</v>
      </c>
      <c r="AC45">
        <v>513.57000000000005</v>
      </c>
      <c r="AD45">
        <v>0</v>
      </c>
      <c r="AE45">
        <v>0</v>
      </c>
      <c r="AF45">
        <v>61.99</v>
      </c>
      <c r="AG45">
        <v>18.13</v>
      </c>
      <c r="AH45">
        <v>0</v>
      </c>
      <c r="AI45">
        <v>1</v>
      </c>
      <c r="AJ45">
        <v>13.69</v>
      </c>
      <c r="AK45">
        <v>26.06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</v>
      </c>
      <c r="AU45" t="s">
        <v>134</v>
      </c>
      <c r="AV45">
        <v>0</v>
      </c>
      <c r="AW45">
        <v>2</v>
      </c>
      <c r="AX45">
        <v>109153497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Y45*Source!I87</f>
        <v>0.10349999999999999</v>
      </c>
      <c r="CY45">
        <f t="shared" si="9"/>
        <v>922.48</v>
      </c>
      <c r="CZ45">
        <f t="shared" si="10"/>
        <v>61.99</v>
      </c>
      <c r="DA45">
        <f t="shared" si="11"/>
        <v>13.69</v>
      </c>
      <c r="DB45">
        <f t="shared" si="7"/>
        <v>213.8655</v>
      </c>
      <c r="DC45">
        <f t="shared" si="8"/>
        <v>62.548499999999997</v>
      </c>
    </row>
    <row r="46" spans="1:107" x14ac:dyDescent="0.2">
      <c r="A46">
        <f>ROW(Source!A87)</f>
        <v>87</v>
      </c>
      <c r="B46">
        <v>109151981</v>
      </c>
      <c r="C46">
        <v>109153476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924</v>
      </c>
      <c r="J46" t="s">
        <v>3</v>
      </c>
      <c r="K46" t="s">
        <v>925</v>
      </c>
      <c r="L46">
        <v>1344</v>
      </c>
      <c r="N46">
        <v>1008</v>
      </c>
      <c r="O46" t="s">
        <v>926</v>
      </c>
      <c r="P46" t="s">
        <v>926</v>
      </c>
      <c r="Q46">
        <v>1</v>
      </c>
      <c r="W46">
        <v>0</v>
      </c>
      <c r="X46">
        <v>-1180195794</v>
      </c>
      <c r="Y46">
        <v>42.802999999999997</v>
      </c>
      <c r="AA46">
        <v>0</v>
      </c>
      <c r="AB46">
        <v>1.0900000000000001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37.22</v>
      </c>
      <c r="AU46" t="s">
        <v>134</v>
      </c>
      <c r="AV46">
        <v>0</v>
      </c>
      <c r="AW46">
        <v>2</v>
      </c>
      <c r="AX46">
        <v>109153498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Y46*Source!I87</f>
        <v>1.28409</v>
      </c>
      <c r="CY46">
        <f t="shared" si="9"/>
        <v>1.0900000000000001</v>
      </c>
      <c r="CZ46">
        <f t="shared" si="10"/>
        <v>1</v>
      </c>
      <c r="DA46">
        <f t="shared" si="11"/>
        <v>1</v>
      </c>
      <c r="DB46">
        <f t="shared" si="7"/>
        <v>42.802999999999997</v>
      </c>
      <c r="DC46">
        <f t="shared" si="8"/>
        <v>0</v>
      </c>
    </row>
    <row r="47" spans="1:107" x14ac:dyDescent="0.2">
      <c r="A47">
        <f>ROW(Source!A87)</f>
        <v>87</v>
      </c>
      <c r="B47">
        <v>109151981</v>
      </c>
      <c r="C47">
        <v>109153476</v>
      </c>
      <c r="D47">
        <v>73693071</v>
      </c>
      <c r="E47">
        <v>1</v>
      </c>
      <c r="F47">
        <v>1</v>
      </c>
      <c r="G47">
        <v>13</v>
      </c>
      <c r="H47">
        <v>3</v>
      </c>
      <c r="I47" t="s">
        <v>186</v>
      </c>
      <c r="J47" t="s">
        <v>188</v>
      </c>
      <c r="K47" t="s">
        <v>187</v>
      </c>
      <c r="L47">
        <v>1348</v>
      </c>
      <c r="N47">
        <v>1009</v>
      </c>
      <c r="O47" t="s">
        <v>169</v>
      </c>
      <c r="P47" t="s">
        <v>169</v>
      </c>
      <c r="Q47">
        <v>1000</v>
      </c>
      <c r="W47">
        <v>0</v>
      </c>
      <c r="X47">
        <v>-783925697</v>
      </c>
      <c r="Y47">
        <v>0.33333299999999999</v>
      </c>
      <c r="AA47">
        <v>28899.119999999999</v>
      </c>
      <c r="AB47">
        <v>0</v>
      </c>
      <c r="AC47">
        <v>0</v>
      </c>
      <c r="AD47">
        <v>0</v>
      </c>
      <c r="AE47">
        <v>6864.4</v>
      </c>
      <c r="AF47">
        <v>0</v>
      </c>
      <c r="AG47">
        <v>0</v>
      </c>
      <c r="AH47">
        <v>0</v>
      </c>
      <c r="AI47">
        <v>4.21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0.33333299999999999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Y47*Source!I87</f>
        <v>9.9999899999999985E-3</v>
      </c>
      <c r="CY47">
        <f>AA47</f>
        <v>28899.119999999999</v>
      </c>
      <c r="CZ47">
        <f>AE47</f>
        <v>6864.4</v>
      </c>
      <c r="DA47">
        <f>AI47</f>
        <v>4.21</v>
      </c>
      <c r="DB47">
        <f>ROUND(ROUND(AT47*CZ47,2),6)</f>
        <v>2288.13</v>
      </c>
      <c r="DC47">
        <f>ROUND(ROUND(AT47*AG47,2),6)</f>
        <v>0</v>
      </c>
    </row>
    <row r="48" spans="1:107" x14ac:dyDescent="0.2">
      <c r="A48">
        <f>ROW(Source!A87)</f>
        <v>87</v>
      </c>
      <c r="B48">
        <v>109151981</v>
      </c>
      <c r="C48">
        <v>109153476</v>
      </c>
      <c r="D48">
        <v>73693510</v>
      </c>
      <c r="E48">
        <v>1</v>
      </c>
      <c r="F48">
        <v>1</v>
      </c>
      <c r="G48">
        <v>13</v>
      </c>
      <c r="H48">
        <v>3</v>
      </c>
      <c r="I48" t="s">
        <v>935</v>
      </c>
      <c r="J48" t="s">
        <v>936</v>
      </c>
      <c r="K48" t="s">
        <v>937</v>
      </c>
      <c r="L48">
        <v>1348</v>
      </c>
      <c r="N48">
        <v>1009</v>
      </c>
      <c r="O48" t="s">
        <v>169</v>
      </c>
      <c r="P48" t="s">
        <v>169</v>
      </c>
      <c r="Q48">
        <v>1000</v>
      </c>
      <c r="W48">
        <v>0</v>
      </c>
      <c r="X48">
        <v>1310716689</v>
      </c>
      <c r="Y48">
        <v>4.3799999999999999E-2</v>
      </c>
      <c r="AA48">
        <v>111113.46</v>
      </c>
      <c r="AB48">
        <v>0</v>
      </c>
      <c r="AC48">
        <v>0</v>
      </c>
      <c r="AD48">
        <v>0</v>
      </c>
      <c r="AE48">
        <v>7191.81</v>
      </c>
      <c r="AF48">
        <v>0</v>
      </c>
      <c r="AG48">
        <v>0</v>
      </c>
      <c r="AH48">
        <v>0</v>
      </c>
      <c r="AI48">
        <v>15.45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4.3799999999999999E-2</v>
      </c>
      <c r="AU48" t="s">
        <v>3</v>
      </c>
      <c r="AV48">
        <v>0</v>
      </c>
      <c r="AW48">
        <v>2</v>
      </c>
      <c r="AX48">
        <v>109153501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Y48*Source!I87</f>
        <v>1.3139999999999998E-3</v>
      </c>
      <c r="CY48">
        <f>AA48</f>
        <v>111113.46</v>
      </c>
      <c r="CZ48">
        <f>AE48</f>
        <v>7191.81</v>
      </c>
      <c r="DA48">
        <f>AI48</f>
        <v>15.45</v>
      </c>
      <c r="DB48">
        <f>ROUND(ROUND(AT48*CZ48,2),6)</f>
        <v>315</v>
      </c>
      <c r="DC48">
        <f>ROUND(ROUND(AT48*AG48,2),6)</f>
        <v>0</v>
      </c>
    </row>
    <row r="49" spans="1:107" x14ac:dyDescent="0.2">
      <c r="A49">
        <f>ROW(Source!A87)</f>
        <v>87</v>
      </c>
      <c r="B49">
        <v>109151981</v>
      </c>
      <c r="C49">
        <v>109153476</v>
      </c>
      <c r="D49">
        <v>73692458</v>
      </c>
      <c r="E49">
        <v>1</v>
      </c>
      <c r="F49">
        <v>1</v>
      </c>
      <c r="G49">
        <v>13</v>
      </c>
      <c r="H49">
        <v>3</v>
      </c>
      <c r="I49" t="s">
        <v>190</v>
      </c>
      <c r="J49" t="s">
        <v>192</v>
      </c>
      <c r="K49" t="s">
        <v>191</v>
      </c>
      <c r="L49">
        <v>1339</v>
      </c>
      <c r="N49">
        <v>1007</v>
      </c>
      <c r="O49" t="s">
        <v>155</v>
      </c>
      <c r="P49" t="s">
        <v>155</v>
      </c>
      <c r="Q49">
        <v>1</v>
      </c>
      <c r="W49">
        <v>0</v>
      </c>
      <c r="X49">
        <v>-1236741395</v>
      </c>
      <c r="Y49">
        <v>1.1000000000000001</v>
      </c>
      <c r="AA49">
        <v>103.25</v>
      </c>
      <c r="AB49">
        <v>0</v>
      </c>
      <c r="AC49">
        <v>0</v>
      </c>
      <c r="AD49">
        <v>0</v>
      </c>
      <c r="AE49">
        <v>5.91</v>
      </c>
      <c r="AF49">
        <v>0</v>
      </c>
      <c r="AG49">
        <v>0</v>
      </c>
      <c r="AH49">
        <v>0</v>
      </c>
      <c r="AI49">
        <v>17.47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1.1000000000000001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Y49*Source!I87</f>
        <v>3.3000000000000002E-2</v>
      </c>
      <c r="CY49">
        <f>AA49</f>
        <v>103.25</v>
      </c>
      <c r="CZ49">
        <f>AE49</f>
        <v>5.91</v>
      </c>
      <c r="DA49">
        <f>AI49</f>
        <v>17.47</v>
      </c>
      <c r="DB49">
        <f>ROUND(ROUND(AT49*CZ49,2),6)</f>
        <v>6.5</v>
      </c>
      <c r="DC49">
        <f>ROUND(ROUND(AT49*AG49,2),6)</f>
        <v>0</v>
      </c>
    </row>
    <row r="50" spans="1:107" x14ac:dyDescent="0.2">
      <c r="A50">
        <f>ROW(Source!A87)</f>
        <v>87</v>
      </c>
      <c r="B50">
        <v>109151981</v>
      </c>
      <c r="C50">
        <v>109153476</v>
      </c>
      <c r="D50">
        <v>73692960</v>
      </c>
      <c r="E50">
        <v>1</v>
      </c>
      <c r="F50">
        <v>1</v>
      </c>
      <c r="G50">
        <v>13</v>
      </c>
      <c r="H50">
        <v>3</v>
      </c>
      <c r="I50" t="s">
        <v>182</v>
      </c>
      <c r="J50" t="s">
        <v>184</v>
      </c>
      <c r="K50" t="s">
        <v>183</v>
      </c>
      <c r="L50">
        <v>1339</v>
      </c>
      <c r="N50">
        <v>1007</v>
      </c>
      <c r="O50" t="s">
        <v>155</v>
      </c>
      <c r="P50" t="s">
        <v>155</v>
      </c>
      <c r="Q50">
        <v>1</v>
      </c>
      <c r="W50">
        <v>0</v>
      </c>
      <c r="X50">
        <v>138241181</v>
      </c>
      <c r="Y50">
        <v>0.3</v>
      </c>
      <c r="AA50">
        <v>106.6</v>
      </c>
      <c r="AB50">
        <v>0</v>
      </c>
      <c r="AC50">
        <v>0</v>
      </c>
      <c r="AD50">
        <v>0</v>
      </c>
      <c r="AE50">
        <v>5.67</v>
      </c>
      <c r="AF50">
        <v>0</v>
      </c>
      <c r="AG50">
        <v>0</v>
      </c>
      <c r="AH50">
        <v>0</v>
      </c>
      <c r="AI50">
        <v>18.8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0.3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Y50*Source!I87</f>
        <v>8.9999999999999993E-3</v>
      </c>
      <c r="CY50">
        <f>AA50</f>
        <v>106.6</v>
      </c>
      <c r="CZ50">
        <f>AE50</f>
        <v>5.67</v>
      </c>
      <c r="DA50">
        <f>AI50</f>
        <v>18.8</v>
      </c>
      <c r="DB50">
        <f>ROUND(ROUND(AT50*CZ50,2),6)</f>
        <v>1.7</v>
      </c>
      <c r="DC50">
        <f>ROUND(ROUND(AT50*AG50,2),6)</f>
        <v>0</v>
      </c>
    </row>
    <row r="51" spans="1:107" x14ac:dyDescent="0.2">
      <c r="A51">
        <f>ROW(Source!A92)</f>
        <v>92</v>
      </c>
      <c r="B51">
        <v>109151981</v>
      </c>
      <c r="C51">
        <v>109153507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914</v>
      </c>
      <c r="J51" t="s">
        <v>3</v>
      </c>
      <c r="K51" t="s">
        <v>915</v>
      </c>
      <c r="L51">
        <v>1191</v>
      </c>
      <c r="N51">
        <v>1013</v>
      </c>
      <c r="O51" t="s">
        <v>916</v>
      </c>
      <c r="P51" t="s">
        <v>916</v>
      </c>
      <c r="Q51">
        <v>1</v>
      </c>
      <c r="W51">
        <v>0</v>
      </c>
      <c r="X51">
        <v>476480486</v>
      </c>
      <c r="Y51">
        <v>177.1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154</v>
      </c>
      <c r="AU51" t="s">
        <v>134</v>
      </c>
      <c r="AV51">
        <v>1</v>
      </c>
      <c r="AW51">
        <v>2</v>
      </c>
      <c r="AX51">
        <v>109153511</v>
      </c>
      <c r="AY51">
        <v>1</v>
      </c>
      <c r="AZ51">
        <v>0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Y51*Source!I92</f>
        <v>3.5419999999999998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ROW(Source!A92)</f>
        <v>92</v>
      </c>
      <c r="B52">
        <v>109151981</v>
      </c>
      <c r="C52">
        <v>109153507</v>
      </c>
      <c r="D52">
        <v>73717351</v>
      </c>
      <c r="E52">
        <v>1</v>
      </c>
      <c r="F52">
        <v>1</v>
      </c>
      <c r="G52">
        <v>13</v>
      </c>
      <c r="H52">
        <v>2</v>
      </c>
      <c r="I52" t="s">
        <v>917</v>
      </c>
      <c r="J52" t="s">
        <v>918</v>
      </c>
      <c r="K52" t="s">
        <v>919</v>
      </c>
      <c r="L52">
        <v>1367</v>
      </c>
      <c r="N52">
        <v>1011</v>
      </c>
      <c r="O52" t="s">
        <v>920</v>
      </c>
      <c r="P52" t="s">
        <v>920</v>
      </c>
      <c r="Q52">
        <v>1</v>
      </c>
      <c r="W52">
        <v>0</v>
      </c>
      <c r="X52">
        <v>-668768829</v>
      </c>
      <c r="Y52">
        <v>86.25</v>
      </c>
      <c r="AA52">
        <v>0</v>
      </c>
      <c r="AB52">
        <v>649.72</v>
      </c>
      <c r="AC52">
        <v>363.71</v>
      </c>
      <c r="AD52">
        <v>0</v>
      </c>
      <c r="AE52">
        <v>0</v>
      </c>
      <c r="AF52">
        <v>41.62</v>
      </c>
      <c r="AG52">
        <v>13.33</v>
      </c>
      <c r="AH52">
        <v>0</v>
      </c>
      <c r="AI52">
        <v>1</v>
      </c>
      <c r="AJ52">
        <v>14.91</v>
      </c>
      <c r="AK52">
        <v>26.06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75</v>
      </c>
      <c r="AU52" t="s">
        <v>134</v>
      </c>
      <c r="AV52">
        <v>0</v>
      </c>
      <c r="AW52">
        <v>2</v>
      </c>
      <c r="AX52">
        <v>109153512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Y52*Source!I92</f>
        <v>1.7250000000000001</v>
      </c>
      <c r="CY52">
        <f>AB52</f>
        <v>649.72</v>
      </c>
      <c r="CZ52">
        <f>AF52</f>
        <v>41.62</v>
      </c>
      <c r="DA52">
        <f>AJ52</f>
        <v>14.91</v>
      </c>
      <c r="DB52">
        <f>ROUND((ROUND(AT52*CZ52,2)*1.15),6)</f>
        <v>3589.7249999999999</v>
      </c>
      <c r="DC52">
        <f>ROUND((ROUND(AT52*AG52,2)*1.15),6)</f>
        <v>1149.7125000000001</v>
      </c>
    </row>
    <row r="53" spans="1:107" x14ac:dyDescent="0.2">
      <c r="A53">
        <f>ROW(Source!A92)</f>
        <v>92</v>
      </c>
      <c r="B53">
        <v>109151981</v>
      </c>
      <c r="C53">
        <v>109153507</v>
      </c>
      <c r="D53">
        <v>73717839</v>
      </c>
      <c r="E53">
        <v>1</v>
      </c>
      <c r="F53">
        <v>1</v>
      </c>
      <c r="G53">
        <v>13</v>
      </c>
      <c r="H53">
        <v>2</v>
      </c>
      <c r="I53" t="s">
        <v>921</v>
      </c>
      <c r="J53" t="s">
        <v>922</v>
      </c>
      <c r="K53" t="s">
        <v>923</v>
      </c>
      <c r="L53">
        <v>1367</v>
      </c>
      <c r="N53">
        <v>1011</v>
      </c>
      <c r="O53" t="s">
        <v>920</v>
      </c>
      <c r="P53" t="s">
        <v>920</v>
      </c>
      <c r="Q53">
        <v>1</v>
      </c>
      <c r="W53">
        <v>0</v>
      </c>
      <c r="X53">
        <v>-48163219</v>
      </c>
      <c r="Y53">
        <v>172.5</v>
      </c>
      <c r="AA53">
        <v>0</v>
      </c>
      <c r="AB53">
        <v>6.68</v>
      </c>
      <c r="AC53">
        <v>1.0900000000000001</v>
      </c>
      <c r="AD53">
        <v>0</v>
      </c>
      <c r="AE53">
        <v>0</v>
      </c>
      <c r="AF53">
        <v>3.16</v>
      </c>
      <c r="AG53">
        <v>0.04</v>
      </c>
      <c r="AH53">
        <v>0</v>
      </c>
      <c r="AI53">
        <v>1</v>
      </c>
      <c r="AJ53">
        <v>2.02</v>
      </c>
      <c r="AK53">
        <v>26.06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150</v>
      </c>
      <c r="AU53" t="s">
        <v>134</v>
      </c>
      <c r="AV53">
        <v>0</v>
      </c>
      <c r="AW53">
        <v>2</v>
      </c>
      <c r="AX53">
        <v>109153513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Y53*Source!I92</f>
        <v>3.45</v>
      </c>
      <c r="CY53">
        <f>AB53</f>
        <v>6.68</v>
      </c>
      <c r="CZ53">
        <f>AF53</f>
        <v>3.16</v>
      </c>
      <c r="DA53">
        <f>AJ53</f>
        <v>2.02</v>
      </c>
      <c r="DB53">
        <f>ROUND((ROUND(AT53*CZ53,2)*1.15),6)</f>
        <v>545.1</v>
      </c>
      <c r="DC53">
        <f>ROUND((ROUND(AT53*AG53,2)*1.15),6)</f>
        <v>6.9</v>
      </c>
    </row>
    <row r="54" spans="1:107" x14ac:dyDescent="0.2">
      <c r="A54">
        <f>ROW(Source!A94)</f>
        <v>94</v>
      </c>
      <c r="B54">
        <v>109151981</v>
      </c>
      <c r="C54">
        <v>109153515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914</v>
      </c>
      <c r="J54" t="s">
        <v>3</v>
      </c>
      <c r="K54" t="s">
        <v>915</v>
      </c>
      <c r="L54">
        <v>1191</v>
      </c>
      <c r="N54">
        <v>1013</v>
      </c>
      <c r="O54" t="s">
        <v>916</v>
      </c>
      <c r="P54" t="s">
        <v>916</v>
      </c>
      <c r="Q54">
        <v>1</v>
      </c>
      <c r="W54">
        <v>0</v>
      </c>
      <c r="X54">
        <v>476480486</v>
      </c>
      <c r="Y54">
        <v>99.359999999999985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144</v>
      </c>
      <c r="AU54" t="s">
        <v>208</v>
      </c>
      <c r="AV54">
        <v>1</v>
      </c>
      <c r="AW54">
        <v>2</v>
      </c>
      <c r="AX54">
        <v>109153520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Y54*Source!I94</f>
        <v>0.69551999999999992</v>
      </c>
      <c r="CY54">
        <f>AD54</f>
        <v>0</v>
      </c>
      <c r="CZ54">
        <f>AH54</f>
        <v>0</v>
      </c>
      <c r="DA54">
        <f>AL54</f>
        <v>1</v>
      </c>
      <c r="DB54">
        <f>ROUND(((ROUND(AT54*CZ54,2)*0.6)*1.15),6)</f>
        <v>0</v>
      </c>
      <c r="DC54">
        <f>ROUND(((ROUND(AT54*AG54,2)*0.6)*1.15),6)</f>
        <v>0</v>
      </c>
    </row>
    <row r="55" spans="1:107" x14ac:dyDescent="0.2">
      <c r="A55">
        <f>ROW(Source!A94)</f>
        <v>94</v>
      </c>
      <c r="B55">
        <v>109151981</v>
      </c>
      <c r="C55">
        <v>109153515</v>
      </c>
      <c r="D55">
        <v>73697395</v>
      </c>
      <c r="E55">
        <v>1</v>
      </c>
      <c r="F55">
        <v>1</v>
      </c>
      <c r="G55">
        <v>13</v>
      </c>
      <c r="H55">
        <v>3</v>
      </c>
      <c r="I55" t="s">
        <v>217</v>
      </c>
      <c r="J55" t="s">
        <v>219</v>
      </c>
      <c r="K55" t="s">
        <v>218</v>
      </c>
      <c r="L55">
        <v>1301</v>
      </c>
      <c r="N55">
        <v>1003</v>
      </c>
      <c r="O55" t="s">
        <v>195</v>
      </c>
      <c r="P55" t="s">
        <v>195</v>
      </c>
      <c r="Q55">
        <v>1</v>
      </c>
      <c r="W55">
        <v>0</v>
      </c>
      <c r="X55">
        <v>1426399734</v>
      </c>
      <c r="Y55">
        <v>0</v>
      </c>
      <c r="AA55">
        <v>93.95</v>
      </c>
      <c r="AB55">
        <v>0</v>
      </c>
      <c r="AC55">
        <v>0</v>
      </c>
      <c r="AD55">
        <v>0</v>
      </c>
      <c r="AE55">
        <v>15.01</v>
      </c>
      <c r="AF55">
        <v>0</v>
      </c>
      <c r="AG55">
        <v>0</v>
      </c>
      <c r="AH55">
        <v>0</v>
      </c>
      <c r="AI55">
        <v>5.79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990</v>
      </c>
      <c r="AU55" t="s">
        <v>22</v>
      </c>
      <c r="AV55">
        <v>0</v>
      </c>
      <c r="AW55">
        <v>2</v>
      </c>
      <c r="AX55">
        <v>109153521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Y55*Source!I94</f>
        <v>0</v>
      </c>
      <c r="CY55">
        <f>AA55</f>
        <v>93.95</v>
      </c>
      <c r="CZ55">
        <f>AE55</f>
        <v>15.01</v>
      </c>
      <c r="DA55">
        <f>AI55</f>
        <v>5.79</v>
      </c>
      <c r="DB55">
        <f>ROUND((ROUND(AT55*CZ55,2)*0),6)</f>
        <v>0</v>
      </c>
      <c r="DC55">
        <f>ROUND((ROUND(AT55*AG55,2)*0),6)</f>
        <v>0</v>
      </c>
    </row>
    <row r="56" spans="1:107" x14ac:dyDescent="0.2">
      <c r="A56">
        <f>ROW(Source!A94)</f>
        <v>94</v>
      </c>
      <c r="B56">
        <v>109151981</v>
      </c>
      <c r="C56">
        <v>109153515</v>
      </c>
      <c r="D56">
        <v>73697568</v>
      </c>
      <c r="E56">
        <v>1</v>
      </c>
      <c r="F56">
        <v>1</v>
      </c>
      <c r="G56">
        <v>13</v>
      </c>
      <c r="H56">
        <v>3</v>
      </c>
      <c r="I56" t="s">
        <v>976</v>
      </c>
      <c r="J56" t="s">
        <v>977</v>
      </c>
      <c r="K56" t="s">
        <v>978</v>
      </c>
      <c r="L56">
        <v>1358</v>
      </c>
      <c r="N56">
        <v>1010</v>
      </c>
      <c r="O56" t="s">
        <v>603</v>
      </c>
      <c r="P56" t="s">
        <v>603</v>
      </c>
      <c r="Q56">
        <v>10</v>
      </c>
      <c r="W56">
        <v>0</v>
      </c>
      <c r="X56">
        <v>-1430370682</v>
      </c>
      <c r="Y56">
        <v>0</v>
      </c>
      <c r="AA56">
        <v>211.27</v>
      </c>
      <c r="AB56">
        <v>0</v>
      </c>
      <c r="AC56">
        <v>0</v>
      </c>
      <c r="AD56">
        <v>0</v>
      </c>
      <c r="AE56">
        <v>144.77000000000001</v>
      </c>
      <c r="AF56">
        <v>0</v>
      </c>
      <c r="AG56">
        <v>0</v>
      </c>
      <c r="AH56">
        <v>0</v>
      </c>
      <c r="AI56">
        <v>1.35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32</v>
      </c>
      <c r="AU56" t="s">
        <v>22</v>
      </c>
      <c r="AV56">
        <v>0</v>
      </c>
      <c r="AW56">
        <v>2</v>
      </c>
      <c r="AX56">
        <v>109153522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Y56*Source!I94</f>
        <v>0</v>
      </c>
      <c r="CY56">
        <f>AA56</f>
        <v>211.27</v>
      </c>
      <c r="CZ56">
        <f>AE56</f>
        <v>144.77000000000001</v>
      </c>
      <c r="DA56">
        <f>AI56</f>
        <v>1.35</v>
      </c>
      <c r="DB56">
        <f>ROUND((ROUND(AT56*CZ56,2)*0),6)</f>
        <v>0</v>
      </c>
      <c r="DC56">
        <f>ROUND((ROUND(AT56*AG56,2)*0),6)</f>
        <v>0</v>
      </c>
    </row>
    <row r="57" spans="1:107" x14ac:dyDescent="0.2">
      <c r="A57">
        <f>ROW(Source!A94)</f>
        <v>94</v>
      </c>
      <c r="B57">
        <v>109151981</v>
      </c>
      <c r="C57">
        <v>109153515</v>
      </c>
      <c r="D57">
        <v>73692010</v>
      </c>
      <c r="E57">
        <v>13</v>
      </c>
      <c r="F57">
        <v>1</v>
      </c>
      <c r="G57">
        <v>13</v>
      </c>
      <c r="H57">
        <v>3</v>
      </c>
      <c r="I57" t="s">
        <v>938</v>
      </c>
      <c r="J57" t="s">
        <v>3</v>
      </c>
      <c r="K57" t="s">
        <v>939</v>
      </c>
      <c r="L57">
        <v>1344</v>
      </c>
      <c r="N57">
        <v>1008</v>
      </c>
      <c r="O57" t="s">
        <v>926</v>
      </c>
      <c r="P57" t="s">
        <v>926</v>
      </c>
      <c r="Q57">
        <v>1</v>
      </c>
      <c r="W57">
        <v>0</v>
      </c>
      <c r="X57">
        <v>-94250534</v>
      </c>
      <c r="Y57">
        <v>0</v>
      </c>
      <c r="AA57">
        <v>1.08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61.6</v>
      </c>
      <c r="AU57" t="s">
        <v>22</v>
      </c>
      <c r="AV57">
        <v>0</v>
      </c>
      <c r="AW57">
        <v>2</v>
      </c>
      <c r="AX57">
        <v>109153523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Y57*Source!I94</f>
        <v>0</v>
      </c>
      <c r="CY57">
        <f>AA57</f>
        <v>1.08</v>
      </c>
      <c r="CZ57">
        <f>AE57</f>
        <v>1</v>
      </c>
      <c r="DA57">
        <f>AI57</f>
        <v>1</v>
      </c>
      <c r="DB57">
        <f>ROUND((ROUND(AT57*CZ57,2)*0),6)</f>
        <v>0</v>
      </c>
      <c r="DC57">
        <f>ROUND((ROUND(AT57*AG57,2)*0),6)</f>
        <v>0</v>
      </c>
    </row>
    <row r="58" spans="1:107" x14ac:dyDescent="0.2">
      <c r="A58">
        <f>ROW(Source!A95)</f>
        <v>95</v>
      </c>
      <c r="B58">
        <v>109151981</v>
      </c>
      <c r="C58">
        <v>109153524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914</v>
      </c>
      <c r="J58" t="s">
        <v>3</v>
      </c>
      <c r="K58" t="s">
        <v>915</v>
      </c>
      <c r="L58">
        <v>1191</v>
      </c>
      <c r="N58">
        <v>1013</v>
      </c>
      <c r="O58" t="s">
        <v>916</v>
      </c>
      <c r="P58" t="s">
        <v>916</v>
      </c>
      <c r="Q58">
        <v>1</v>
      </c>
      <c r="W58">
        <v>0</v>
      </c>
      <c r="X58">
        <v>476480486</v>
      </c>
      <c r="Y58">
        <v>177.1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154</v>
      </c>
      <c r="AU58" t="s">
        <v>134</v>
      </c>
      <c r="AV58">
        <v>1</v>
      </c>
      <c r="AW58">
        <v>2</v>
      </c>
      <c r="AX58">
        <v>109153528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Y58*Source!I95</f>
        <v>14.167999999999999</v>
      </c>
      <c r="CY58">
        <f>AD58</f>
        <v>0</v>
      </c>
      <c r="CZ58">
        <f>AH58</f>
        <v>0</v>
      </c>
      <c r="DA58">
        <f>AL58</f>
        <v>1</v>
      </c>
      <c r="DB58">
        <f>ROUND((ROUND(AT58*CZ58,2)*1.15),6)</f>
        <v>0</v>
      </c>
      <c r="DC58">
        <f>ROUND((ROUND(AT58*AG58,2)*1.15),6)</f>
        <v>0</v>
      </c>
    </row>
    <row r="59" spans="1:107" x14ac:dyDescent="0.2">
      <c r="A59">
        <f>ROW(Source!A95)</f>
        <v>95</v>
      </c>
      <c r="B59">
        <v>109151981</v>
      </c>
      <c r="C59">
        <v>109153524</v>
      </c>
      <c r="D59">
        <v>73717351</v>
      </c>
      <c r="E59">
        <v>1</v>
      </c>
      <c r="F59">
        <v>1</v>
      </c>
      <c r="G59">
        <v>13</v>
      </c>
      <c r="H59">
        <v>2</v>
      </c>
      <c r="I59" t="s">
        <v>917</v>
      </c>
      <c r="J59" t="s">
        <v>918</v>
      </c>
      <c r="K59" t="s">
        <v>919</v>
      </c>
      <c r="L59">
        <v>1367</v>
      </c>
      <c r="N59">
        <v>1011</v>
      </c>
      <c r="O59" t="s">
        <v>920</v>
      </c>
      <c r="P59" t="s">
        <v>920</v>
      </c>
      <c r="Q59">
        <v>1</v>
      </c>
      <c r="W59">
        <v>0</v>
      </c>
      <c r="X59">
        <v>-668768829</v>
      </c>
      <c r="Y59">
        <v>86.25</v>
      </c>
      <c r="AA59">
        <v>0</v>
      </c>
      <c r="AB59">
        <v>649.72</v>
      </c>
      <c r="AC59">
        <v>363.71</v>
      </c>
      <c r="AD59">
        <v>0</v>
      </c>
      <c r="AE59">
        <v>0</v>
      </c>
      <c r="AF59">
        <v>41.62</v>
      </c>
      <c r="AG59">
        <v>13.33</v>
      </c>
      <c r="AH59">
        <v>0</v>
      </c>
      <c r="AI59">
        <v>1</v>
      </c>
      <c r="AJ59">
        <v>14.91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75</v>
      </c>
      <c r="AU59" t="s">
        <v>134</v>
      </c>
      <c r="AV59">
        <v>0</v>
      </c>
      <c r="AW59">
        <v>2</v>
      </c>
      <c r="AX59">
        <v>109153529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Y59*Source!I95</f>
        <v>6.9</v>
      </c>
      <c r="CY59">
        <f>AB59</f>
        <v>649.72</v>
      </c>
      <c r="CZ59">
        <f>AF59</f>
        <v>41.62</v>
      </c>
      <c r="DA59">
        <f>AJ59</f>
        <v>14.91</v>
      </c>
      <c r="DB59">
        <f>ROUND((ROUND(AT59*CZ59,2)*1.15),6)</f>
        <v>3589.7249999999999</v>
      </c>
      <c r="DC59">
        <f>ROUND((ROUND(AT59*AG59,2)*1.15),6)</f>
        <v>1149.7125000000001</v>
      </c>
    </row>
    <row r="60" spans="1:107" x14ac:dyDescent="0.2">
      <c r="A60">
        <f>ROW(Source!A95)</f>
        <v>95</v>
      </c>
      <c r="B60">
        <v>109151981</v>
      </c>
      <c r="C60">
        <v>109153524</v>
      </c>
      <c r="D60">
        <v>73717839</v>
      </c>
      <c r="E60">
        <v>1</v>
      </c>
      <c r="F60">
        <v>1</v>
      </c>
      <c r="G60">
        <v>13</v>
      </c>
      <c r="H60">
        <v>2</v>
      </c>
      <c r="I60" t="s">
        <v>921</v>
      </c>
      <c r="J60" t="s">
        <v>922</v>
      </c>
      <c r="K60" t="s">
        <v>923</v>
      </c>
      <c r="L60">
        <v>1367</v>
      </c>
      <c r="N60">
        <v>1011</v>
      </c>
      <c r="O60" t="s">
        <v>920</v>
      </c>
      <c r="P60" t="s">
        <v>920</v>
      </c>
      <c r="Q60">
        <v>1</v>
      </c>
      <c r="W60">
        <v>0</v>
      </c>
      <c r="X60">
        <v>-48163219</v>
      </c>
      <c r="Y60">
        <v>172.5</v>
      </c>
      <c r="AA60">
        <v>0</v>
      </c>
      <c r="AB60">
        <v>6.68</v>
      </c>
      <c r="AC60">
        <v>1.0900000000000001</v>
      </c>
      <c r="AD60">
        <v>0</v>
      </c>
      <c r="AE60">
        <v>0</v>
      </c>
      <c r="AF60">
        <v>3.16</v>
      </c>
      <c r="AG60">
        <v>0.04</v>
      </c>
      <c r="AH60">
        <v>0</v>
      </c>
      <c r="AI60">
        <v>1</v>
      </c>
      <c r="AJ60">
        <v>2.02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150</v>
      </c>
      <c r="AU60" t="s">
        <v>134</v>
      </c>
      <c r="AV60">
        <v>0</v>
      </c>
      <c r="AW60">
        <v>2</v>
      </c>
      <c r="AX60">
        <v>109153530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Y60*Source!I95</f>
        <v>13.8</v>
      </c>
      <c r="CY60">
        <f>AB60</f>
        <v>6.68</v>
      </c>
      <c r="CZ60">
        <f>AF60</f>
        <v>3.16</v>
      </c>
      <c r="DA60">
        <f>AJ60</f>
        <v>2.02</v>
      </c>
      <c r="DB60">
        <f>ROUND((ROUND(AT60*CZ60,2)*1.15),6)</f>
        <v>545.1</v>
      </c>
      <c r="DC60">
        <f>ROUND((ROUND(AT60*AG60,2)*1.15),6)</f>
        <v>6.9</v>
      </c>
    </row>
    <row r="61" spans="1:107" x14ac:dyDescent="0.2">
      <c r="A61">
        <f>ROW(Source!A96)</f>
        <v>96</v>
      </c>
      <c r="B61">
        <v>109151981</v>
      </c>
      <c r="C61">
        <v>109153531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914</v>
      </c>
      <c r="J61" t="s">
        <v>3</v>
      </c>
      <c r="K61" t="s">
        <v>915</v>
      </c>
      <c r="L61">
        <v>1191</v>
      </c>
      <c r="N61">
        <v>1013</v>
      </c>
      <c r="O61" t="s">
        <v>916</v>
      </c>
      <c r="P61" t="s">
        <v>916</v>
      </c>
      <c r="Q61">
        <v>1</v>
      </c>
      <c r="W61">
        <v>0</v>
      </c>
      <c r="X61">
        <v>476480486</v>
      </c>
      <c r="Y61">
        <v>165.6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144</v>
      </c>
      <c r="AU61" t="s">
        <v>134</v>
      </c>
      <c r="AV61">
        <v>1</v>
      </c>
      <c r="AW61">
        <v>2</v>
      </c>
      <c r="AX61">
        <v>109153536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Y61*Source!I96</f>
        <v>10.5984</v>
      </c>
      <c r="CY61">
        <f>AD61</f>
        <v>0</v>
      </c>
      <c r="CZ61">
        <f>AH61</f>
        <v>0</v>
      </c>
      <c r="DA61">
        <f>AL61</f>
        <v>1</v>
      </c>
      <c r="DB61">
        <f>ROUND((ROUND(AT61*CZ61,2)*1.15),6)</f>
        <v>0</v>
      </c>
      <c r="DC61">
        <f>ROUND((ROUND(AT61*AG61,2)*1.15),6)</f>
        <v>0</v>
      </c>
    </row>
    <row r="62" spans="1:107" x14ac:dyDescent="0.2">
      <c r="A62">
        <f>ROW(Source!A96)</f>
        <v>96</v>
      </c>
      <c r="B62">
        <v>109151981</v>
      </c>
      <c r="C62">
        <v>109153531</v>
      </c>
      <c r="D62">
        <v>73697395</v>
      </c>
      <c r="E62">
        <v>1</v>
      </c>
      <c r="F62">
        <v>1</v>
      </c>
      <c r="G62">
        <v>13</v>
      </c>
      <c r="H62">
        <v>3</v>
      </c>
      <c r="I62" t="s">
        <v>217</v>
      </c>
      <c r="J62" t="s">
        <v>219</v>
      </c>
      <c r="K62" t="s">
        <v>218</v>
      </c>
      <c r="L62">
        <v>1301</v>
      </c>
      <c r="N62">
        <v>1003</v>
      </c>
      <c r="O62" t="s">
        <v>195</v>
      </c>
      <c r="P62" t="s">
        <v>195</v>
      </c>
      <c r="Q62">
        <v>1</v>
      </c>
      <c r="W62">
        <v>0</v>
      </c>
      <c r="X62">
        <v>1426399734</v>
      </c>
      <c r="Y62">
        <v>990</v>
      </c>
      <c r="AA62">
        <v>93.95</v>
      </c>
      <c r="AB62">
        <v>0</v>
      </c>
      <c r="AC62">
        <v>0</v>
      </c>
      <c r="AD62">
        <v>0</v>
      </c>
      <c r="AE62">
        <v>15.01</v>
      </c>
      <c r="AF62">
        <v>0</v>
      </c>
      <c r="AG62">
        <v>0</v>
      </c>
      <c r="AH62">
        <v>0</v>
      </c>
      <c r="AI62">
        <v>5.79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990</v>
      </c>
      <c r="AU62" t="s">
        <v>3</v>
      </c>
      <c r="AV62">
        <v>0</v>
      </c>
      <c r="AW62">
        <v>2</v>
      </c>
      <c r="AX62">
        <v>109153537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Y62*Source!I96</f>
        <v>63.36</v>
      </c>
      <c r="CY62">
        <f>AA62</f>
        <v>93.95</v>
      </c>
      <c r="CZ62">
        <f>AE62</f>
        <v>15.01</v>
      </c>
      <c r="DA62">
        <f>AI62</f>
        <v>5.79</v>
      </c>
      <c r="DB62">
        <f>ROUND(ROUND(AT62*CZ62,2),6)</f>
        <v>14859.9</v>
      </c>
      <c r="DC62">
        <f>ROUND(ROUND(AT62*AG62,2),6)</f>
        <v>0</v>
      </c>
    </row>
    <row r="63" spans="1:107" x14ac:dyDescent="0.2">
      <c r="A63">
        <f>ROW(Source!A96)</f>
        <v>96</v>
      </c>
      <c r="B63">
        <v>109151981</v>
      </c>
      <c r="C63">
        <v>109153531</v>
      </c>
      <c r="D63">
        <v>73697568</v>
      </c>
      <c r="E63">
        <v>1</v>
      </c>
      <c r="F63">
        <v>1</v>
      </c>
      <c r="G63">
        <v>13</v>
      </c>
      <c r="H63">
        <v>3</v>
      </c>
      <c r="I63" t="s">
        <v>976</v>
      </c>
      <c r="J63" t="s">
        <v>977</v>
      </c>
      <c r="K63" t="s">
        <v>978</v>
      </c>
      <c r="L63">
        <v>1358</v>
      </c>
      <c r="N63">
        <v>1010</v>
      </c>
      <c r="O63" t="s">
        <v>603</v>
      </c>
      <c r="P63" t="s">
        <v>603</v>
      </c>
      <c r="Q63">
        <v>10</v>
      </c>
      <c r="W63">
        <v>0</v>
      </c>
      <c r="X63">
        <v>-1430370682</v>
      </c>
      <c r="Y63">
        <v>32</v>
      </c>
      <c r="AA63">
        <v>211.27</v>
      </c>
      <c r="AB63">
        <v>0</v>
      </c>
      <c r="AC63">
        <v>0</v>
      </c>
      <c r="AD63">
        <v>0</v>
      </c>
      <c r="AE63">
        <v>144.77000000000001</v>
      </c>
      <c r="AF63">
        <v>0</v>
      </c>
      <c r="AG63">
        <v>0</v>
      </c>
      <c r="AH63">
        <v>0</v>
      </c>
      <c r="AI63">
        <v>1.35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32</v>
      </c>
      <c r="AU63" t="s">
        <v>3</v>
      </c>
      <c r="AV63">
        <v>0</v>
      </c>
      <c r="AW63">
        <v>2</v>
      </c>
      <c r="AX63">
        <v>109153538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Y63*Source!I96</f>
        <v>2.048</v>
      </c>
      <c r="CY63">
        <f>AA63</f>
        <v>211.27</v>
      </c>
      <c r="CZ63">
        <f>AE63</f>
        <v>144.77000000000001</v>
      </c>
      <c r="DA63">
        <f>AI63</f>
        <v>1.35</v>
      </c>
      <c r="DB63">
        <f>ROUND(ROUND(AT63*CZ63,2),6)</f>
        <v>4632.6400000000003</v>
      </c>
      <c r="DC63">
        <f>ROUND(ROUND(AT63*AG63,2),6)</f>
        <v>0</v>
      </c>
    </row>
    <row r="64" spans="1:107" x14ac:dyDescent="0.2">
      <c r="A64">
        <f>ROW(Source!A96)</f>
        <v>96</v>
      </c>
      <c r="B64">
        <v>109151981</v>
      </c>
      <c r="C64">
        <v>109153531</v>
      </c>
      <c r="D64">
        <v>73692010</v>
      </c>
      <c r="E64">
        <v>13</v>
      </c>
      <c r="F64">
        <v>1</v>
      </c>
      <c r="G64">
        <v>13</v>
      </c>
      <c r="H64">
        <v>3</v>
      </c>
      <c r="I64" t="s">
        <v>938</v>
      </c>
      <c r="J64" t="s">
        <v>3</v>
      </c>
      <c r="K64" t="s">
        <v>939</v>
      </c>
      <c r="L64">
        <v>1344</v>
      </c>
      <c r="N64">
        <v>1008</v>
      </c>
      <c r="O64" t="s">
        <v>926</v>
      </c>
      <c r="P64" t="s">
        <v>926</v>
      </c>
      <c r="Q64">
        <v>1</v>
      </c>
      <c r="W64">
        <v>0</v>
      </c>
      <c r="X64">
        <v>-94250534</v>
      </c>
      <c r="Y64">
        <v>61.6</v>
      </c>
      <c r="AA64">
        <v>1.08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61.6</v>
      </c>
      <c r="AU64" t="s">
        <v>3</v>
      </c>
      <c r="AV64">
        <v>0</v>
      </c>
      <c r="AW64">
        <v>2</v>
      </c>
      <c r="AX64">
        <v>109153539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Y64*Source!I96</f>
        <v>3.9424000000000001</v>
      </c>
      <c r="CY64">
        <f>AA64</f>
        <v>1.08</v>
      </c>
      <c r="CZ64">
        <f>AE64</f>
        <v>1</v>
      </c>
      <c r="DA64">
        <f>AI64</f>
        <v>1</v>
      </c>
      <c r="DB64">
        <f>ROUND(ROUND(AT64*CZ64,2),6)</f>
        <v>61.6</v>
      </c>
      <c r="DC64">
        <f>ROUND(ROUND(AT64*AG64,2),6)</f>
        <v>0</v>
      </c>
    </row>
    <row r="65" spans="1:107" x14ac:dyDescent="0.2">
      <c r="A65">
        <f>ROW(Source!A97)</f>
        <v>97</v>
      </c>
      <c r="B65">
        <v>109151981</v>
      </c>
      <c r="C65">
        <v>109153540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914</v>
      </c>
      <c r="J65" t="s">
        <v>3</v>
      </c>
      <c r="K65" t="s">
        <v>915</v>
      </c>
      <c r="L65">
        <v>1191</v>
      </c>
      <c r="N65">
        <v>1013</v>
      </c>
      <c r="O65" t="s">
        <v>916</v>
      </c>
      <c r="P65" t="s">
        <v>916</v>
      </c>
      <c r="Q65">
        <v>1</v>
      </c>
      <c r="W65">
        <v>0</v>
      </c>
      <c r="X65">
        <v>476480486</v>
      </c>
      <c r="Y65">
        <v>165.6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144</v>
      </c>
      <c r="AU65" t="s">
        <v>134</v>
      </c>
      <c r="AV65">
        <v>1</v>
      </c>
      <c r="AW65">
        <v>2</v>
      </c>
      <c r="AX65">
        <v>109153545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Y65*Source!I97</f>
        <v>3.3119999999999998</v>
      </c>
      <c r="CY65">
        <f>AD65</f>
        <v>0</v>
      </c>
      <c r="CZ65">
        <f>AH65</f>
        <v>0</v>
      </c>
      <c r="DA65">
        <f>AL65</f>
        <v>1</v>
      </c>
      <c r="DB65">
        <f>ROUND((ROUND(AT65*CZ65,2)*1.15),6)</f>
        <v>0</v>
      </c>
      <c r="DC65">
        <f>ROUND((ROUND(AT65*AG65,2)*1.15),6)</f>
        <v>0</v>
      </c>
    </row>
    <row r="66" spans="1:107" x14ac:dyDescent="0.2">
      <c r="A66">
        <f>ROW(Source!A97)</f>
        <v>97</v>
      </c>
      <c r="B66">
        <v>109151981</v>
      </c>
      <c r="C66">
        <v>109153540</v>
      </c>
      <c r="D66">
        <v>73697395</v>
      </c>
      <c r="E66">
        <v>1</v>
      </c>
      <c r="F66">
        <v>1</v>
      </c>
      <c r="G66">
        <v>13</v>
      </c>
      <c r="H66">
        <v>3</v>
      </c>
      <c r="I66" t="s">
        <v>217</v>
      </c>
      <c r="J66" t="s">
        <v>219</v>
      </c>
      <c r="K66" t="s">
        <v>218</v>
      </c>
      <c r="L66">
        <v>1301</v>
      </c>
      <c r="N66">
        <v>1003</v>
      </c>
      <c r="O66" t="s">
        <v>195</v>
      </c>
      <c r="P66" t="s">
        <v>195</v>
      </c>
      <c r="Q66">
        <v>1</v>
      </c>
      <c r="W66">
        <v>0</v>
      </c>
      <c r="X66">
        <v>1426399734</v>
      </c>
      <c r="Y66">
        <v>990</v>
      </c>
      <c r="AA66">
        <v>93.95</v>
      </c>
      <c r="AB66">
        <v>0</v>
      </c>
      <c r="AC66">
        <v>0</v>
      </c>
      <c r="AD66">
        <v>0</v>
      </c>
      <c r="AE66">
        <v>15.01</v>
      </c>
      <c r="AF66">
        <v>0</v>
      </c>
      <c r="AG66">
        <v>0</v>
      </c>
      <c r="AH66">
        <v>0</v>
      </c>
      <c r="AI66">
        <v>5.79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990</v>
      </c>
      <c r="AU66" t="s">
        <v>3</v>
      </c>
      <c r="AV66">
        <v>0</v>
      </c>
      <c r="AW66">
        <v>2</v>
      </c>
      <c r="AX66">
        <v>109153546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Y66*Source!I97</f>
        <v>19.8</v>
      </c>
      <c r="CY66">
        <f>AA66</f>
        <v>93.95</v>
      </c>
      <c r="CZ66">
        <f>AE66</f>
        <v>15.01</v>
      </c>
      <c r="DA66">
        <f>AI66</f>
        <v>5.79</v>
      </c>
      <c r="DB66">
        <f>ROUND(ROUND(AT66*CZ66,2),6)</f>
        <v>14859.9</v>
      </c>
      <c r="DC66">
        <f>ROUND(ROUND(AT66*AG66,2),6)</f>
        <v>0</v>
      </c>
    </row>
    <row r="67" spans="1:107" x14ac:dyDescent="0.2">
      <c r="A67">
        <f>ROW(Source!A97)</f>
        <v>97</v>
      </c>
      <c r="B67">
        <v>109151981</v>
      </c>
      <c r="C67">
        <v>109153540</v>
      </c>
      <c r="D67">
        <v>73697568</v>
      </c>
      <c r="E67">
        <v>1</v>
      </c>
      <c r="F67">
        <v>1</v>
      </c>
      <c r="G67">
        <v>13</v>
      </c>
      <c r="H67">
        <v>3</v>
      </c>
      <c r="I67" t="s">
        <v>976</v>
      </c>
      <c r="J67" t="s">
        <v>977</v>
      </c>
      <c r="K67" t="s">
        <v>978</v>
      </c>
      <c r="L67">
        <v>1358</v>
      </c>
      <c r="N67">
        <v>1010</v>
      </c>
      <c r="O67" t="s">
        <v>603</v>
      </c>
      <c r="P67" t="s">
        <v>603</v>
      </c>
      <c r="Q67">
        <v>10</v>
      </c>
      <c r="W67">
        <v>0</v>
      </c>
      <c r="X67">
        <v>-1430370682</v>
      </c>
      <c r="Y67">
        <v>32</v>
      </c>
      <c r="AA67">
        <v>211.27</v>
      </c>
      <c r="AB67">
        <v>0</v>
      </c>
      <c r="AC67">
        <v>0</v>
      </c>
      <c r="AD67">
        <v>0</v>
      </c>
      <c r="AE67">
        <v>144.77000000000001</v>
      </c>
      <c r="AF67">
        <v>0</v>
      </c>
      <c r="AG67">
        <v>0</v>
      </c>
      <c r="AH67">
        <v>0</v>
      </c>
      <c r="AI67">
        <v>1.35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32</v>
      </c>
      <c r="AU67" t="s">
        <v>3</v>
      </c>
      <c r="AV67">
        <v>0</v>
      </c>
      <c r="AW67">
        <v>2</v>
      </c>
      <c r="AX67">
        <v>109153547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Y67*Source!I97</f>
        <v>0.64</v>
      </c>
      <c r="CY67">
        <f>AA67</f>
        <v>211.27</v>
      </c>
      <c r="CZ67">
        <f>AE67</f>
        <v>144.77000000000001</v>
      </c>
      <c r="DA67">
        <f>AI67</f>
        <v>1.35</v>
      </c>
      <c r="DB67">
        <f>ROUND(ROUND(AT67*CZ67,2),6)</f>
        <v>4632.6400000000003</v>
      </c>
      <c r="DC67">
        <f>ROUND(ROUND(AT67*AG67,2),6)</f>
        <v>0</v>
      </c>
    </row>
    <row r="68" spans="1:107" x14ac:dyDescent="0.2">
      <c r="A68">
        <f>ROW(Source!A97)</f>
        <v>97</v>
      </c>
      <c r="B68">
        <v>109151981</v>
      </c>
      <c r="C68">
        <v>109153540</v>
      </c>
      <c r="D68">
        <v>73692010</v>
      </c>
      <c r="E68">
        <v>13</v>
      </c>
      <c r="F68">
        <v>1</v>
      </c>
      <c r="G68">
        <v>13</v>
      </c>
      <c r="H68">
        <v>3</v>
      </c>
      <c r="I68" t="s">
        <v>938</v>
      </c>
      <c r="J68" t="s">
        <v>3</v>
      </c>
      <c r="K68" t="s">
        <v>939</v>
      </c>
      <c r="L68">
        <v>1344</v>
      </c>
      <c r="N68">
        <v>1008</v>
      </c>
      <c r="O68" t="s">
        <v>926</v>
      </c>
      <c r="P68" t="s">
        <v>926</v>
      </c>
      <c r="Q68">
        <v>1</v>
      </c>
      <c r="W68">
        <v>0</v>
      </c>
      <c r="X68">
        <v>-94250534</v>
      </c>
      <c r="Y68">
        <v>61.6</v>
      </c>
      <c r="AA68">
        <v>1.08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61.6</v>
      </c>
      <c r="AU68" t="s">
        <v>3</v>
      </c>
      <c r="AV68">
        <v>0</v>
      </c>
      <c r="AW68">
        <v>2</v>
      </c>
      <c r="AX68">
        <v>109153548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Y68*Source!I97</f>
        <v>1.232</v>
      </c>
      <c r="CY68">
        <f>AA68</f>
        <v>1.08</v>
      </c>
      <c r="CZ68">
        <f>AE68</f>
        <v>1</v>
      </c>
      <c r="DA68">
        <f>AI68</f>
        <v>1</v>
      </c>
      <c r="DB68">
        <f>ROUND(ROUND(AT68*CZ68,2),6)</f>
        <v>61.6</v>
      </c>
      <c r="DC68">
        <f>ROUND(ROUND(AT68*AG68,2),6)</f>
        <v>0</v>
      </c>
    </row>
    <row r="69" spans="1:107" x14ac:dyDescent="0.2">
      <c r="A69">
        <f>ROW(Source!A100)</f>
        <v>100</v>
      </c>
      <c r="B69">
        <v>109151981</v>
      </c>
      <c r="C69">
        <v>109153551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914</v>
      </c>
      <c r="J69" t="s">
        <v>3</v>
      </c>
      <c r="K69" t="s">
        <v>915</v>
      </c>
      <c r="L69">
        <v>1191</v>
      </c>
      <c r="N69">
        <v>1013</v>
      </c>
      <c r="O69" t="s">
        <v>916</v>
      </c>
      <c r="P69" t="s">
        <v>916</v>
      </c>
      <c r="Q69">
        <v>1</v>
      </c>
      <c r="W69">
        <v>0</v>
      </c>
      <c r="X69">
        <v>476480486</v>
      </c>
      <c r="Y69">
        <v>44.849999999999994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39</v>
      </c>
      <c r="AU69" t="s">
        <v>134</v>
      </c>
      <c r="AV69">
        <v>1</v>
      </c>
      <c r="AW69">
        <v>2</v>
      </c>
      <c r="AX69">
        <v>109153556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Y69*Source!I100</f>
        <v>5.6062499999999993</v>
      </c>
      <c r="CY69">
        <f>AD69</f>
        <v>0</v>
      </c>
      <c r="CZ69">
        <f>AH69</f>
        <v>0</v>
      </c>
      <c r="DA69">
        <f>AL69</f>
        <v>1</v>
      </c>
      <c r="DB69">
        <f>ROUND((ROUND(AT69*CZ69,2)*1.15),6)</f>
        <v>0</v>
      </c>
      <c r="DC69">
        <f>ROUND((ROUND(AT69*AG69,2)*1.15),6)</f>
        <v>0</v>
      </c>
    </row>
    <row r="70" spans="1:107" x14ac:dyDescent="0.2">
      <c r="A70">
        <f>ROW(Source!A100)</f>
        <v>100</v>
      </c>
      <c r="B70">
        <v>109151981</v>
      </c>
      <c r="C70">
        <v>109153551</v>
      </c>
      <c r="D70">
        <v>73641136</v>
      </c>
      <c r="E70">
        <v>13</v>
      </c>
      <c r="F70">
        <v>1</v>
      </c>
      <c r="G70">
        <v>13</v>
      </c>
      <c r="H70">
        <v>2</v>
      </c>
      <c r="I70" t="s">
        <v>924</v>
      </c>
      <c r="J70" t="s">
        <v>3</v>
      </c>
      <c r="K70" t="s">
        <v>925</v>
      </c>
      <c r="L70">
        <v>1344</v>
      </c>
      <c r="N70">
        <v>1008</v>
      </c>
      <c r="O70" t="s">
        <v>926</v>
      </c>
      <c r="P70" t="s">
        <v>926</v>
      </c>
      <c r="Q70">
        <v>1</v>
      </c>
      <c r="W70">
        <v>0</v>
      </c>
      <c r="X70">
        <v>-1180195794</v>
      </c>
      <c r="Y70">
        <v>81.983500000000006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71.290000000000006</v>
      </c>
      <c r="AU70" t="s">
        <v>134</v>
      </c>
      <c r="AV70">
        <v>0</v>
      </c>
      <c r="AW70">
        <v>2</v>
      </c>
      <c r="AX70">
        <v>109153557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Y70*Source!I100</f>
        <v>10.247937500000001</v>
      </c>
      <c r="CY70">
        <f>AB70</f>
        <v>1.05</v>
      </c>
      <c r="CZ70">
        <f>AF70</f>
        <v>1</v>
      </c>
      <c r="DA70">
        <f>AJ70</f>
        <v>1</v>
      </c>
      <c r="DB70">
        <f>ROUND((ROUND(AT70*CZ70,2)*1.15),6)</f>
        <v>81.983500000000006</v>
      </c>
      <c r="DC70">
        <f>ROUND((ROUND(AT70*AG70,2)*1.15),6)</f>
        <v>0</v>
      </c>
    </row>
    <row r="71" spans="1:107" x14ac:dyDescent="0.2">
      <c r="A71">
        <f>ROW(Source!A100)</f>
        <v>100</v>
      </c>
      <c r="B71">
        <v>109151981</v>
      </c>
      <c r="C71">
        <v>109153551</v>
      </c>
      <c r="D71">
        <v>73692648</v>
      </c>
      <c r="E71">
        <v>1</v>
      </c>
      <c r="F71">
        <v>1</v>
      </c>
      <c r="G71">
        <v>13</v>
      </c>
      <c r="H71">
        <v>3</v>
      </c>
      <c r="I71" t="s">
        <v>232</v>
      </c>
      <c r="J71" t="s">
        <v>234</v>
      </c>
      <c r="K71" t="s">
        <v>233</v>
      </c>
      <c r="L71">
        <v>1348</v>
      </c>
      <c r="N71">
        <v>1009</v>
      </c>
      <c r="O71" t="s">
        <v>169</v>
      </c>
      <c r="P71" t="s">
        <v>169</v>
      </c>
      <c r="Q71">
        <v>1000</v>
      </c>
      <c r="W71">
        <v>0</v>
      </c>
      <c r="X71">
        <v>-359297595</v>
      </c>
      <c r="Y71">
        <v>0.24</v>
      </c>
      <c r="AA71">
        <v>34272.199999999997</v>
      </c>
      <c r="AB71">
        <v>0</v>
      </c>
      <c r="AC71">
        <v>0</v>
      </c>
      <c r="AD71">
        <v>0</v>
      </c>
      <c r="AE71">
        <v>11626.84</v>
      </c>
      <c r="AF71">
        <v>0</v>
      </c>
      <c r="AG71">
        <v>0</v>
      </c>
      <c r="AH71">
        <v>0</v>
      </c>
      <c r="AI71">
        <v>2.76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0.24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Y71*Source!I100</f>
        <v>0.03</v>
      </c>
      <c r="CY71">
        <f>AA71</f>
        <v>34272.199999999997</v>
      </c>
      <c r="CZ71">
        <f>AE71</f>
        <v>11626.84</v>
      </c>
      <c r="DA71">
        <f>AI71</f>
        <v>2.76</v>
      </c>
      <c r="DB71">
        <f>ROUND(ROUND(AT71*CZ71,2),6)</f>
        <v>2790.44</v>
      </c>
      <c r="DC71">
        <f>ROUND(ROUND(AT71*AG71,2),6)</f>
        <v>0</v>
      </c>
    </row>
    <row r="72" spans="1:107" x14ac:dyDescent="0.2">
      <c r="A72">
        <f>ROW(Source!A100)</f>
        <v>100</v>
      </c>
      <c r="B72">
        <v>109151981</v>
      </c>
      <c r="C72">
        <v>109153551</v>
      </c>
      <c r="D72">
        <v>73692010</v>
      </c>
      <c r="E72">
        <v>13</v>
      </c>
      <c r="F72">
        <v>1</v>
      </c>
      <c r="G72">
        <v>13</v>
      </c>
      <c r="H72">
        <v>3</v>
      </c>
      <c r="I72" t="s">
        <v>938</v>
      </c>
      <c r="J72" t="s">
        <v>3</v>
      </c>
      <c r="K72" t="s">
        <v>939</v>
      </c>
      <c r="L72">
        <v>1344</v>
      </c>
      <c r="N72">
        <v>1008</v>
      </c>
      <c r="O72" t="s">
        <v>926</v>
      </c>
      <c r="P72" t="s">
        <v>926</v>
      </c>
      <c r="Q72">
        <v>1</v>
      </c>
      <c r="W72">
        <v>0</v>
      </c>
      <c r="X72">
        <v>-94250534</v>
      </c>
      <c r="Y72">
        <v>27.72</v>
      </c>
      <c r="AA72">
        <v>1.07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27.72</v>
      </c>
      <c r="AU72" t="s">
        <v>3</v>
      </c>
      <c r="AV72">
        <v>0</v>
      </c>
      <c r="AW72">
        <v>2</v>
      </c>
      <c r="AX72">
        <v>109153559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Y72*Source!I100</f>
        <v>3.4649999999999999</v>
      </c>
      <c r="CY72">
        <f>AA72</f>
        <v>1.07</v>
      </c>
      <c r="CZ72">
        <f>AE72</f>
        <v>1</v>
      </c>
      <c r="DA72">
        <f>AI72</f>
        <v>1</v>
      </c>
      <c r="DB72">
        <f>ROUND(ROUND(AT72*CZ72,2),6)</f>
        <v>27.72</v>
      </c>
      <c r="DC72">
        <f>ROUND(ROUND(AT72*AG72,2),6)</f>
        <v>0</v>
      </c>
    </row>
    <row r="73" spans="1:107" x14ac:dyDescent="0.2">
      <c r="A73">
        <f>ROW(Source!A103)</f>
        <v>103</v>
      </c>
      <c r="B73">
        <v>109151981</v>
      </c>
      <c r="C73">
        <v>109153562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914</v>
      </c>
      <c r="J73" t="s">
        <v>3</v>
      </c>
      <c r="K73" t="s">
        <v>915</v>
      </c>
      <c r="L73">
        <v>1191</v>
      </c>
      <c r="N73">
        <v>1013</v>
      </c>
      <c r="O73" t="s">
        <v>916</v>
      </c>
      <c r="P73" t="s">
        <v>916</v>
      </c>
      <c r="Q73">
        <v>1</v>
      </c>
      <c r="W73">
        <v>0</v>
      </c>
      <c r="X73">
        <v>476480486</v>
      </c>
      <c r="Y73">
        <v>9947.5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8650</v>
      </c>
      <c r="AU73" t="s">
        <v>134</v>
      </c>
      <c r="AV73">
        <v>1</v>
      </c>
      <c r="AW73">
        <v>2</v>
      </c>
      <c r="AX73">
        <v>109153567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Y73*Source!I103</f>
        <v>23.873999999999999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</row>
    <row r="74" spans="1:107" x14ac:dyDescent="0.2">
      <c r="A74">
        <f>ROW(Source!A103)</f>
        <v>103</v>
      </c>
      <c r="B74">
        <v>109151981</v>
      </c>
      <c r="C74">
        <v>109153562</v>
      </c>
      <c r="D74">
        <v>73717839</v>
      </c>
      <c r="E74">
        <v>1</v>
      </c>
      <c r="F74">
        <v>1</v>
      </c>
      <c r="G74">
        <v>13</v>
      </c>
      <c r="H74">
        <v>2</v>
      </c>
      <c r="I74" t="s">
        <v>921</v>
      </c>
      <c r="J74" t="s">
        <v>922</v>
      </c>
      <c r="K74" t="s">
        <v>923</v>
      </c>
      <c r="L74">
        <v>1367</v>
      </c>
      <c r="N74">
        <v>1011</v>
      </c>
      <c r="O74" t="s">
        <v>920</v>
      </c>
      <c r="P74" t="s">
        <v>920</v>
      </c>
      <c r="Q74">
        <v>1</v>
      </c>
      <c r="W74">
        <v>0</v>
      </c>
      <c r="X74">
        <v>-48163219</v>
      </c>
      <c r="Y74">
        <v>9384</v>
      </c>
      <c r="AA74">
        <v>0</v>
      </c>
      <c r="AB74">
        <v>6.45</v>
      </c>
      <c r="AC74">
        <v>1.05</v>
      </c>
      <c r="AD74">
        <v>0</v>
      </c>
      <c r="AE74">
        <v>0</v>
      </c>
      <c r="AF74">
        <v>3.16</v>
      </c>
      <c r="AG74">
        <v>0.04</v>
      </c>
      <c r="AH74">
        <v>0</v>
      </c>
      <c r="AI74">
        <v>1</v>
      </c>
      <c r="AJ74">
        <v>2.02</v>
      </c>
      <c r="AK74">
        <v>26.06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8160</v>
      </c>
      <c r="AU74" t="s">
        <v>134</v>
      </c>
      <c r="AV74">
        <v>0</v>
      </c>
      <c r="AW74">
        <v>2</v>
      </c>
      <c r="AX74">
        <v>109153568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Y74*Source!I103</f>
        <v>22.521599999999999</v>
      </c>
      <c r="CY74">
        <f>AB74</f>
        <v>6.45</v>
      </c>
      <c r="CZ74">
        <f>AF74</f>
        <v>3.16</v>
      </c>
      <c r="DA74">
        <f>AJ74</f>
        <v>2.02</v>
      </c>
      <c r="DB74">
        <f>ROUND((ROUND(AT74*CZ74,2)*1.15),6)</f>
        <v>29653.439999999999</v>
      </c>
      <c r="DC74">
        <f>ROUND((ROUND(AT74*AG74,2)*1.15),6)</f>
        <v>375.36</v>
      </c>
    </row>
    <row r="75" spans="1:107" x14ac:dyDescent="0.2">
      <c r="A75">
        <f>ROW(Source!A103)</f>
        <v>103</v>
      </c>
      <c r="B75">
        <v>109151981</v>
      </c>
      <c r="C75">
        <v>109153562</v>
      </c>
      <c r="D75">
        <v>73692003</v>
      </c>
      <c r="E75">
        <v>13</v>
      </c>
      <c r="F75">
        <v>1</v>
      </c>
      <c r="G75">
        <v>13</v>
      </c>
      <c r="H75">
        <v>3</v>
      </c>
      <c r="I75" t="s">
        <v>927</v>
      </c>
      <c r="J75" t="s">
        <v>3</v>
      </c>
      <c r="K75" t="s">
        <v>928</v>
      </c>
      <c r="L75">
        <v>1348</v>
      </c>
      <c r="N75">
        <v>1009</v>
      </c>
      <c r="O75" t="s">
        <v>169</v>
      </c>
      <c r="P75" t="s">
        <v>169</v>
      </c>
      <c r="Q75">
        <v>1000</v>
      </c>
      <c r="W75">
        <v>0</v>
      </c>
      <c r="X75">
        <v>1489638031</v>
      </c>
      <c r="Y75">
        <v>240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240</v>
      </c>
      <c r="AU75" t="s">
        <v>3</v>
      </c>
      <c r="AV75">
        <v>0</v>
      </c>
      <c r="AW75">
        <v>2</v>
      </c>
      <c r="AX75">
        <v>109153569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Y75*Source!I103</f>
        <v>0.57599999999999996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</row>
    <row r="76" spans="1:107" x14ac:dyDescent="0.2">
      <c r="A76">
        <f>ROW(Source!A103)</f>
        <v>103</v>
      </c>
      <c r="B76">
        <v>109151981</v>
      </c>
      <c r="C76">
        <v>109153562</v>
      </c>
      <c r="D76">
        <v>73692006</v>
      </c>
      <c r="E76">
        <v>13</v>
      </c>
      <c r="F76">
        <v>1</v>
      </c>
      <c r="G76">
        <v>13</v>
      </c>
      <c r="H76">
        <v>3</v>
      </c>
      <c r="I76" t="s">
        <v>979</v>
      </c>
      <c r="J76" t="s">
        <v>3</v>
      </c>
      <c r="K76" t="s">
        <v>980</v>
      </c>
      <c r="L76">
        <v>1348</v>
      </c>
      <c r="N76">
        <v>1009</v>
      </c>
      <c r="O76" t="s">
        <v>169</v>
      </c>
      <c r="P76" t="s">
        <v>169</v>
      </c>
      <c r="Q76">
        <v>1000</v>
      </c>
      <c r="W76">
        <v>0</v>
      </c>
      <c r="X76">
        <v>1853086393</v>
      </c>
      <c r="Y76">
        <v>100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100</v>
      </c>
      <c r="AU76" t="s">
        <v>3</v>
      </c>
      <c r="AV76">
        <v>0</v>
      </c>
      <c r="AW76">
        <v>2</v>
      </c>
      <c r="AX76">
        <v>109153570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Y76*Source!I103</f>
        <v>0.24</v>
      </c>
      <c r="CY76">
        <f>AA76</f>
        <v>0</v>
      </c>
      <c r="CZ76">
        <f>AE76</f>
        <v>0</v>
      </c>
      <c r="DA76">
        <f>AI76</f>
        <v>1</v>
      </c>
      <c r="DB76">
        <f>ROUND(ROUND(AT76*CZ76,2),6)</f>
        <v>0</v>
      </c>
      <c r="DC76">
        <f>ROUND(ROUND(AT76*AG76,2),6)</f>
        <v>0</v>
      </c>
    </row>
    <row r="77" spans="1:107" x14ac:dyDescent="0.2">
      <c r="A77">
        <f>ROW(Source!A104)</f>
        <v>104</v>
      </c>
      <c r="B77">
        <v>109151981</v>
      </c>
      <c r="C77">
        <v>109153571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914</v>
      </c>
      <c r="J77" t="s">
        <v>3</v>
      </c>
      <c r="K77" t="s">
        <v>915</v>
      </c>
      <c r="L77">
        <v>1191</v>
      </c>
      <c r="N77">
        <v>1013</v>
      </c>
      <c r="O77" t="s">
        <v>916</v>
      </c>
      <c r="P77" t="s">
        <v>916</v>
      </c>
      <c r="Q77">
        <v>1</v>
      </c>
      <c r="W77">
        <v>0</v>
      </c>
      <c r="X77">
        <v>476480486</v>
      </c>
      <c r="Y77">
        <v>50.599999999999994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44</v>
      </c>
      <c r="AU77" t="s">
        <v>134</v>
      </c>
      <c r="AV77">
        <v>1</v>
      </c>
      <c r="AW77">
        <v>2</v>
      </c>
      <c r="AX77">
        <v>109153576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Y77*Source!I104</f>
        <v>5.9454999999999991</v>
      </c>
      <c r="CY77">
        <f>AD77</f>
        <v>0</v>
      </c>
      <c r="CZ77">
        <f>AH77</f>
        <v>0</v>
      </c>
      <c r="DA77">
        <f>AL77</f>
        <v>1</v>
      </c>
      <c r="DB77">
        <f>ROUND((ROUND(AT77*CZ77,2)*1.15),6)</f>
        <v>0</v>
      </c>
      <c r="DC77">
        <f>ROUND((ROUND(AT77*AG77,2)*1.15),6)</f>
        <v>0</v>
      </c>
    </row>
    <row r="78" spans="1:107" x14ac:dyDescent="0.2">
      <c r="A78">
        <f>ROW(Source!A104)</f>
        <v>104</v>
      </c>
      <c r="B78">
        <v>109151981</v>
      </c>
      <c r="C78">
        <v>109153571</v>
      </c>
      <c r="D78">
        <v>73717457</v>
      </c>
      <c r="E78">
        <v>1</v>
      </c>
      <c r="F78">
        <v>1</v>
      </c>
      <c r="G78">
        <v>13</v>
      </c>
      <c r="H78">
        <v>2</v>
      </c>
      <c r="I78" t="s">
        <v>955</v>
      </c>
      <c r="J78" t="s">
        <v>956</v>
      </c>
      <c r="K78" t="s">
        <v>957</v>
      </c>
      <c r="L78">
        <v>1367</v>
      </c>
      <c r="N78">
        <v>1011</v>
      </c>
      <c r="O78" t="s">
        <v>920</v>
      </c>
      <c r="P78" t="s">
        <v>920</v>
      </c>
      <c r="Q78">
        <v>1</v>
      </c>
      <c r="W78">
        <v>0</v>
      </c>
      <c r="X78">
        <v>-243982840</v>
      </c>
      <c r="Y78">
        <v>0.49449999999999994</v>
      </c>
      <c r="AA78">
        <v>0</v>
      </c>
      <c r="AB78">
        <v>58.55</v>
      </c>
      <c r="AC78">
        <v>7.91</v>
      </c>
      <c r="AD78">
        <v>0</v>
      </c>
      <c r="AE78">
        <v>0</v>
      </c>
      <c r="AF78">
        <v>6.22</v>
      </c>
      <c r="AG78">
        <v>0.28999999999999998</v>
      </c>
      <c r="AH78">
        <v>0</v>
      </c>
      <c r="AI78">
        <v>1</v>
      </c>
      <c r="AJ78">
        <v>8.99</v>
      </c>
      <c r="AK78">
        <v>26.06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0.43</v>
      </c>
      <c r="AU78" t="s">
        <v>134</v>
      </c>
      <c r="AV78">
        <v>0</v>
      </c>
      <c r="AW78">
        <v>2</v>
      </c>
      <c r="AX78">
        <v>109153577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Y78*Source!I104</f>
        <v>5.8103749999999989E-2</v>
      </c>
      <c r="CY78">
        <f>AB78</f>
        <v>58.55</v>
      </c>
      <c r="CZ78">
        <f>AF78</f>
        <v>6.22</v>
      </c>
      <c r="DA78">
        <f>AJ78</f>
        <v>8.99</v>
      </c>
      <c r="DB78">
        <f>ROUND((ROUND(AT78*CZ78,2)*1.15),6)</f>
        <v>3.0705</v>
      </c>
      <c r="DC78">
        <f>ROUND((ROUND(AT78*AG78,2)*1.15),6)</f>
        <v>0.13800000000000001</v>
      </c>
    </row>
    <row r="79" spans="1:107" x14ac:dyDescent="0.2">
      <c r="A79">
        <f>ROW(Source!A104)</f>
        <v>104</v>
      </c>
      <c r="B79">
        <v>109151981</v>
      </c>
      <c r="C79">
        <v>109153571</v>
      </c>
      <c r="D79">
        <v>73693075</v>
      </c>
      <c r="E79">
        <v>1</v>
      </c>
      <c r="F79">
        <v>1</v>
      </c>
      <c r="G79">
        <v>13</v>
      </c>
      <c r="H79">
        <v>3</v>
      </c>
      <c r="I79" t="s">
        <v>250</v>
      </c>
      <c r="J79" t="s">
        <v>252</v>
      </c>
      <c r="K79" t="s">
        <v>251</v>
      </c>
      <c r="L79">
        <v>1348</v>
      </c>
      <c r="N79">
        <v>1009</v>
      </c>
      <c r="O79" t="s">
        <v>169</v>
      </c>
      <c r="P79" t="s">
        <v>169</v>
      </c>
      <c r="Q79">
        <v>1000</v>
      </c>
      <c r="W79">
        <v>0</v>
      </c>
      <c r="X79">
        <v>-1850011472</v>
      </c>
      <c r="Y79">
        <v>0.98</v>
      </c>
      <c r="AA79">
        <v>24425.3</v>
      </c>
      <c r="AB79">
        <v>0</v>
      </c>
      <c r="AC79">
        <v>0</v>
      </c>
      <c r="AD79">
        <v>0</v>
      </c>
      <c r="AE79">
        <v>7879.13</v>
      </c>
      <c r="AF79">
        <v>0</v>
      </c>
      <c r="AG79">
        <v>0</v>
      </c>
      <c r="AH79">
        <v>0</v>
      </c>
      <c r="AI79">
        <v>3.1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0.98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Y79*Source!I104</f>
        <v>0.11514999999999999</v>
      </c>
      <c r="CY79">
        <f>AA79</f>
        <v>24425.3</v>
      </c>
      <c r="CZ79">
        <f>AE79</f>
        <v>7879.13</v>
      </c>
      <c r="DA79">
        <f>AI79</f>
        <v>3.1</v>
      </c>
      <c r="DB79">
        <f>ROUND(ROUND(AT79*CZ79,2),6)</f>
        <v>7721.55</v>
      </c>
      <c r="DC79">
        <f>ROUND(ROUND(AT79*AG79,2),6)</f>
        <v>0</v>
      </c>
    </row>
    <row r="80" spans="1:107" x14ac:dyDescent="0.2">
      <c r="A80">
        <f>ROW(Source!A104)</f>
        <v>104</v>
      </c>
      <c r="B80">
        <v>109151981</v>
      </c>
      <c r="C80">
        <v>109153571</v>
      </c>
      <c r="D80">
        <v>73693510</v>
      </c>
      <c r="E80">
        <v>1</v>
      </c>
      <c r="F80">
        <v>1</v>
      </c>
      <c r="G80">
        <v>13</v>
      </c>
      <c r="H80">
        <v>3</v>
      </c>
      <c r="I80" t="s">
        <v>935</v>
      </c>
      <c r="J80" t="s">
        <v>936</v>
      </c>
      <c r="K80" t="s">
        <v>937</v>
      </c>
      <c r="L80">
        <v>1348</v>
      </c>
      <c r="N80">
        <v>1009</v>
      </c>
      <c r="O80" t="s">
        <v>169</v>
      </c>
      <c r="P80" t="s">
        <v>169</v>
      </c>
      <c r="Q80">
        <v>1000</v>
      </c>
      <c r="W80">
        <v>0</v>
      </c>
      <c r="X80">
        <v>1310716689</v>
      </c>
      <c r="Y80">
        <v>5.1000000000000004E-3</v>
      </c>
      <c r="AA80">
        <v>111113.46</v>
      </c>
      <c r="AB80">
        <v>0</v>
      </c>
      <c r="AC80">
        <v>0</v>
      </c>
      <c r="AD80">
        <v>0</v>
      </c>
      <c r="AE80">
        <v>7191.81</v>
      </c>
      <c r="AF80">
        <v>0</v>
      </c>
      <c r="AG80">
        <v>0</v>
      </c>
      <c r="AH80">
        <v>0</v>
      </c>
      <c r="AI80">
        <v>15.45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5.1000000000000004E-3</v>
      </c>
      <c r="AU80" t="s">
        <v>3</v>
      </c>
      <c r="AV80">
        <v>0</v>
      </c>
      <c r="AW80">
        <v>2</v>
      </c>
      <c r="AX80">
        <v>109153580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Y80*Source!I104</f>
        <v>5.9924999999999996E-4</v>
      </c>
      <c r="CY80">
        <f>AA80</f>
        <v>111113.46</v>
      </c>
      <c r="CZ80">
        <f>AE80</f>
        <v>7191.81</v>
      </c>
      <c r="DA80">
        <f>AI80</f>
        <v>15.45</v>
      </c>
      <c r="DB80">
        <f>ROUND(ROUND(AT80*CZ80,2),6)</f>
        <v>36.68</v>
      </c>
      <c r="DC80">
        <f>ROUND(ROUND(AT80*AG80,2),6)</f>
        <v>0</v>
      </c>
    </row>
    <row r="81" spans="1:107" x14ac:dyDescent="0.2">
      <c r="A81">
        <f>ROW(Source!A107)</f>
        <v>107</v>
      </c>
      <c r="B81">
        <v>109151981</v>
      </c>
      <c r="C81">
        <v>109153583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914</v>
      </c>
      <c r="J81" t="s">
        <v>3</v>
      </c>
      <c r="K81" t="s">
        <v>915</v>
      </c>
      <c r="L81">
        <v>1191</v>
      </c>
      <c r="N81">
        <v>1013</v>
      </c>
      <c r="O81" t="s">
        <v>916</v>
      </c>
      <c r="P81" t="s">
        <v>916</v>
      </c>
      <c r="Q81">
        <v>1</v>
      </c>
      <c r="W81">
        <v>0</v>
      </c>
      <c r="X81">
        <v>476480486</v>
      </c>
      <c r="Y81">
        <v>2.8519999999999999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2.48</v>
      </c>
      <c r="AU81" t="s">
        <v>134</v>
      </c>
      <c r="AV81">
        <v>1</v>
      </c>
      <c r="AW81">
        <v>2</v>
      </c>
      <c r="AX81">
        <v>109153590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Y81*Source!I107</f>
        <v>0.57040000000000002</v>
      </c>
      <c r="CY81">
        <f>AD81</f>
        <v>0</v>
      </c>
      <c r="CZ81">
        <f>AH81</f>
        <v>0</v>
      </c>
      <c r="DA81">
        <f>AL81</f>
        <v>1</v>
      </c>
      <c r="DB81">
        <f>ROUND((ROUND(AT81*CZ81,2)*1.15),6)</f>
        <v>0</v>
      </c>
      <c r="DC81">
        <f>ROUND((ROUND(AT81*AG81,2)*1.15),6)</f>
        <v>0</v>
      </c>
    </row>
    <row r="82" spans="1:107" x14ac:dyDescent="0.2">
      <c r="A82">
        <f>ROW(Source!A107)</f>
        <v>107</v>
      </c>
      <c r="B82">
        <v>109151981</v>
      </c>
      <c r="C82">
        <v>109153583</v>
      </c>
      <c r="D82">
        <v>73717359</v>
      </c>
      <c r="E82">
        <v>1</v>
      </c>
      <c r="F82">
        <v>1</v>
      </c>
      <c r="G82">
        <v>13</v>
      </c>
      <c r="H82">
        <v>2</v>
      </c>
      <c r="I82" t="s">
        <v>981</v>
      </c>
      <c r="J82" t="s">
        <v>982</v>
      </c>
      <c r="K82" t="s">
        <v>983</v>
      </c>
      <c r="L82">
        <v>1367</v>
      </c>
      <c r="N82">
        <v>1011</v>
      </c>
      <c r="O82" t="s">
        <v>920</v>
      </c>
      <c r="P82" t="s">
        <v>920</v>
      </c>
      <c r="Q82">
        <v>1</v>
      </c>
      <c r="W82">
        <v>0</v>
      </c>
      <c r="X82">
        <v>-421688854</v>
      </c>
      <c r="Y82">
        <v>1.288</v>
      </c>
      <c r="AA82">
        <v>0</v>
      </c>
      <c r="AB82">
        <v>131.83000000000001</v>
      </c>
      <c r="AC82">
        <v>37.11</v>
      </c>
      <c r="AD82">
        <v>0</v>
      </c>
      <c r="AE82">
        <v>0</v>
      </c>
      <c r="AF82">
        <v>17.32</v>
      </c>
      <c r="AG82">
        <v>1.36</v>
      </c>
      <c r="AH82">
        <v>0</v>
      </c>
      <c r="AI82">
        <v>1</v>
      </c>
      <c r="AJ82">
        <v>7.27</v>
      </c>
      <c r="AK82">
        <v>26.06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1.1200000000000001</v>
      </c>
      <c r="AU82" t="s">
        <v>134</v>
      </c>
      <c r="AV82">
        <v>0</v>
      </c>
      <c r="AW82">
        <v>2</v>
      </c>
      <c r="AX82">
        <v>109153591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Y82*Source!I107</f>
        <v>0.2576</v>
      </c>
      <c r="CY82">
        <f>AB82</f>
        <v>131.83000000000001</v>
      </c>
      <c r="CZ82">
        <f>AF82</f>
        <v>17.32</v>
      </c>
      <c r="DA82">
        <f>AJ82</f>
        <v>7.27</v>
      </c>
      <c r="DB82">
        <f>ROUND((ROUND(AT82*CZ82,2)*1.15),6)</f>
        <v>22.31</v>
      </c>
      <c r="DC82">
        <f>ROUND((ROUND(AT82*AG82,2)*1.15),6)</f>
        <v>1.748</v>
      </c>
    </row>
    <row r="83" spans="1:107" x14ac:dyDescent="0.2">
      <c r="A83">
        <f>ROW(Source!A107)</f>
        <v>107</v>
      </c>
      <c r="B83">
        <v>109151981</v>
      </c>
      <c r="C83">
        <v>109153583</v>
      </c>
      <c r="D83">
        <v>73641136</v>
      </c>
      <c r="E83">
        <v>13</v>
      </c>
      <c r="F83">
        <v>1</v>
      </c>
      <c r="G83">
        <v>13</v>
      </c>
      <c r="H83">
        <v>2</v>
      </c>
      <c r="I83" t="s">
        <v>924</v>
      </c>
      <c r="J83" t="s">
        <v>3</v>
      </c>
      <c r="K83" t="s">
        <v>925</v>
      </c>
      <c r="L83">
        <v>1344</v>
      </c>
      <c r="N83">
        <v>1008</v>
      </c>
      <c r="O83" t="s">
        <v>926</v>
      </c>
      <c r="P83" t="s">
        <v>926</v>
      </c>
      <c r="Q83">
        <v>1</v>
      </c>
      <c r="W83">
        <v>0</v>
      </c>
      <c r="X83">
        <v>-1180195794</v>
      </c>
      <c r="Y83">
        <v>1.7134999999999998</v>
      </c>
      <c r="AA83">
        <v>0</v>
      </c>
      <c r="AB83">
        <v>1.05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</v>
      </c>
      <c r="AU83" t="s">
        <v>134</v>
      </c>
      <c r="AV83">
        <v>0</v>
      </c>
      <c r="AW83">
        <v>2</v>
      </c>
      <c r="AX83">
        <v>109153592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Y83*Source!I107</f>
        <v>0.3427</v>
      </c>
      <c r="CY83">
        <f>AB83</f>
        <v>1.05</v>
      </c>
      <c r="CZ83">
        <f>AF83</f>
        <v>1</v>
      </c>
      <c r="DA83">
        <f>AJ83</f>
        <v>1</v>
      </c>
      <c r="DB83">
        <f>ROUND((ROUND(AT83*CZ83,2)*1.15),6)</f>
        <v>1.7135</v>
      </c>
      <c r="DC83">
        <f>ROUND((ROUND(AT83*AG83,2)*1.15),6)</f>
        <v>0</v>
      </c>
    </row>
    <row r="84" spans="1:107" x14ac:dyDescent="0.2">
      <c r="A84">
        <f>ROW(Source!A107)</f>
        <v>107</v>
      </c>
      <c r="B84">
        <v>109151981</v>
      </c>
      <c r="C84">
        <v>109153583</v>
      </c>
      <c r="D84">
        <v>73693527</v>
      </c>
      <c r="E84">
        <v>1</v>
      </c>
      <c r="F84">
        <v>1</v>
      </c>
      <c r="G84">
        <v>13</v>
      </c>
      <c r="H84">
        <v>3</v>
      </c>
      <c r="I84" t="s">
        <v>262</v>
      </c>
      <c r="J84" t="s">
        <v>265</v>
      </c>
      <c r="K84" t="s">
        <v>263</v>
      </c>
      <c r="L84">
        <v>1346</v>
      </c>
      <c r="N84">
        <v>1009</v>
      </c>
      <c r="O84" t="s">
        <v>264</v>
      </c>
      <c r="P84" t="s">
        <v>264</v>
      </c>
      <c r="Q84">
        <v>1</v>
      </c>
      <c r="W84">
        <v>0</v>
      </c>
      <c r="X84">
        <v>1097433988</v>
      </c>
      <c r="Y84">
        <v>13</v>
      </c>
      <c r="AA84">
        <v>158.01</v>
      </c>
      <c r="AB84">
        <v>0</v>
      </c>
      <c r="AC84">
        <v>0</v>
      </c>
      <c r="AD84">
        <v>0</v>
      </c>
      <c r="AE84">
        <v>104.64</v>
      </c>
      <c r="AF84">
        <v>0</v>
      </c>
      <c r="AG84">
        <v>0</v>
      </c>
      <c r="AH84">
        <v>0</v>
      </c>
      <c r="AI84">
        <v>1.51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13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Y84*Source!I107</f>
        <v>2.6</v>
      </c>
      <c r="CY84">
        <f>AA84</f>
        <v>158.01</v>
      </c>
      <c r="CZ84">
        <f>AE84</f>
        <v>104.64</v>
      </c>
      <c r="DA84">
        <f>AI84</f>
        <v>1.51</v>
      </c>
      <c r="DB84">
        <f>ROUND(ROUND(AT84*CZ84,2),6)</f>
        <v>1360.32</v>
      </c>
      <c r="DC84">
        <f>ROUND(ROUND(AT84*AG84,2),6)</f>
        <v>0</v>
      </c>
    </row>
    <row r="85" spans="1:107" x14ac:dyDescent="0.2">
      <c r="A85">
        <f>ROW(Source!A107)</f>
        <v>107</v>
      </c>
      <c r="B85">
        <v>109151981</v>
      </c>
      <c r="C85">
        <v>109153583</v>
      </c>
      <c r="D85">
        <v>73692968</v>
      </c>
      <c r="E85">
        <v>1</v>
      </c>
      <c r="F85">
        <v>1</v>
      </c>
      <c r="G85">
        <v>13</v>
      </c>
      <c r="H85">
        <v>3</v>
      </c>
      <c r="I85" t="s">
        <v>984</v>
      </c>
      <c r="J85" t="s">
        <v>985</v>
      </c>
      <c r="K85" t="s">
        <v>986</v>
      </c>
      <c r="L85">
        <v>1348</v>
      </c>
      <c r="N85">
        <v>1009</v>
      </c>
      <c r="O85" t="s">
        <v>169</v>
      </c>
      <c r="P85" t="s">
        <v>169</v>
      </c>
      <c r="Q85">
        <v>1000</v>
      </c>
      <c r="W85">
        <v>0</v>
      </c>
      <c r="X85">
        <v>-750278363</v>
      </c>
      <c r="Y85">
        <v>2E-3</v>
      </c>
      <c r="AA85">
        <v>110164.63</v>
      </c>
      <c r="AB85">
        <v>0</v>
      </c>
      <c r="AC85">
        <v>0</v>
      </c>
      <c r="AD85">
        <v>0</v>
      </c>
      <c r="AE85">
        <v>14325.7</v>
      </c>
      <c r="AF85">
        <v>0</v>
      </c>
      <c r="AG85">
        <v>0</v>
      </c>
      <c r="AH85">
        <v>0</v>
      </c>
      <c r="AI85">
        <v>7.69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2E-3</v>
      </c>
      <c r="AU85" t="s">
        <v>3</v>
      </c>
      <c r="AV85">
        <v>0</v>
      </c>
      <c r="AW85">
        <v>2</v>
      </c>
      <c r="AX85">
        <v>109153593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Y85*Source!I107</f>
        <v>4.0000000000000002E-4</v>
      </c>
      <c r="CY85">
        <f>AA85</f>
        <v>110164.63</v>
      </c>
      <c r="CZ85">
        <f>AE85</f>
        <v>14325.7</v>
      </c>
      <c r="DA85">
        <f>AI85</f>
        <v>7.69</v>
      </c>
      <c r="DB85">
        <f>ROUND(ROUND(AT85*CZ85,2),6)</f>
        <v>28.65</v>
      </c>
      <c r="DC85">
        <f>ROUND(ROUND(AT85*AG85,2),6)</f>
        <v>0</v>
      </c>
    </row>
    <row r="86" spans="1:107" x14ac:dyDescent="0.2">
      <c r="A86">
        <f>ROW(Source!A107)</f>
        <v>107</v>
      </c>
      <c r="B86">
        <v>109151981</v>
      </c>
      <c r="C86">
        <v>109153583</v>
      </c>
      <c r="D86">
        <v>73695757</v>
      </c>
      <c r="E86">
        <v>1</v>
      </c>
      <c r="F86">
        <v>1</v>
      </c>
      <c r="G86">
        <v>13</v>
      </c>
      <c r="H86">
        <v>3</v>
      </c>
      <c r="I86" t="s">
        <v>987</v>
      </c>
      <c r="J86" t="s">
        <v>988</v>
      </c>
      <c r="K86" t="s">
        <v>989</v>
      </c>
      <c r="L86">
        <v>1346</v>
      </c>
      <c r="N86">
        <v>1009</v>
      </c>
      <c r="O86" t="s">
        <v>264</v>
      </c>
      <c r="P86" t="s">
        <v>264</v>
      </c>
      <c r="Q86">
        <v>1</v>
      </c>
      <c r="W86">
        <v>0</v>
      </c>
      <c r="X86">
        <v>158858043</v>
      </c>
      <c r="Y86">
        <v>4.33</v>
      </c>
      <c r="AA86">
        <v>153.94999999999999</v>
      </c>
      <c r="AB86">
        <v>0</v>
      </c>
      <c r="AC86">
        <v>0</v>
      </c>
      <c r="AD86">
        <v>0</v>
      </c>
      <c r="AE86">
        <v>93.3</v>
      </c>
      <c r="AF86">
        <v>0</v>
      </c>
      <c r="AG86">
        <v>0</v>
      </c>
      <c r="AH86">
        <v>0</v>
      </c>
      <c r="AI86">
        <v>1.65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4.33</v>
      </c>
      <c r="AU86" t="s">
        <v>3</v>
      </c>
      <c r="AV86">
        <v>0</v>
      </c>
      <c r="AW86">
        <v>2</v>
      </c>
      <c r="AX86">
        <v>109153594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Y86*Source!I107</f>
        <v>0.8660000000000001</v>
      </c>
      <c r="CY86">
        <f>AA86</f>
        <v>153.94999999999999</v>
      </c>
      <c r="CZ86">
        <f>AE86</f>
        <v>93.3</v>
      </c>
      <c r="DA86">
        <f>AI86</f>
        <v>1.65</v>
      </c>
      <c r="DB86">
        <f>ROUND(ROUND(AT86*CZ86,2),6)</f>
        <v>403.99</v>
      </c>
      <c r="DC86">
        <f>ROUND(ROUND(AT86*AG86,2),6)</f>
        <v>0</v>
      </c>
    </row>
    <row r="87" spans="1:107" x14ac:dyDescent="0.2">
      <c r="A87">
        <f>ROW(Source!A110)</f>
        <v>110</v>
      </c>
      <c r="B87">
        <v>109151981</v>
      </c>
      <c r="C87">
        <v>109153598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914</v>
      </c>
      <c r="J87" t="s">
        <v>3</v>
      </c>
      <c r="K87" t="s">
        <v>915</v>
      </c>
      <c r="L87">
        <v>1191</v>
      </c>
      <c r="N87">
        <v>1013</v>
      </c>
      <c r="O87" t="s">
        <v>916</v>
      </c>
      <c r="P87" t="s">
        <v>916</v>
      </c>
      <c r="Q87">
        <v>1</v>
      </c>
      <c r="W87">
        <v>0</v>
      </c>
      <c r="X87">
        <v>476480486</v>
      </c>
      <c r="Y87">
        <v>86.227000000000004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74.98</v>
      </c>
      <c r="AU87" t="s">
        <v>134</v>
      </c>
      <c r="AV87">
        <v>1</v>
      </c>
      <c r="AW87">
        <v>2</v>
      </c>
      <c r="AX87">
        <v>109153601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Y87*Source!I110</f>
        <v>0.86227000000000009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</row>
    <row r="88" spans="1:107" x14ac:dyDescent="0.2">
      <c r="A88">
        <f>ROW(Source!A110)</f>
        <v>110</v>
      </c>
      <c r="B88">
        <v>109151981</v>
      </c>
      <c r="C88">
        <v>109153598</v>
      </c>
      <c r="D88">
        <v>73692003</v>
      </c>
      <c r="E88">
        <v>13</v>
      </c>
      <c r="F88">
        <v>1</v>
      </c>
      <c r="G88">
        <v>13</v>
      </c>
      <c r="H88">
        <v>3</v>
      </c>
      <c r="I88" t="s">
        <v>927</v>
      </c>
      <c r="J88" t="s">
        <v>3</v>
      </c>
      <c r="K88" t="s">
        <v>928</v>
      </c>
      <c r="L88">
        <v>1348</v>
      </c>
      <c r="N88">
        <v>1009</v>
      </c>
      <c r="O88" t="s">
        <v>169</v>
      </c>
      <c r="P88" t="s">
        <v>169</v>
      </c>
      <c r="Q88">
        <v>1000</v>
      </c>
      <c r="W88">
        <v>0</v>
      </c>
      <c r="X88">
        <v>1489638031</v>
      </c>
      <c r="Y88">
        <v>5.41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5.41</v>
      </c>
      <c r="AU88" t="s">
        <v>3</v>
      </c>
      <c r="AV88">
        <v>0</v>
      </c>
      <c r="AW88">
        <v>2</v>
      </c>
      <c r="AX88">
        <v>109153602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Y88*Source!I110</f>
        <v>5.4100000000000002E-2</v>
      </c>
      <c r="CY88">
        <f>AA88</f>
        <v>0</v>
      </c>
      <c r="CZ88">
        <f>AE88</f>
        <v>0</v>
      </c>
      <c r="DA88">
        <f>AI88</f>
        <v>1</v>
      </c>
      <c r="DB88">
        <f>ROUND(ROUND(AT88*CZ88,2),6)</f>
        <v>0</v>
      </c>
      <c r="DC88">
        <f>ROUND(ROUND(AT88*AG88,2),6)</f>
        <v>0</v>
      </c>
    </row>
    <row r="89" spans="1:107" x14ac:dyDescent="0.2">
      <c r="A89">
        <f>ROW(Source!A111)</f>
        <v>111</v>
      </c>
      <c r="B89">
        <v>109151981</v>
      </c>
      <c r="C89">
        <v>109153603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914</v>
      </c>
      <c r="J89" t="s">
        <v>3</v>
      </c>
      <c r="K89" t="s">
        <v>915</v>
      </c>
      <c r="L89">
        <v>1191</v>
      </c>
      <c r="N89">
        <v>1013</v>
      </c>
      <c r="O89" t="s">
        <v>916</v>
      </c>
      <c r="P89" t="s">
        <v>916</v>
      </c>
      <c r="Q89">
        <v>1</v>
      </c>
      <c r="W89">
        <v>0</v>
      </c>
      <c r="X89">
        <v>476480486</v>
      </c>
      <c r="Y89">
        <v>17.939999999999998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15.6</v>
      </c>
      <c r="AU89" t="s">
        <v>134</v>
      </c>
      <c r="AV89">
        <v>1</v>
      </c>
      <c r="AW89">
        <v>2</v>
      </c>
      <c r="AX89">
        <v>109153612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Y89*Source!I111</f>
        <v>12.026258399999998</v>
      </c>
      <c r="CY89">
        <f>AD89</f>
        <v>0</v>
      </c>
      <c r="CZ89">
        <f>AH89</f>
        <v>0</v>
      </c>
      <c r="DA89">
        <f>AL89</f>
        <v>1</v>
      </c>
      <c r="DB89">
        <f>ROUND((ROUND(AT89*CZ89,2)*1.15),6)</f>
        <v>0</v>
      </c>
      <c r="DC89">
        <f>ROUND((ROUND(AT89*AG89,2)*1.15),6)</f>
        <v>0</v>
      </c>
    </row>
    <row r="90" spans="1:107" x14ac:dyDescent="0.2">
      <c r="A90">
        <f>ROW(Source!A111)</f>
        <v>111</v>
      </c>
      <c r="B90">
        <v>109151981</v>
      </c>
      <c r="C90">
        <v>109153603</v>
      </c>
      <c r="D90">
        <v>73641136</v>
      </c>
      <c r="E90">
        <v>13</v>
      </c>
      <c r="F90">
        <v>1</v>
      </c>
      <c r="G90">
        <v>13</v>
      </c>
      <c r="H90">
        <v>2</v>
      </c>
      <c r="I90" t="s">
        <v>924</v>
      </c>
      <c r="J90" t="s">
        <v>3</v>
      </c>
      <c r="K90" t="s">
        <v>925</v>
      </c>
      <c r="L90">
        <v>1344</v>
      </c>
      <c r="N90">
        <v>1008</v>
      </c>
      <c r="O90" t="s">
        <v>926</v>
      </c>
      <c r="P90" t="s">
        <v>926</v>
      </c>
      <c r="Q90">
        <v>1</v>
      </c>
      <c r="W90">
        <v>0</v>
      </c>
      <c r="X90">
        <v>-1180195794</v>
      </c>
      <c r="Y90">
        <v>16.79</v>
      </c>
      <c r="AA90">
        <v>0</v>
      </c>
      <c r="AB90">
        <v>1.0900000000000001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14.6</v>
      </c>
      <c r="AU90" t="s">
        <v>134</v>
      </c>
      <c r="AV90">
        <v>0</v>
      </c>
      <c r="AW90">
        <v>2</v>
      </c>
      <c r="AX90">
        <v>109153613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Y90*Source!I111</f>
        <v>11.255344399999998</v>
      </c>
      <c r="CY90">
        <f>AB90</f>
        <v>1.0900000000000001</v>
      </c>
      <c r="CZ90">
        <f>AF90</f>
        <v>1</v>
      </c>
      <c r="DA90">
        <f>AJ90</f>
        <v>1</v>
      </c>
      <c r="DB90">
        <f>ROUND((ROUND(AT90*CZ90,2)*1.15),6)</f>
        <v>16.79</v>
      </c>
      <c r="DC90">
        <f>ROUND((ROUND(AT90*AG90,2)*1.15),6)</f>
        <v>0</v>
      </c>
    </row>
    <row r="91" spans="1:107" x14ac:dyDescent="0.2">
      <c r="A91">
        <f>ROW(Source!A111)</f>
        <v>111</v>
      </c>
      <c r="B91">
        <v>109151981</v>
      </c>
      <c r="C91">
        <v>109153603</v>
      </c>
      <c r="D91">
        <v>73693510</v>
      </c>
      <c r="E91">
        <v>1</v>
      </c>
      <c r="F91">
        <v>1</v>
      </c>
      <c r="G91">
        <v>13</v>
      </c>
      <c r="H91">
        <v>3</v>
      </c>
      <c r="I91" t="s">
        <v>935</v>
      </c>
      <c r="J91" t="s">
        <v>936</v>
      </c>
      <c r="K91" t="s">
        <v>937</v>
      </c>
      <c r="L91">
        <v>1348</v>
      </c>
      <c r="N91">
        <v>1009</v>
      </c>
      <c r="O91" t="s">
        <v>169</v>
      </c>
      <c r="P91" t="s">
        <v>169</v>
      </c>
      <c r="Q91">
        <v>1000</v>
      </c>
      <c r="W91">
        <v>0</v>
      </c>
      <c r="X91">
        <v>1310716689</v>
      </c>
      <c r="Y91">
        <v>3.0999999999999999E-3</v>
      </c>
      <c r="AA91">
        <v>111113.46</v>
      </c>
      <c r="AB91">
        <v>0</v>
      </c>
      <c r="AC91">
        <v>0</v>
      </c>
      <c r="AD91">
        <v>0</v>
      </c>
      <c r="AE91">
        <v>7191.81</v>
      </c>
      <c r="AF91">
        <v>0</v>
      </c>
      <c r="AG91">
        <v>0</v>
      </c>
      <c r="AH91">
        <v>0</v>
      </c>
      <c r="AI91">
        <v>15.45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3.0999999999999999E-3</v>
      </c>
      <c r="AU91" t="s">
        <v>3</v>
      </c>
      <c r="AV91">
        <v>0</v>
      </c>
      <c r="AW91">
        <v>2</v>
      </c>
      <c r="AX91">
        <v>109153614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Y91*Source!I111</f>
        <v>2.0781159999999996E-3</v>
      </c>
      <c r="CY91">
        <f t="shared" ref="CY91:CY96" si="12">AA91</f>
        <v>111113.46</v>
      </c>
      <c r="CZ91">
        <f t="shared" ref="CZ91:CZ96" si="13">AE91</f>
        <v>7191.81</v>
      </c>
      <c r="DA91">
        <f t="shared" ref="DA91:DA96" si="14">AI91</f>
        <v>15.45</v>
      </c>
      <c r="DB91">
        <f t="shared" ref="DB91:DB96" si="15">ROUND(ROUND(AT91*CZ91,2),6)</f>
        <v>22.29</v>
      </c>
      <c r="DC91">
        <f t="shared" ref="DC91:DC96" si="16">ROUND(ROUND(AT91*AG91,2),6)</f>
        <v>0</v>
      </c>
    </row>
    <row r="92" spans="1:107" x14ac:dyDescent="0.2">
      <c r="A92">
        <f>ROW(Source!A111)</f>
        <v>111</v>
      </c>
      <c r="B92">
        <v>109151981</v>
      </c>
      <c r="C92">
        <v>109153603</v>
      </c>
      <c r="D92">
        <v>73692164</v>
      </c>
      <c r="E92">
        <v>1</v>
      </c>
      <c r="F92">
        <v>1</v>
      </c>
      <c r="G92">
        <v>13</v>
      </c>
      <c r="H92">
        <v>3</v>
      </c>
      <c r="I92" t="s">
        <v>990</v>
      </c>
      <c r="J92" t="s">
        <v>991</v>
      </c>
      <c r="K92" t="s">
        <v>992</v>
      </c>
      <c r="L92">
        <v>1348</v>
      </c>
      <c r="N92">
        <v>1009</v>
      </c>
      <c r="O92" t="s">
        <v>169</v>
      </c>
      <c r="P92" t="s">
        <v>169</v>
      </c>
      <c r="Q92">
        <v>1000</v>
      </c>
      <c r="W92">
        <v>0</v>
      </c>
      <c r="X92">
        <v>-1798553121</v>
      </c>
      <c r="Y92">
        <v>3.0999999999999999E-3</v>
      </c>
      <c r="AA92">
        <v>92244.86</v>
      </c>
      <c r="AB92">
        <v>0</v>
      </c>
      <c r="AC92">
        <v>0</v>
      </c>
      <c r="AD92">
        <v>0</v>
      </c>
      <c r="AE92">
        <v>17876.91</v>
      </c>
      <c r="AF92">
        <v>0</v>
      </c>
      <c r="AG92">
        <v>0</v>
      </c>
      <c r="AH92">
        <v>0</v>
      </c>
      <c r="AI92">
        <v>5.16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3.0999999999999999E-3</v>
      </c>
      <c r="AU92" t="s">
        <v>3</v>
      </c>
      <c r="AV92">
        <v>0</v>
      </c>
      <c r="AW92">
        <v>2</v>
      </c>
      <c r="AX92">
        <v>109153615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Y92*Source!I111</f>
        <v>2.0781159999999996E-3</v>
      </c>
      <c r="CY92">
        <f t="shared" si="12"/>
        <v>92244.86</v>
      </c>
      <c r="CZ92">
        <f t="shared" si="13"/>
        <v>17876.91</v>
      </c>
      <c r="DA92">
        <f t="shared" si="14"/>
        <v>5.16</v>
      </c>
      <c r="DB92">
        <f t="shared" si="15"/>
        <v>55.42</v>
      </c>
      <c r="DC92">
        <f t="shared" si="16"/>
        <v>0</v>
      </c>
    </row>
    <row r="93" spans="1:107" x14ac:dyDescent="0.2">
      <c r="A93">
        <f>ROW(Source!A111)</f>
        <v>111</v>
      </c>
      <c r="B93">
        <v>109151981</v>
      </c>
      <c r="C93">
        <v>109153603</v>
      </c>
      <c r="D93">
        <v>73711525</v>
      </c>
      <c r="E93">
        <v>1</v>
      </c>
      <c r="F93">
        <v>1</v>
      </c>
      <c r="G93">
        <v>13</v>
      </c>
      <c r="H93">
        <v>3</v>
      </c>
      <c r="I93" t="s">
        <v>283</v>
      </c>
      <c r="J93" t="s">
        <v>285</v>
      </c>
      <c r="K93" t="s">
        <v>284</v>
      </c>
      <c r="L93">
        <v>1348</v>
      </c>
      <c r="N93">
        <v>1009</v>
      </c>
      <c r="O93" t="s">
        <v>169</v>
      </c>
      <c r="P93" t="s">
        <v>169</v>
      </c>
      <c r="Q93">
        <v>1000</v>
      </c>
      <c r="W93">
        <v>0</v>
      </c>
      <c r="X93">
        <v>1820370246</v>
      </c>
      <c r="Y93">
        <v>0.13425599999999999</v>
      </c>
      <c r="AA93">
        <v>52898.07</v>
      </c>
      <c r="AB93">
        <v>0</v>
      </c>
      <c r="AC93">
        <v>0</v>
      </c>
      <c r="AD93">
        <v>0</v>
      </c>
      <c r="AE93">
        <v>5120.82</v>
      </c>
      <c r="AF93">
        <v>0</v>
      </c>
      <c r="AG93">
        <v>0</v>
      </c>
      <c r="AH93">
        <v>0</v>
      </c>
      <c r="AI93">
        <v>10.33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0.13425599999999999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Y93*Source!I111</f>
        <v>8.9999852159999991E-2</v>
      </c>
      <c r="CY93">
        <f t="shared" si="12"/>
        <v>52898.07</v>
      </c>
      <c r="CZ93">
        <f t="shared" si="13"/>
        <v>5120.82</v>
      </c>
      <c r="DA93">
        <f t="shared" si="14"/>
        <v>10.33</v>
      </c>
      <c r="DB93">
        <f t="shared" si="15"/>
        <v>687.5</v>
      </c>
      <c r="DC93">
        <f t="shared" si="16"/>
        <v>0</v>
      </c>
    </row>
    <row r="94" spans="1:107" x14ac:dyDescent="0.2">
      <c r="A94">
        <f>ROW(Source!A111)</f>
        <v>111</v>
      </c>
      <c r="B94">
        <v>109151981</v>
      </c>
      <c r="C94">
        <v>109153603</v>
      </c>
      <c r="D94">
        <v>73714010</v>
      </c>
      <c r="E94">
        <v>1</v>
      </c>
      <c r="F94">
        <v>1</v>
      </c>
      <c r="G94">
        <v>13</v>
      </c>
      <c r="H94">
        <v>3</v>
      </c>
      <c r="I94" t="s">
        <v>279</v>
      </c>
      <c r="J94" t="s">
        <v>281</v>
      </c>
      <c r="K94" t="s">
        <v>280</v>
      </c>
      <c r="L94">
        <v>1348</v>
      </c>
      <c r="N94">
        <v>1009</v>
      </c>
      <c r="O94" t="s">
        <v>169</v>
      </c>
      <c r="P94" t="s">
        <v>169</v>
      </c>
      <c r="Q94">
        <v>1000</v>
      </c>
      <c r="W94">
        <v>0</v>
      </c>
      <c r="X94">
        <v>-1091787446</v>
      </c>
      <c r="Y94">
        <v>0.86574399999999996</v>
      </c>
      <c r="AA94">
        <v>105257.72</v>
      </c>
      <c r="AB94">
        <v>0</v>
      </c>
      <c r="AC94">
        <v>0</v>
      </c>
      <c r="AD94">
        <v>0</v>
      </c>
      <c r="AE94">
        <v>12267.8</v>
      </c>
      <c r="AF94">
        <v>0</v>
      </c>
      <c r="AG94">
        <v>0</v>
      </c>
      <c r="AH94">
        <v>0</v>
      </c>
      <c r="AI94">
        <v>8.58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0.86574399999999996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Y94*Source!I111</f>
        <v>0.5803601478399999</v>
      </c>
      <c r="CY94">
        <f t="shared" si="12"/>
        <v>105257.72</v>
      </c>
      <c r="CZ94">
        <f t="shared" si="13"/>
        <v>12267.8</v>
      </c>
      <c r="DA94">
        <f t="shared" si="14"/>
        <v>8.58</v>
      </c>
      <c r="DB94">
        <f t="shared" si="15"/>
        <v>10620.77</v>
      </c>
      <c r="DC94">
        <f t="shared" si="16"/>
        <v>0</v>
      </c>
    </row>
    <row r="95" spans="1:107" x14ac:dyDescent="0.2">
      <c r="A95">
        <f>ROW(Source!A111)</f>
        <v>111</v>
      </c>
      <c r="B95">
        <v>109151981</v>
      </c>
      <c r="C95">
        <v>109153603</v>
      </c>
      <c r="D95">
        <v>73714076</v>
      </c>
      <c r="E95">
        <v>1</v>
      </c>
      <c r="F95">
        <v>1</v>
      </c>
      <c r="G95">
        <v>13</v>
      </c>
      <c r="H95">
        <v>3</v>
      </c>
      <c r="I95" t="s">
        <v>993</v>
      </c>
      <c r="J95" t="s">
        <v>994</v>
      </c>
      <c r="K95" t="s">
        <v>995</v>
      </c>
      <c r="L95">
        <v>1348</v>
      </c>
      <c r="N95">
        <v>1009</v>
      </c>
      <c r="O95" t="s">
        <v>169</v>
      </c>
      <c r="P95" t="s">
        <v>169</v>
      </c>
      <c r="Q95">
        <v>1000</v>
      </c>
      <c r="W95">
        <v>0</v>
      </c>
      <c r="X95">
        <v>-1675317058</v>
      </c>
      <c r="Y95">
        <v>5.0000000000000001E-4</v>
      </c>
      <c r="AA95">
        <v>107686.14</v>
      </c>
      <c r="AB95">
        <v>0</v>
      </c>
      <c r="AC95">
        <v>0</v>
      </c>
      <c r="AD95">
        <v>0</v>
      </c>
      <c r="AE95">
        <v>12654.07</v>
      </c>
      <c r="AF95">
        <v>0</v>
      </c>
      <c r="AG95">
        <v>0</v>
      </c>
      <c r="AH95">
        <v>0</v>
      </c>
      <c r="AI95">
        <v>8.51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5.0000000000000001E-4</v>
      </c>
      <c r="AU95" t="s">
        <v>3</v>
      </c>
      <c r="AV95">
        <v>0</v>
      </c>
      <c r="AW95">
        <v>2</v>
      </c>
      <c r="AX95">
        <v>109153616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3.3517999999999997E-4</v>
      </c>
      <c r="CY95">
        <f t="shared" si="12"/>
        <v>107686.14</v>
      </c>
      <c r="CZ95">
        <f t="shared" si="13"/>
        <v>12654.07</v>
      </c>
      <c r="DA95">
        <f t="shared" si="14"/>
        <v>8.51</v>
      </c>
      <c r="DB95">
        <f t="shared" si="15"/>
        <v>6.33</v>
      </c>
      <c r="DC95">
        <f t="shared" si="16"/>
        <v>0</v>
      </c>
    </row>
    <row r="96" spans="1:107" x14ac:dyDescent="0.2">
      <c r="A96">
        <f>ROW(Source!A111)</f>
        <v>111</v>
      </c>
      <c r="B96">
        <v>109151981</v>
      </c>
      <c r="C96">
        <v>109153603</v>
      </c>
      <c r="D96">
        <v>73692010</v>
      </c>
      <c r="E96">
        <v>13</v>
      </c>
      <c r="F96">
        <v>1</v>
      </c>
      <c r="G96">
        <v>13</v>
      </c>
      <c r="H96">
        <v>3</v>
      </c>
      <c r="I96" t="s">
        <v>938</v>
      </c>
      <c r="J96" t="s">
        <v>3</v>
      </c>
      <c r="K96" t="s">
        <v>939</v>
      </c>
      <c r="L96">
        <v>1344</v>
      </c>
      <c r="N96">
        <v>1008</v>
      </c>
      <c r="O96" t="s">
        <v>926</v>
      </c>
      <c r="P96" t="s">
        <v>926</v>
      </c>
      <c r="Q96">
        <v>1</v>
      </c>
      <c r="W96">
        <v>0</v>
      </c>
      <c r="X96">
        <v>-94250534</v>
      </c>
      <c r="Y96">
        <v>26.67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26.67</v>
      </c>
      <c r="AU96" t="s">
        <v>3</v>
      </c>
      <c r="AV96">
        <v>0</v>
      </c>
      <c r="AW96">
        <v>2</v>
      </c>
      <c r="AX96">
        <v>109153618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17.878501199999999</v>
      </c>
      <c r="CY96">
        <f t="shared" si="12"/>
        <v>1</v>
      </c>
      <c r="CZ96">
        <f t="shared" si="13"/>
        <v>1</v>
      </c>
      <c r="DA96">
        <f t="shared" si="14"/>
        <v>1</v>
      </c>
      <c r="DB96">
        <f t="shared" si="15"/>
        <v>26.67</v>
      </c>
      <c r="DC96">
        <f t="shared" si="16"/>
        <v>0</v>
      </c>
    </row>
    <row r="97" spans="1:107" x14ac:dyDescent="0.2">
      <c r="A97">
        <f>ROW(Source!A114)</f>
        <v>114</v>
      </c>
      <c r="B97">
        <v>109151981</v>
      </c>
      <c r="C97">
        <v>109153621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914</v>
      </c>
      <c r="J97" t="s">
        <v>3</v>
      </c>
      <c r="K97" t="s">
        <v>915</v>
      </c>
      <c r="L97">
        <v>1191</v>
      </c>
      <c r="N97">
        <v>1013</v>
      </c>
      <c r="O97" t="s">
        <v>916</v>
      </c>
      <c r="P97" t="s">
        <v>916</v>
      </c>
      <c r="Q97">
        <v>1</v>
      </c>
      <c r="W97">
        <v>0</v>
      </c>
      <c r="X97">
        <v>476480486</v>
      </c>
      <c r="Y97">
        <v>6.6469999999999994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5.78</v>
      </c>
      <c r="AU97" t="s">
        <v>134</v>
      </c>
      <c r="AV97">
        <v>1</v>
      </c>
      <c r="AW97">
        <v>2</v>
      </c>
      <c r="AX97">
        <v>109153636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Y97*Source!I114</f>
        <v>1.8877479999999995</v>
      </c>
      <c r="CY97">
        <f>AD97</f>
        <v>0</v>
      </c>
      <c r="CZ97">
        <f>AH97</f>
        <v>0</v>
      </c>
      <c r="DA97">
        <f>AL97</f>
        <v>1</v>
      </c>
      <c r="DB97">
        <f t="shared" ref="DB97:DB102" si="17">ROUND((ROUND(AT97*CZ97,2)*1.15),6)</f>
        <v>0</v>
      </c>
      <c r="DC97">
        <f t="shared" ref="DC97:DC102" si="18">ROUND((ROUND(AT97*AG97,2)*1.15),6)</f>
        <v>0</v>
      </c>
    </row>
    <row r="98" spans="1:107" x14ac:dyDescent="0.2">
      <c r="A98">
        <f>ROW(Source!A114)</f>
        <v>114</v>
      </c>
      <c r="B98">
        <v>109151981</v>
      </c>
      <c r="C98">
        <v>109153621</v>
      </c>
      <c r="D98">
        <v>73717459</v>
      </c>
      <c r="E98">
        <v>1</v>
      </c>
      <c r="F98">
        <v>1</v>
      </c>
      <c r="G98">
        <v>13</v>
      </c>
      <c r="H98">
        <v>2</v>
      </c>
      <c r="I98" t="s">
        <v>958</v>
      </c>
      <c r="J98" t="s">
        <v>959</v>
      </c>
      <c r="K98" t="s">
        <v>960</v>
      </c>
      <c r="L98">
        <v>1367</v>
      </c>
      <c r="N98">
        <v>1011</v>
      </c>
      <c r="O98" t="s">
        <v>920</v>
      </c>
      <c r="P98" t="s">
        <v>920</v>
      </c>
      <c r="Q98">
        <v>1</v>
      </c>
      <c r="W98">
        <v>0</v>
      </c>
      <c r="X98">
        <v>-157737218</v>
      </c>
      <c r="Y98">
        <v>2.2999999999999998</v>
      </c>
      <c r="AA98">
        <v>0</v>
      </c>
      <c r="AB98">
        <v>7.3</v>
      </c>
      <c r="AC98">
        <v>2.5499999999999998</v>
      </c>
      <c r="AD98">
        <v>0</v>
      </c>
      <c r="AE98">
        <v>0</v>
      </c>
      <c r="AF98">
        <v>1.0900000000000001</v>
      </c>
      <c r="AG98">
        <v>0.09</v>
      </c>
      <c r="AH98">
        <v>0</v>
      </c>
      <c r="AI98">
        <v>1</v>
      </c>
      <c r="AJ98">
        <v>6.16</v>
      </c>
      <c r="AK98">
        <v>26.06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</v>
      </c>
      <c r="AU98" t="s">
        <v>134</v>
      </c>
      <c r="AV98">
        <v>0</v>
      </c>
      <c r="AW98">
        <v>2</v>
      </c>
      <c r="AX98">
        <v>109153637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Y98*Source!I114</f>
        <v>0.65319999999999989</v>
      </c>
      <c r="CY98">
        <f>AB98</f>
        <v>7.3</v>
      </c>
      <c r="CZ98">
        <f>AF98</f>
        <v>1.0900000000000001</v>
      </c>
      <c r="DA98">
        <f>AJ98</f>
        <v>6.16</v>
      </c>
      <c r="DB98">
        <f t="shared" si="17"/>
        <v>2.5070000000000001</v>
      </c>
      <c r="DC98">
        <f t="shared" si="18"/>
        <v>0.20699999999999999</v>
      </c>
    </row>
    <row r="99" spans="1:107" x14ac:dyDescent="0.2">
      <c r="A99">
        <f>ROW(Source!A114)</f>
        <v>114</v>
      </c>
      <c r="B99">
        <v>109151981</v>
      </c>
      <c r="C99">
        <v>109153621</v>
      </c>
      <c r="D99">
        <v>73717753</v>
      </c>
      <c r="E99">
        <v>1</v>
      </c>
      <c r="F99">
        <v>1</v>
      </c>
      <c r="G99">
        <v>13</v>
      </c>
      <c r="H99">
        <v>2</v>
      </c>
      <c r="I99" t="s">
        <v>996</v>
      </c>
      <c r="J99" t="s">
        <v>997</v>
      </c>
      <c r="K99" t="s">
        <v>998</v>
      </c>
      <c r="L99">
        <v>1367</v>
      </c>
      <c r="N99">
        <v>1011</v>
      </c>
      <c r="O99" t="s">
        <v>920</v>
      </c>
      <c r="P99" t="s">
        <v>920</v>
      </c>
      <c r="Q99">
        <v>1</v>
      </c>
      <c r="W99">
        <v>0</v>
      </c>
      <c r="X99">
        <v>-628430174</v>
      </c>
      <c r="Y99">
        <v>0.24149999999999996</v>
      </c>
      <c r="AA99">
        <v>0</v>
      </c>
      <c r="AB99">
        <v>845.78</v>
      </c>
      <c r="AC99">
        <v>406.78</v>
      </c>
      <c r="AD99">
        <v>0</v>
      </c>
      <c r="AE99">
        <v>0</v>
      </c>
      <c r="AF99">
        <v>76.81</v>
      </c>
      <c r="AG99">
        <v>14.36</v>
      </c>
      <c r="AH99">
        <v>0</v>
      </c>
      <c r="AI99">
        <v>1</v>
      </c>
      <c r="AJ99">
        <v>10.130000000000001</v>
      </c>
      <c r="AK99">
        <v>26.06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0.21</v>
      </c>
      <c r="AU99" t="s">
        <v>134</v>
      </c>
      <c r="AV99">
        <v>0</v>
      </c>
      <c r="AW99">
        <v>2</v>
      </c>
      <c r="AX99">
        <v>109153638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Y99*Source!I114</f>
        <v>6.858599999999998E-2</v>
      </c>
      <c r="CY99">
        <f>AB99</f>
        <v>845.78</v>
      </c>
      <c r="CZ99">
        <f>AF99</f>
        <v>76.81</v>
      </c>
      <c r="DA99">
        <f>AJ99</f>
        <v>10.130000000000001</v>
      </c>
      <c r="DB99">
        <f t="shared" si="17"/>
        <v>18.549499999999998</v>
      </c>
      <c r="DC99">
        <f t="shared" si="18"/>
        <v>3.4729999999999999</v>
      </c>
    </row>
    <row r="100" spans="1:107" x14ac:dyDescent="0.2">
      <c r="A100">
        <f>ROW(Source!A114)</f>
        <v>114</v>
      </c>
      <c r="B100">
        <v>109151981</v>
      </c>
      <c r="C100">
        <v>109153621</v>
      </c>
      <c r="D100">
        <v>73717834</v>
      </c>
      <c r="E100">
        <v>1</v>
      </c>
      <c r="F100">
        <v>1</v>
      </c>
      <c r="G100">
        <v>13</v>
      </c>
      <c r="H100">
        <v>2</v>
      </c>
      <c r="I100" t="s">
        <v>943</v>
      </c>
      <c r="J100" t="s">
        <v>944</v>
      </c>
      <c r="K100" t="s">
        <v>945</v>
      </c>
      <c r="L100">
        <v>1367</v>
      </c>
      <c r="N100">
        <v>1011</v>
      </c>
      <c r="O100" t="s">
        <v>920</v>
      </c>
      <c r="P100" t="s">
        <v>920</v>
      </c>
      <c r="Q100">
        <v>1</v>
      </c>
      <c r="W100">
        <v>0</v>
      </c>
      <c r="X100">
        <v>-840546339</v>
      </c>
      <c r="Y100">
        <v>9.1999999999999998E-2</v>
      </c>
      <c r="AA100">
        <v>0</v>
      </c>
      <c r="AB100">
        <v>31.63</v>
      </c>
      <c r="AC100">
        <v>1.1299999999999999</v>
      </c>
      <c r="AD100">
        <v>0</v>
      </c>
      <c r="AE100">
        <v>0</v>
      </c>
      <c r="AF100">
        <v>2.58</v>
      </c>
      <c r="AG100">
        <v>0.04</v>
      </c>
      <c r="AH100">
        <v>0</v>
      </c>
      <c r="AI100">
        <v>1</v>
      </c>
      <c r="AJ100">
        <v>11.28</v>
      </c>
      <c r="AK100">
        <v>26.06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0.08</v>
      </c>
      <c r="AU100" t="s">
        <v>134</v>
      </c>
      <c r="AV100">
        <v>0</v>
      </c>
      <c r="AW100">
        <v>2</v>
      </c>
      <c r="AX100">
        <v>109153640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Y100*Source!I114</f>
        <v>2.6127999999999998E-2</v>
      </c>
      <c r="CY100">
        <f>AB100</f>
        <v>31.63</v>
      </c>
      <c r="CZ100">
        <f>AF100</f>
        <v>2.58</v>
      </c>
      <c r="DA100">
        <f>AJ100</f>
        <v>11.28</v>
      </c>
      <c r="DB100">
        <f t="shared" si="17"/>
        <v>0.24149999999999999</v>
      </c>
      <c r="DC100">
        <f t="shared" si="18"/>
        <v>0</v>
      </c>
    </row>
    <row r="101" spans="1:107" x14ac:dyDescent="0.2">
      <c r="A101">
        <f>ROW(Source!A114)</f>
        <v>114</v>
      </c>
      <c r="B101">
        <v>109151981</v>
      </c>
      <c r="C101">
        <v>109153621</v>
      </c>
      <c r="D101">
        <v>73716972</v>
      </c>
      <c r="E101">
        <v>1</v>
      </c>
      <c r="F101">
        <v>1</v>
      </c>
      <c r="G101">
        <v>13</v>
      </c>
      <c r="H101">
        <v>2</v>
      </c>
      <c r="I101" t="s">
        <v>946</v>
      </c>
      <c r="J101" t="s">
        <v>947</v>
      </c>
      <c r="K101" t="s">
        <v>948</v>
      </c>
      <c r="L101">
        <v>1367</v>
      </c>
      <c r="N101">
        <v>1011</v>
      </c>
      <c r="O101" t="s">
        <v>920</v>
      </c>
      <c r="P101" t="s">
        <v>920</v>
      </c>
      <c r="Q101">
        <v>1</v>
      </c>
      <c r="W101">
        <v>0</v>
      </c>
      <c r="X101">
        <v>-1461286799</v>
      </c>
      <c r="Y101">
        <v>0.161</v>
      </c>
      <c r="AA101">
        <v>0</v>
      </c>
      <c r="AB101">
        <v>1219.5999999999999</v>
      </c>
      <c r="AC101">
        <v>861.43</v>
      </c>
      <c r="AD101">
        <v>0</v>
      </c>
      <c r="AE101">
        <v>0</v>
      </c>
      <c r="AF101">
        <v>123.84</v>
      </c>
      <c r="AG101">
        <v>30.41</v>
      </c>
      <c r="AH101">
        <v>0</v>
      </c>
      <c r="AI101">
        <v>1</v>
      </c>
      <c r="AJ101">
        <v>9.06</v>
      </c>
      <c r="AK101">
        <v>26.06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0.14000000000000001</v>
      </c>
      <c r="AU101" t="s">
        <v>134</v>
      </c>
      <c r="AV101">
        <v>0</v>
      </c>
      <c r="AW101">
        <v>2</v>
      </c>
      <c r="AX101">
        <v>109153639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Y101*Source!I114</f>
        <v>4.5723999999999994E-2</v>
      </c>
      <c r="CY101">
        <f>AB101</f>
        <v>1219.5999999999999</v>
      </c>
      <c r="CZ101">
        <f>AF101</f>
        <v>123.84</v>
      </c>
      <c r="DA101">
        <f>AJ101</f>
        <v>9.06</v>
      </c>
      <c r="DB101">
        <f t="shared" si="17"/>
        <v>19.940999999999999</v>
      </c>
      <c r="DC101">
        <f t="shared" si="18"/>
        <v>4.899</v>
      </c>
    </row>
    <row r="102" spans="1:107" x14ac:dyDescent="0.2">
      <c r="A102">
        <f>ROW(Source!A114)</f>
        <v>114</v>
      </c>
      <c r="B102">
        <v>109151981</v>
      </c>
      <c r="C102">
        <v>109153621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924</v>
      </c>
      <c r="J102" t="s">
        <v>3</v>
      </c>
      <c r="K102" t="s">
        <v>925</v>
      </c>
      <c r="L102">
        <v>1344</v>
      </c>
      <c r="N102">
        <v>1008</v>
      </c>
      <c r="O102" t="s">
        <v>926</v>
      </c>
      <c r="P102" t="s">
        <v>926</v>
      </c>
      <c r="Q102">
        <v>1</v>
      </c>
      <c r="W102">
        <v>0</v>
      </c>
      <c r="X102">
        <v>-1180195794</v>
      </c>
      <c r="Y102">
        <v>1.15E-2</v>
      </c>
      <c r="AA102">
        <v>0</v>
      </c>
      <c r="AB102">
        <v>1.0900000000000001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134</v>
      </c>
      <c r="AV102">
        <v>0</v>
      </c>
      <c r="AW102">
        <v>2</v>
      </c>
      <c r="AX102">
        <v>109153641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Y102*Source!I114</f>
        <v>3.2659999999999998E-3</v>
      </c>
      <c r="CY102">
        <f>AB102</f>
        <v>1.0900000000000001</v>
      </c>
      <c r="CZ102">
        <f>AF102</f>
        <v>1</v>
      </c>
      <c r="DA102">
        <f>AJ102</f>
        <v>1</v>
      </c>
      <c r="DB102">
        <f t="shared" si="17"/>
        <v>1.15E-2</v>
      </c>
      <c r="DC102">
        <f t="shared" si="18"/>
        <v>0</v>
      </c>
    </row>
    <row r="103" spans="1:107" x14ac:dyDescent="0.2">
      <c r="A103">
        <f>ROW(Source!A114)</f>
        <v>114</v>
      </c>
      <c r="B103">
        <v>109151981</v>
      </c>
      <c r="C103">
        <v>109153621</v>
      </c>
      <c r="D103">
        <v>73693510</v>
      </c>
      <c r="E103">
        <v>1</v>
      </c>
      <c r="F103">
        <v>1</v>
      </c>
      <c r="G103">
        <v>13</v>
      </c>
      <c r="H103">
        <v>3</v>
      </c>
      <c r="I103" t="s">
        <v>935</v>
      </c>
      <c r="J103" t="s">
        <v>936</v>
      </c>
      <c r="K103" t="s">
        <v>937</v>
      </c>
      <c r="L103">
        <v>1348</v>
      </c>
      <c r="N103">
        <v>1009</v>
      </c>
      <c r="O103" t="s">
        <v>169</v>
      </c>
      <c r="P103" t="s">
        <v>169</v>
      </c>
      <c r="Q103">
        <v>1000</v>
      </c>
      <c r="W103">
        <v>0</v>
      </c>
      <c r="X103">
        <v>1310716689</v>
      </c>
      <c r="Y103">
        <v>4.0000000000000002E-4</v>
      </c>
      <c r="AA103">
        <v>111113.46</v>
      </c>
      <c r="AB103">
        <v>0</v>
      </c>
      <c r="AC103">
        <v>0</v>
      </c>
      <c r="AD103">
        <v>0</v>
      </c>
      <c r="AE103">
        <v>7191.81</v>
      </c>
      <c r="AF103">
        <v>0</v>
      </c>
      <c r="AG103">
        <v>0</v>
      </c>
      <c r="AH103">
        <v>0</v>
      </c>
      <c r="AI103">
        <v>15.45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4.0000000000000002E-4</v>
      </c>
      <c r="AU103" t="s">
        <v>3</v>
      </c>
      <c r="AV103">
        <v>0</v>
      </c>
      <c r="AW103">
        <v>2</v>
      </c>
      <c r="AX103">
        <v>109153642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Y103*Source!I114</f>
        <v>1.136E-4</v>
      </c>
      <c r="CY103">
        <f t="shared" ref="CY103:CY110" si="19">AA103</f>
        <v>111113.46</v>
      </c>
      <c r="CZ103">
        <f t="shared" ref="CZ103:CZ110" si="20">AE103</f>
        <v>7191.81</v>
      </c>
      <c r="DA103">
        <f t="shared" ref="DA103:DA110" si="21">AI103</f>
        <v>15.45</v>
      </c>
      <c r="DB103">
        <f t="shared" ref="DB103:DB110" si="22">ROUND(ROUND(AT103*CZ103,2),6)</f>
        <v>2.88</v>
      </c>
      <c r="DC103">
        <f t="shared" ref="DC103:DC110" si="23">ROUND(ROUND(AT103*AG103,2),6)</f>
        <v>0</v>
      </c>
    </row>
    <row r="104" spans="1:107" x14ac:dyDescent="0.2">
      <c r="A104">
        <f>ROW(Source!A114)</f>
        <v>114</v>
      </c>
      <c r="B104">
        <v>109151981</v>
      </c>
      <c r="C104">
        <v>109153621</v>
      </c>
      <c r="D104">
        <v>73694420</v>
      </c>
      <c r="E104">
        <v>1</v>
      </c>
      <c r="F104">
        <v>1</v>
      </c>
      <c r="G104">
        <v>13</v>
      </c>
      <c r="H104">
        <v>3</v>
      </c>
      <c r="I104" t="s">
        <v>999</v>
      </c>
      <c r="J104" t="s">
        <v>1000</v>
      </c>
      <c r="K104" t="s">
        <v>1001</v>
      </c>
      <c r="L104">
        <v>1346</v>
      </c>
      <c r="N104">
        <v>1009</v>
      </c>
      <c r="O104" t="s">
        <v>264</v>
      </c>
      <c r="P104" t="s">
        <v>264</v>
      </c>
      <c r="Q104">
        <v>1</v>
      </c>
      <c r="W104">
        <v>0</v>
      </c>
      <c r="X104">
        <v>805620593</v>
      </c>
      <c r="Y104">
        <v>0.59</v>
      </c>
      <c r="AA104">
        <v>48.84</v>
      </c>
      <c r="AB104">
        <v>0</v>
      </c>
      <c r="AC104">
        <v>0</v>
      </c>
      <c r="AD104">
        <v>0</v>
      </c>
      <c r="AE104">
        <v>6.27</v>
      </c>
      <c r="AF104">
        <v>0</v>
      </c>
      <c r="AG104">
        <v>0</v>
      </c>
      <c r="AH104">
        <v>0</v>
      </c>
      <c r="AI104">
        <v>7.79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0.59</v>
      </c>
      <c r="AU104" t="s">
        <v>3</v>
      </c>
      <c r="AV104">
        <v>0</v>
      </c>
      <c r="AW104">
        <v>2</v>
      </c>
      <c r="AX104">
        <v>109153643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Y104*Source!I114</f>
        <v>0.16755999999999999</v>
      </c>
      <c r="CY104">
        <f t="shared" si="19"/>
        <v>48.84</v>
      </c>
      <c r="CZ104">
        <f t="shared" si="20"/>
        <v>6.27</v>
      </c>
      <c r="DA104">
        <f t="shared" si="21"/>
        <v>7.79</v>
      </c>
      <c r="DB104">
        <f t="shared" si="22"/>
        <v>3.7</v>
      </c>
      <c r="DC104">
        <f t="shared" si="23"/>
        <v>0</v>
      </c>
    </row>
    <row r="105" spans="1:107" x14ac:dyDescent="0.2">
      <c r="A105">
        <f>ROW(Source!A114)</f>
        <v>114</v>
      </c>
      <c r="B105">
        <v>109151981</v>
      </c>
      <c r="C105">
        <v>109153621</v>
      </c>
      <c r="D105">
        <v>73692458</v>
      </c>
      <c r="E105">
        <v>1</v>
      </c>
      <c r="F105">
        <v>1</v>
      </c>
      <c r="G105">
        <v>13</v>
      </c>
      <c r="H105">
        <v>3</v>
      </c>
      <c r="I105" t="s">
        <v>190</v>
      </c>
      <c r="J105" t="s">
        <v>192</v>
      </c>
      <c r="K105" t="s">
        <v>191</v>
      </c>
      <c r="L105">
        <v>1339</v>
      </c>
      <c r="N105">
        <v>1007</v>
      </c>
      <c r="O105" t="s">
        <v>155</v>
      </c>
      <c r="P105" t="s">
        <v>155</v>
      </c>
      <c r="Q105">
        <v>1</v>
      </c>
      <c r="W105">
        <v>0</v>
      </c>
      <c r="X105">
        <v>-1236741395</v>
      </c>
      <c r="Y105">
        <v>1.95</v>
      </c>
      <c r="AA105">
        <v>103.25</v>
      </c>
      <c r="AB105">
        <v>0</v>
      </c>
      <c r="AC105">
        <v>0</v>
      </c>
      <c r="AD105">
        <v>0</v>
      </c>
      <c r="AE105">
        <v>5.91</v>
      </c>
      <c r="AF105">
        <v>0</v>
      </c>
      <c r="AG105">
        <v>0</v>
      </c>
      <c r="AH105">
        <v>0</v>
      </c>
      <c r="AI105">
        <v>17.47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1.95</v>
      </c>
      <c r="AU105" t="s">
        <v>3</v>
      </c>
      <c r="AV105">
        <v>0</v>
      </c>
      <c r="AW105">
        <v>2</v>
      </c>
      <c r="AX105">
        <v>109153644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Y105*Source!I114</f>
        <v>0.55379999999999996</v>
      </c>
      <c r="CY105">
        <f t="shared" si="19"/>
        <v>103.25</v>
      </c>
      <c r="CZ105">
        <f t="shared" si="20"/>
        <v>5.91</v>
      </c>
      <c r="DA105">
        <f t="shared" si="21"/>
        <v>17.47</v>
      </c>
      <c r="DB105">
        <f t="shared" si="22"/>
        <v>11.52</v>
      </c>
      <c r="DC105">
        <f t="shared" si="23"/>
        <v>0</v>
      </c>
    </row>
    <row r="106" spans="1:107" x14ac:dyDescent="0.2">
      <c r="A106">
        <f>ROW(Source!A114)</f>
        <v>114</v>
      </c>
      <c r="B106">
        <v>109151981</v>
      </c>
      <c r="C106">
        <v>109153621</v>
      </c>
      <c r="D106">
        <v>73692164</v>
      </c>
      <c r="E106">
        <v>1</v>
      </c>
      <c r="F106">
        <v>1</v>
      </c>
      <c r="G106">
        <v>13</v>
      </c>
      <c r="H106">
        <v>3</v>
      </c>
      <c r="I106" t="s">
        <v>990</v>
      </c>
      <c r="J106" t="s">
        <v>991</v>
      </c>
      <c r="K106" t="s">
        <v>992</v>
      </c>
      <c r="L106">
        <v>1348</v>
      </c>
      <c r="N106">
        <v>1009</v>
      </c>
      <c r="O106" t="s">
        <v>169</v>
      </c>
      <c r="P106" t="s">
        <v>169</v>
      </c>
      <c r="Q106">
        <v>1000</v>
      </c>
      <c r="W106">
        <v>0</v>
      </c>
      <c r="X106">
        <v>-1798553121</v>
      </c>
      <c r="Y106">
        <v>4.0000000000000001E-3</v>
      </c>
      <c r="AA106">
        <v>92244.86</v>
      </c>
      <c r="AB106">
        <v>0</v>
      </c>
      <c r="AC106">
        <v>0</v>
      </c>
      <c r="AD106">
        <v>0</v>
      </c>
      <c r="AE106">
        <v>17876.91</v>
      </c>
      <c r="AF106">
        <v>0</v>
      </c>
      <c r="AG106">
        <v>0</v>
      </c>
      <c r="AH106">
        <v>0</v>
      </c>
      <c r="AI106">
        <v>5.16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4.0000000000000001E-3</v>
      </c>
      <c r="AU106" t="s">
        <v>3</v>
      </c>
      <c r="AV106">
        <v>0</v>
      </c>
      <c r="AW106">
        <v>2</v>
      </c>
      <c r="AX106">
        <v>109153645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Y106*Source!I114</f>
        <v>1.1359999999999999E-3</v>
      </c>
      <c r="CY106">
        <f t="shared" si="19"/>
        <v>92244.86</v>
      </c>
      <c r="CZ106">
        <f t="shared" si="20"/>
        <v>17876.91</v>
      </c>
      <c r="DA106">
        <f t="shared" si="21"/>
        <v>5.16</v>
      </c>
      <c r="DB106">
        <f t="shared" si="22"/>
        <v>71.510000000000005</v>
      </c>
      <c r="DC106">
        <f t="shared" si="23"/>
        <v>0</v>
      </c>
    </row>
    <row r="107" spans="1:107" x14ac:dyDescent="0.2">
      <c r="A107">
        <f>ROW(Source!A114)</f>
        <v>114</v>
      </c>
      <c r="B107">
        <v>109151981</v>
      </c>
      <c r="C107">
        <v>109153621</v>
      </c>
      <c r="D107">
        <v>73692182</v>
      </c>
      <c r="E107">
        <v>1</v>
      </c>
      <c r="F107">
        <v>1</v>
      </c>
      <c r="G107">
        <v>13</v>
      </c>
      <c r="H107">
        <v>3</v>
      </c>
      <c r="I107" t="s">
        <v>1002</v>
      </c>
      <c r="J107" t="s">
        <v>1003</v>
      </c>
      <c r="K107" t="s">
        <v>1004</v>
      </c>
      <c r="L107">
        <v>1339</v>
      </c>
      <c r="N107">
        <v>1007</v>
      </c>
      <c r="O107" t="s">
        <v>155</v>
      </c>
      <c r="P107" t="s">
        <v>155</v>
      </c>
      <c r="Q107">
        <v>1</v>
      </c>
      <c r="W107">
        <v>0</v>
      </c>
      <c r="X107">
        <v>1698896193</v>
      </c>
      <c r="Y107">
        <v>1.0300000000000001E-3</v>
      </c>
      <c r="AA107">
        <v>18219.599999999999</v>
      </c>
      <c r="AB107">
        <v>0</v>
      </c>
      <c r="AC107">
        <v>0</v>
      </c>
      <c r="AD107">
        <v>0</v>
      </c>
      <c r="AE107">
        <v>2472.13</v>
      </c>
      <c r="AF107">
        <v>0</v>
      </c>
      <c r="AG107">
        <v>0</v>
      </c>
      <c r="AH107">
        <v>0</v>
      </c>
      <c r="AI107">
        <v>7.37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1.0300000000000001E-3</v>
      </c>
      <c r="AU107" t="s">
        <v>3</v>
      </c>
      <c r="AV107">
        <v>0</v>
      </c>
      <c r="AW107">
        <v>2</v>
      </c>
      <c r="AX107">
        <v>109153646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Y107*Source!I114</f>
        <v>2.9252E-4</v>
      </c>
      <c r="CY107">
        <f t="shared" si="19"/>
        <v>18219.599999999999</v>
      </c>
      <c r="CZ107">
        <f t="shared" si="20"/>
        <v>2472.13</v>
      </c>
      <c r="DA107">
        <f t="shared" si="21"/>
        <v>7.37</v>
      </c>
      <c r="DB107">
        <f t="shared" si="22"/>
        <v>2.5499999999999998</v>
      </c>
      <c r="DC107">
        <f t="shared" si="23"/>
        <v>0</v>
      </c>
    </row>
    <row r="108" spans="1:107" x14ac:dyDescent="0.2">
      <c r="A108">
        <f>ROW(Source!A114)</f>
        <v>114</v>
      </c>
      <c r="B108">
        <v>109151981</v>
      </c>
      <c r="C108">
        <v>109153621</v>
      </c>
      <c r="D108">
        <v>73714031</v>
      </c>
      <c r="E108">
        <v>1</v>
      </c>
      <c r="F108">
        <v>1</v>
      </c>
      <c r="G108">
        <v>13</v>
      </c>
      <c r="H108">
        <v>3</v>
      </c>
      <c r="I108" t="s">
        <v>291</v>
      </c>
      <c r="J108" t="s">
        <v>293</v>
      </c>
      <c r="K108" t="s">
        <v>292</v>
      </c>
      <c r="L108">
        <v>1348</v>
      </c>
      <c r="N108">
        <v>1009</v>
      </c>
      <c r="O108" t="s">
        <v>169</v>
      </c>
      <c r="P108" t="s">
        <v>169</v>
      </c>
      <c r="Q108">
        <v>1000</v>
      </c>
      <c r="W108">
        <v>0</v>
      </c>
      <c r="X108">
        <v>-465511116</v>
      </c>
      <c r="Y108">
        <v>1</v>
      </c>
      <c r="AA108">
        <v>134785.1</v>
      </c>
      <c r="AB108">
        <v>0</v>
      </c>
      <c r="AC108">
        <v>0</v>
      </c>
      <c r="AD108">
        <v>0</v>
      </c>
      <c r="AE108">
        <v>15727.55</v>
      </c>
      <c r="AF108">
        <v>0</v>
      </c>
      <c r="AG108">
        <v>0</v>
      </c>
      <c r="AH108">
        <v>0</v>
      </c>
      <c r="AI108">
        <v>8.57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1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Y108*Source!I114</f>
        <v>0.28399999999999997</v>
      </c>
      <c r="CY108">
        <f t="shared" si="19"/>
        <v>134785.1</v>
      </c>
      <c r="CZ108">
        <f t="shared" si="20"/>
        <v>15727.55</v>
      </c>
      <c r="DA108">
        <f t="shared" si="21"/>
        <v>8.57</v>
      </c>
      <c r="DB108">
        <f t="shared" si="22"/>
        <v>15727.55</v>
      </c>
      <c r="DC108">
        <f t="shared" si="23"/>
        <v>0</v>
      </c>
    </row>
    <row r="109" spans="1:107" x14ac:dyDescent="0.2">
      <c r="A109">
        <f>ROW(Source!A114)</f>
        <v>114</v>
      </c>
      <c r="B109">
        <v>109151981</v>
      </c>
      <c r="C109">
        <v>109153621</v>
      </c>
      <c r="D109">
        <v>73714076</v>
      </c>
      <c r="E109">
        <v>1</v>
      </c>
      <c r="F109">
        <v>1</v>
      </c>
      <c r="G109">
        <v>13</v>
      </c>
      <c r="H109">
        <v>3</v>
      </c>
      <c r="I109" t="s">
        <v>993</v>
      </c>
      <c r="J109" t="s">
        <v>994</v>
      </c>
      <c r="K109" t="s">
        <v>995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W109">
        <v>0</v>
      </c>
      <c r="X109">
        <v>-1675317058</v>
      </c>
      <c r="Y109">
        <v>5.0000000000000001E-3</v>
      </c>
      <c r="AA109">
        <v>107686.14</v>
      </c>
      <c r="AB109">
        <v>0</v>
      </c>
      <c r="AC109">
        <v>0</v>
      </c>
      <c r="AD109">
        <v>0</v>
      </c>
      <c r="AE109">
        <v>12654.07</v>
      </c>
      <c r="AF109">
        <v>0</v>
      </c>
      <c r="AG109">
        <v>0</v>
      </c>
      <c r="AH109">
        <v>0</v>
      </c>
      <c r="AI109">
        <v>8.51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5.0000000000000001E-3</v>
      </c>
      <c r="AU109" t="s">
        <v>3</v>
      </c>
      <c r="AV109">
        <v>0</v>
      </c>
      <c r="AW109">
        <v>2</v>
      </c>
      <c r="AX109">
        <v>109153647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Y109*Source!I114</f>
        <v>1.4199999999999998E-3</v>
      </c>
      <c r="CY109">
        <f t="shared" si="19"/>
        <v>107686.14</v>
      </c>
      <c r="CZ109">
        <f t="shared" si="20"/>
        <v>12654.07</v>
      </c>
      <c r="DA109">
        <f t="shared" si="21"/>
        <v>8.51</v>
      </c>
      <c r="DB109">
        <f t="shared" si="22"/>
        <v>63.27</v>
      </c>
      <c r="DC109">
        <f t="shared" si="23"/>
        <v>0</v>
      </c>
    </row>
    <row r="110" spans="1:107" x14ac:dyDescent="0.2">
      <c r="A110">
        <f>ROW(Source!A114)</f>
        <v>114</v>
      </c>
      <c r="B110">
        <v>109151981</v>
      </c>
      <c r="C110">
        <v>109153621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938</v>
      </c>
      <c r="J110" t="s">
        <v>3</v>
      </c>
      <c r="K110" t="s">
        <v>939</v>
      </c>
      <c r="L110">
        <v>1344</v>
      </c>
      <c r="N110">
        <v>1008</v>
      </c>
      <c r="O110" t="s">
        <v>926</v>
      </c>
      <c r="P110" t="s">
        <v>926</v>
      </c>
      <c r="Q110">
        <v>1</v>
      </c>
      <c r="W110">
        <v>0</v>
      </c>
      <c r="X110">
        <v>-94250534</v>
      </c>
      <c r="Y110">
        <v>0.01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109153649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Y110*Source!I114</f>
        <v>2.8399999999999996E-3</v>
      </c>
      <c r="CY110">
        <f t="shared" si="19"/>
        <v>1</v>
      </c>
      <c r="CZ110">
        <f t="shared" si="20"/>
        <v>1</v>
      </c>
      <c r="DA110">
        <f t="shared" si="21"/>
        <v>1</v>
      </c>
      <c r="DB110">
        <f t="shared" si="22"/>
        <v>0.01</v>
      </c>
      <c r="DC110">
        <f t="shared" si="23"/>
        <v>0</v>
      </c>
    </row>
    <row r="111" spans="1:107" x14ac:dyDescent="0.2">
      <c r="A111">
        <f>ROW(Source!A116)</f>
        <v>116</v>
      </c>
      <c r="B111">
        <v>109151981</v>
      </c>
      <c r="C111">
        <v>109153651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914</v>
      </c>
      <c r="J111" t="s">
        <v>3</v>
      </c>
      <c r="K111" t="s">
        <v>915</v>
      </c>
      <c r="L111">
        <v>1191</v>
      </c>
      <c r="N111">
        <v>1013</v>
      </c>
      <c r="O111" t="s">
        <v>916</v>
      </c>
      <c r="P111" t="s">
        <v>916</v>
      </c>
      <c r="Q111">
        <v>1</v>
      </c>
      <c r="W111">
        <v>0</v>
      </c>
      <c r="X111">
        <v>476480486</v>
      </c>
      <c r="Y111">
        <v>66.699999999999989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58</v>
      </c>
      <c r="AU111" t="s">
        <v>134</v>
      </c>
      <c r="AV111">
        <v>1</v>
      </c>
      <c r="AW111">
        <v>2</v>
      </c>
      <c r="AX111">
        <v>109153656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Y111*Source!I116</f>
        <v>5.9336319999999985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ROUND((ROUND(AT111*CZ111,2)*1.15),6)</f>
        <v>0</v>
      </c>
      <c r="DC111">
        <f>ROUND((ROUND(AT111*AG111,2)*1.15),6)</f>
        <v>0</v>
      </c>
    </row>
    <row r="112" spans="1:107" x14ac:dyDescent="0.2">
      <c r="A112">
        <f>ROW(Source!A116)</f>
        <v>116</v>
      </c>
      <c r="B112">
        <v>109151981</v>
      </c>
      <c r="C112">
        <v>109153651</v>
      </c>
      <c r="D112">
        <v>73717753</v>
      </c>
      <c r="E112">
        <v>1</v>
      </c>
      <c r="F112">
        <v>1</v>
      </c>
      <c r="G112">
        <v>13</v>
      </c>
      <c r="H112">
        <v>2</v>
      </c>
      <c r="I112" t="s">
        <v>996</v>
      </c>
      <c r="J112" t="s">
        <v>997</v>
      </c>
      <c r="K112" t="s">
        <v>998</v>
      </c>
      <c r="L112">
        <v>1367</v>
      </c>
      <c r="N112">
        <v>1011</v>
      </c>
      <c r="O112" t="s">
        <v>920</v>
      </c>
      <c r="P112" t="s">
        <v>920</v>
      </c>
      <c r="Q112">
        <v>1</v>
      </c>
      <c r="W112">
        <v>0</v>
      </c>
      <c r="X112">
        <v>-628430174</v>
      </c>
      <c r="Y112">
        <v>0.21849999999999997</v>
      </c>
      <c r="AA112">
        <v>0</v>
      </c>
      <c r="AB112">
        <v>814.66</v>
      </c>
      <c r="AC112">
        <v>391.81</v>
      </c>
      <c r="AD112">
        <v>0</v>
      </c>
      <c r="AE112">
        <v>0</v>
      </c>
      <c r="AF112">
        <v>76.81</v>
      </c>
      <c r="AG112">
        <v>14.36</v>
      </c>
      <c r="AH112">
        <v>0</v>
      </c>
      <c r="AI112">
        <v>1</v>
      </c>
      <c r="AJ112">
        <v>10.130000000000001</v>
      </c>
      <c r="AK112">
        <v>26.06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0.19</v>
      </c>
      <c r="AU112" t="s">
        <v>134</v>
      </c>
      <c r="AV112">
        <v>0</v>
      </c>
      <c r="AW112">
        <v>2</v>
      </c>
      <c r="AX112">
        <v>109153657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Y112*Source!I116</f>
        <v>1.9437759999999998E-2</v>
      </c>
      <c r="CY112">
        <f>AB112</f>
        <v>814.66</v>
      </c>
      <c r="CZ112">
        <f>AF112</f>
        <v>76.81</v>
      </c>
      <c r="DA112">
        <f>AJ112</f>
        <v>10.130000000000001</v>
      </c>
      <c r="DB112">
        <f>ROUND((ROUND(AT112*CZ112,2)*1.15),6)</f>
        <v>16.778500000000001</v>
      </c>
      <c r="DC112">
        <f>ROUND((ROUND(AT112*AG112,2)*1.15),6)</f>
        <v>3.1395</v>
      </c>
    </row>
    <row r="113" spans="1:107" x14ac:dyDescent="0.2">
      <c r="A113">
        <f>ROW(Source!A116)</f>
        <v>116</v>
      </c>
      <c r="B113">
        <v>109151981</v>
      </c>
      <c r="C113">
        <v>109153651</v>
      </c>
      <c r="D113">
        <v>73716972</v>
      </c>
      <c r="E113">
        <v>1</v>
      </c>
      <c r="F113">
        <v>1</v>
      </c>
      <c r="G113">
        <v>13</v>
      </c>
      <c r="H113">
        <v>2</v>
      </c>
      <c r="I113" t="s">
        <v>946</v>
      </c>
      <c r="J113" t="s">
        <v>947</v>
      </c>
      <c r="K113" t="s">
        <v>948</v>
      </c>
      <c r="L113">
        <v>1367</v>
      </c>
      <c r="N113">
        <v>1011</v>
      </c>
      <c r="O113" t="s">
        <v>920</v>
      </c>
      <c r="P113" t="s">
        <v>920</v>
      </c>
      <c r="Q113">
        <v>1</v>
      </c>
      <c r="W113">
        <v>0</v>
      </c>
      <c r="X113">
        <v>-1461286799</v>
      </c>
      <c r="Y113">
        <v>0.161</v>
      </c>
      <c r="AA113">
        <v>0</v>
      </c>
      <c r="AB113">
        <v>1174.72</v>
      </c>
      <c r="AC113">
        <v>829.73</v>
      </c>
      <c r="AD113">
        <v>0</v>
      </c>
      <c r="AE113">
        <v>0</v>
      </c>
      <c r="AF113">
        <v>123.84</v>
      </c>
      <c r="AG113">
        <v>30.41</v>
      </c>
      <c r="AH113">
        <v>0</v>
      </c>
      <c r="AI113">
        <v>1</v>
      </c>
      <c r="AJ113">
        <v>9.06</v>
      </c>
      <c r="AK113">
        <v>26.06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0.14000000000000001</v>
      </c>
      <c r="AU113" t="s">
        <v>134</v>
      </c>
      <c r="AV113">
        <v>0</v>
      </c>
      <c r="AW113">
        <v>2</v>
      </c>
      <c r="AX113">
        <v>109153658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Y113*Source!I116</f>
        <v>1.432256E-2</v>
      </c>
      <c r="CY113">
        <f>AB113</f>
        <v>1174.72</v>
      </c>
      <c r="CZ113">
        <f>AF113</f>
        <v>123.84</v>
      </c>
      <c r="DA113">
        <f>AJ113</f>
        <v>9.06</v>
      </c>
      <c r="DB113">
        <f>ROUND((ROUND(AT113*CZ113,2)*1.15),6)</f>
        <v>19.940999999999999</v>
      </c>
      <c r="DC113">
        <f>ROUND((ROUND(AT113*AG113,2)*1.15),6)</f>
        <v>4.899</v>
      </c>
    </row>
    <row r="114" spans="1:107" x14ac:dyDescent="0.2">
      <c r="A114">
        <f>ROW(Source!A116)</f>
        <v>116</v>
      </c>
      <c r="B114">
        <v>109151981</v>
      </c>
      <c r="C114">
        <v>109153651</v>
      </c>
      <c r="D114">
        <v>73711525</v>
      </c>
      <c r="E114">
        <v>1</v>
      </c>
      <c r="F114">
        <v>1</v>
      </c>
      <c r="G114">
        <v>13</v>
      </c>
      <c r="H114">
        <v>3</v>
      </c>
      <c r="I114" t="s">
        <v>283</v>
      </c>
      <c r="J114" t="s">
        <v>285</v>
      </c>
      <c r="K114" t="s">
        <v>284</v>
      </c>
      <c r="L114">
        <v>1348</v>
      </c>
      <c r="N114">
        <v>1009</v>
      </c>
      <c r="O114" t="s">
        <v>169</v>
      </c>
      <c r="P114" t="s">
        <v>169</v>
      </c>
      <c r="Q114">
        <v>1000</v>
      </c>
      <c r="W114">
        <v>0</v>
      </c>
      <c r="X114">
        <v>1820370246</v>
      </c>
      <c r="Y114">
        <v>1</v>
      </c>
      <c r="AA114">
        <v>54061.83</v>
      </c>
      <c r="AB114">
        <v>0</v>
      </c>
      <c r="AC114">
        <v>0</v>
      </c>
      <c r="AD114">
        <v>0</v>
      </c>
      <c r="AE114">
        <v>5120.82</v>
      </c>
      <c r="AF114">
        <v>0</v>
      </c>
      <c r="AG114">
        <v>0</v>
      </c>
      <c r="AH114">
        <v>0</v>
      </c>
      <c r="AI114">
        <v>10.33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1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Y114*Source!I116</f>
        <v>8.8959999999999997E-2</v>
      </c>
      <c r="CY114">
        <f>AA114</f>
        <v>54061.83</v>
      </c>
      <c r="CZ114">
        <f>AE114</f>
        <v>5120.82</v>
      </c>
      <c r="DA114">
        <f>AI114</f>
        <v>10.33</v>
      </c>
      <c r="DB114">
        <f>ROUND(ROUND(AT114*CZ114,2),6)</f>
        <v>5120.82</v>
      </c>
      <c r="DC114">
        <f>ROUND(ROUND(AT114*AG114,2),6)</f>
        <v>0</v>
      </c>
    </row>
    <row r="115" spans="1:107" x14ac:dyDescent="0.2">
      <c r="A115">
        <f>ROW(Source!A154)</f>
        <v>154</v>
      </c>
      <c r="B115">
        <v>109151981</v>
      </c>
      <c r="C115">
        <v>109153662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914</v>
      </c>
      <c r="J115" t="s">
        <v>3</v>
      </c>
      <c r="K115" t="s">
        <v>915</v>
      </c>
      <c r="L115">
        <v>1191</v>
      </c>
      <c r="N115">
        <v>1013</v>
      </c>
      <c r="O115" t="s">
        <v>916</v>
      </c>
      <c r="P115" t="s">
        <v>916</v>
      </c>
      <c r="Q115">
        <v>1</v>
      </c>
      <c r="W115">
        <v>0</v>
      </c>
      <c r="X115">
        <v>476480486</v>
      </c>
      <c r="Y115">
        <v>56.648999999999994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82.1</v>
      </c>
      <c r="AU115" t="s">
        <v>208</v>
      </c>
      <c r="AV115">
        <v>1</v>
      </c>
      <c r="AW115">
        <v>2</v>
      </c>
      <c r="AX115">
        <v>109153669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Y115*Source!I154</f>
        <v>16.808891279999997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ROUND(((ROUND(AT115*CZ115,2)*0.6)*1.15),6)</f>
        <v>0</v>
      </c>
      <c r="DC115">
        <f>ROUND(((ROUND(AT115*AG115,2)*0.6)*1.15),6)</f>
        <v>0</v>
      </c>
    </row>
    <row r="116" spans="1:107" x14ac:dyDescent="0.2">
      <c r="A116">
        <f>ROW(Source!A154)</f>
        <v>154</v>
      </c>
      <c r="B116">
        <v>109151981</v>
      </c>
      <c r="C116">
        <v>109153662</v>
      </c>
      <c r="D116">
        <v>73717463</v>
      </c>
      <c r="E116">
        <v>1</v>
      </c>
      <c r="F116">
        <v>1</v>
      </c>
      <c r="G116">
        <v>13</v>
      </c>
      <c r="H116">
        <v>2</v>
      </c>
      <c r="I116" t="s">
        <v>940</v>
      </c>
      <c r="J116" t="s">
        <v>941</v>
      </c>
      <c r="K116" t="s">
        <v>942</v>
      </c>
      <c r="L116">
        <v>1367</v>
      </c>
      <c r="N116">
        <v>1011</v>
      </c>
      <c r="O116" t="s">
        <v>920</v>
      </c>
      <c r="P116" t="s">
        <v>920</v>
      </c>
      <c r="Q116">
        <v>1</v>
      </c>
      <c r="W116">
        <v>0</v>
      </c>
      <c r="X116">
        <v>-1260721122</v>
      </c>
      <c r="Y116">
        <v>4.1399999999999992E-2</v>
      </c>
      <c r="AA116">
        <v>0</v>
      </c>
      <c r="AB116">
        <v>57.72</v>
      </c>
      <c r="AC116">
        <v>9.06</v>
      </c>
      <c r="AD116">
        <v>0</v>
      </c>
      <c r="AE116">
        <v>0</v>
      </c>
      <c r="AF116">
        <v>6.39</v>
      </c>
      <c r="AG116">
        <v>0.32</v>
      </c>
      <c r="AH116">
        <v>0</v>
      </c>
      <c r="AI116">
        <v>1</v>
      </c>
      <c r="AJ116">
        <v>8.31</v>
      </c>
      <c r="AK116">
        <v>26.06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0.06</v>
      </c>
      <c r="AU116" t="s">
        <v>208</v>
      </c>
      <c r="AV116">
        <v>0</v>
      </c>
      <c r="AW116">
        <v>2</v>
      </c>
      <c r="AX116">
        <v>109153670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Y116*Source!I154</f>
        <v>1.2284207999999998E-2</v>
      </c>
      <c r="CY116">
        <f>AB116</f>
        <v>57.72</v>
      </c>
      <c r="CZ116">
        <f>AF116</f>
        <v>6.39</v>
      </c>
      <c r="DA116">
        <f>AJ116</f>
        <v>8.31</v>
      </c>
      <c r="DB116">
        <f>ROUND(((ROUND(AT116*CZ116,2)*0.6)*1.15),6)</f>
        <v>0.26219999999999999</v>
      </c>
      <c r="DC116">
        <f>ROUND(((ROUND(AT116*AG116,2)*0.6)*1.15),6)</f>
        <v>1.38E-2</v>
      </c>
    </row>
    <row r="117" spans="1:107" x14ac:dyDescent="0.2">
      <c r="A117">
        <f>ROW(Source!A154)</f>
        <v>154</v>
      </c>
      <c r="B117">
        <v>109151981</v>
      </c>
      <c r="C117">
        <v>109153662</v>
      </c>
      <c r="D117">
        <v>73717834</v>
      </c>
      <c r="E117">
        <v>1</v>
      </c>
      <c r="F117">
        <v>1</v>
      </c>
      <c r="G117">
        <v>13</v>
      </c>
      <c r="H117">
        <v>2</v>
      </c>
      <c r="I117" t="s">
        <v>943</v>
      </c>
      <c r="J117" t="s">
        <v>944</v>
      </c>
      <c r="K117" t="s">
        <v>945</v>
      </c>
      <c r="L117">
        <v>1367</v>
      </c>
      <c r="N117">
        <v>1011</v>
      </c>
      <c r="O117" t="s">
        <v>920</v>
      </c>
      <c r="P117" t="s">
        <v>920</v>
      </c>
      <c r="Q117">
        <v>1</v>
      </c>
      <c r="W117">
        <v>0</v>
      </c>
      <c r="X117">
        <v>-840546339</v>
      </c>
      <c r="Y117">
        <v>0.52439999999999987</v>
      </c>
      <c r="AA117">
        <v>0</v>
      </c>
      <c r="AB117">
        <v>31.63</v>
      </c>
      <c r="AC117">
        <v>1.1299999999999999</v>
      </c>
      <c r="AD117">
        <v>0</v>
      </c>
      <c r="AE117">
        <v>0</v>
      </c>
      <c r="AF117">
        <v>2.58</v>
      </c>
      <c r="AG117">
        <v>0.04</v>
      </c>
      <c r="AH117">
        <v>0</v>
      </c>
      <c r="AI117">
        <v>1</v>
      </c>
      <c r="AJ117">
        <v>11.28</v>
      </c>
      <c r="AK117">
        <v>26.06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0.76</v>
      </c>
      <c r="AU117" t="s">
        <v>208</v>
      </c>
      <c r="AV117">
        <v>0</v>
      </c>
      <c r="AW117">
        <v>2</v>
      </c>
      <c r="AX117">
        <v>109153671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Y117*Source!I154</f>
        <v>0.15559996799999995</v>
      </c>
      <c r="CY117">
        <f>AB117</f>
        <v>31.63</v>
      </c>
      <c r="CZ117">
        <f>AF117</f>
        <v>2.58</v>
      </c>
      <c r="DA117">
        <f>AJ117</f>
        <v>11.28</v>
      </c>
      <c r="DB117">
        <f>ROUND(((ROUND(AT117*CZ117,2)*0.6)*1.15),6)</f>
        <v>1.3524</v>
      </c>
      <c r="DC117">
        <f>ROUND(((ROUND(AT117*AG117,2)*0.6)*1.15),6)</f>
        <v>2.07E-2</v>
      </c>
    </row>
    <row r="118" spans="1:107" x14ac:dyDescent="0.2">
      <c r="A118">
        <f>ROW(Source!A154)</f>
        <v>154</v>
      </c>
      <c r="B118">
        <v>109151981</v>
      </c>
      <c r="C118">
        <v>109153662</v>
      </c>
      <c r="D118">
        <v>73641136</v>
      </c>
      <c r="E118">
        <v>13</v>
      </c>
      <c r="F118">
        <v>1</v>
      </c>
      <c r="G118">
        <v>13</v>
      </c>
      <c r="H118">
        <v>2</v>
      </c>
      <c r="I118" t="s">
        <v>924</v>
      </c>
      <c r="J118" t="s">
        <v>3</v>
      </c>
      <c r="K118" t="s">
        <v>925</v>
      </c>
      <c r="L118">
        <v>1344</v>
      </c>
      <c r="N118">
        <v>1008</v>
      </c>
      <c r="O118" t="s">
        <v>926</v>
      </c>
      <c r="P118" t="s">
        <v>926</v>
      </c>
      <c r="Q118">
        <v>1</v>
      </c>
      <c r="W118">
        <v>0</v>
      </c>
      <c r="X118">
        <v>-1180195794</v>
      </c>
      <c r="Y118">
        <v>160.25249999999997</v>
      </c>
      <c r="AA118">
        <v>0</v>
      </c>
      <c r="AB118">
        <v>1.0900000000000001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232.25</v>
      </c>
      <c r="AU118" t="s">
        <v>208</v>
      </c>
      <c r="AV118">
        <v>0</v>
      </c>
      <c r="AW118">
        <v>2</v>
      </c>
      <c r="AX118">
        <v>109153672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Y118*Source!I154</f>
        <v>47.550121799999985</v>
      </c>
      <c r="CY118">
        <f>AB118</f>
        <v>1.0900000000000001</v>
      </c>
      <c r="CZ118">
        <f>AF118</f>
        <v>1</v>
      </c>
      <c r="DA118">
        <f>AJ118</f>
        <v>1</v>
      </c>
      <c r="DB118">
        <f>ROUND(((ROUND(AT118*CZ118,2)*0.6)*1.15),6)</f>
        <v>160.2525</v>
      </c>
      <c r="DC118">
        <f>ROUND(((ROUND(AT118*AG118,2)*0.6)*1.15),6)</f>
        <v>0</v>
      </c>
    </row>
    <row r="119" spans="1:107" x14ac:dyDescent="0.2">
      <c r="A119">
        <f>ROW(Source!A154)</f>
        <v>154</v>
      </c>
      <c r="B119">
        <v>109151981</v>
      </c>
      <c r="C119">
        <v>109153662</v>
      </c>
      <c r="D119">
        <v>73693510</v>
      </c>
      <c r="E119">
        <v>1</v>
      </c>
      <c r="F119">
        <v>1</v>
      </c>
      <c r="G119">
        <v>13</v>
      </c>
      <c r="H119">
        <v>3</v>
      </c>
      <c r="I119" t="s">
        <v>935</v>
      </c>
      <c r="J119" t="s">
        <v>936</v>
      </c>
      <c r="K119" t="s">
        <v>937</v>
      </c>
      <c r="L119">
        <v>1348</v>
      </c>
      <c r="N119">
        <v>1009</v>
      </c>
      <c r="O119" t="s">
        <v>169</v>
      </c>
      <c r="P119" t="s">
        <v>169</v>
      </c>
      <c r="Q119">
        <v>1000</v>
      </c>
      <c r="W119">
        <v>0</v>
      </c>
      <c r="X119">
        <v>1310716689</v>
      </c>
      <c r="Y119">
        <v>4.1999999999999996E-4</v>
      </c>
      <c r="AA119">
        <v>111113.46</v>
      </c>
      <c r="AB119">
        <v>0</v>
      </c>
      <c r="AC119">
        <v>0</v>
      </c>
      <c r="AD119">
        <v>0</v>
      </c>
      <c r="AE119">
        <v>7191.81</v>
      </c>
      <c r="AF119">
        <v>0</v>
      </c>
      <c r="AG119">
        <v>0</v>
      </c>
      <c r="AH119">
        <v>0</v>
      </c>
      <c r="AI119">
        <v>15.45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6.9999999999999999E-4</v>
      </c>
      <c r="AU119" t="s">
        <v>306</v>
      </c>
      <c r="AV119">
        <v>0</v>
      </c>
      <c r="AW119">
        <v>2</v>
      </c>
      <c r="AX119">
        <v>109153673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1.2462239999999999E-4</v>
      </c>
      <c r="CY119">
        <f>AA119</f>
        <v>111113.46</v>
      </c>
      <c r="CZ119">
        <f>AE119</f>
        <v>7191.81</v>
      </c>
      <c r="DA119">
        <f>AI119</f>
        <v>15.45</v>
      </c>
      <c r="DB119">
        <f>ROUND((ROUND(AT119*CZ119,2)*0.6),6)</f>
        <v>3.0179999999999998</v>
      </c>
      <c r="DC119">
        <f>ROUND((ROUND(AT119*AG119,2)*0.6),6)</f>
        <v>0</v>
      </c>
    </row>
    <row r="120" spans="1:107" x14ac:dyDescent="0.2">
      <c r="A120">
        <f>ROW(Source!A154)</f>
        <v>154</v>
      </c>
      <c r="B120">
        <v>109151981</v>
      </c>
      <c r="C120">
        <v>109153662</v>
      </c>
      <c r="D120">
        <v>73692010</v>
      </c>
      <c r="E120">
        <v>13</v>
      </c>
      <c r="F120">
        <v>1</v>
      </c>
      <c r="G120">
        <v>13</v>
      </c>
      <c r="H120">
        <v>3</v>
      </c>
      <c r="I120" t="s">
        <v>938</v>
      </c>
      <c r="J120" t="s">
        <v>3</v>
      </c>
      <c r="K120" t="s">
        <v>939</v>
      </c>
      <c r="L120">
        <v>1344</v>
      </c>
      <c r="N120">
        <v>1008</v>
      </c>
      <c r="O120" t="s">
        <v>926</v>
      </c>
      <c r="P120" t="s">
        <v>926</v>
      </c>
      <c r="Q120">
        <v>1</v>
      </c>
      <c r="W120">
        <v>0</v>
      </c>
      <c r="X120">
        <v>-94250534</v>
      </c>
      <c r="Y120">
        <v>23.687999999999999</v>
      </c>
      <c r="AA120">
        <v>1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39.479999999999997</v>
      </c>
      <c r="AU120" t="s">
        <v>306</v>
      </c>
      <c r="AV120">
        <v>0</v>
      </c>
      <c r="AW120">
        <v>2</v>
      </c>
      <c r="AX120">
        <v>109153675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7.0287033599999988</v>
      </c>
      <c r="CY120">
        <f>AA120</f>
        <v>1</v>
      </c>
      <c r="CZ120">
        <f>AE120</f>
        <v>1</v>
      </c>
      <c r="DA120">
        <f>AI120</f>
        <v>1</v>
      </c>
      <c r="DB120">
        <f>ROUND((ROUND(AT120*CZ120,2)*0.6),6)</f>
        <v>23.687999999999999</v>
      </c>
      <c r="DC120">
        <f>ROUND((ROUND(AT120*AG120,2)*0.6),6)</f>
        <v>0</v>
      </c>
    </row>
    <row r="121" spans="1:107" x14ac:dyDescent="0.2">
      <c r="A121">
        <f>ROW(Source!A155)</f>
        <v>155</v>
      </c>
      <c r="B121">
        <v>109151981</v>
      </c>
      <c r="C121">
        <v>109153676</v>
      </c>
      <c r="D121">
        <v>73637150</v>
      </c>
      <c r="E121">
        <v>13</v>
      </c>
      <c r="F121">
        <v>1</v>
      </c>
      <c r="G121">
        <v>13</v>
      </c>
      <c r="H121">
        <v>1</v>
      </c>
      <c r="I121" t="s">
        <v>914</v>
      </c>
      <c r="J121" t="s">
        <v>3</v>
      </c>
      <c r="K121" t="s">
        <v>915</v>
      </c>
      <c r="L121">
        <v>1191</v>
      </c>
      <c r="N121">
        <v>1013</v>
      </c>
      <c r="O121" t="s">
        <v>916</v>
      </c>
      <c r="P121" t="s">
        <v>916</v>
      </c>
      <c r="Q121">
        <v>1</v>
      </c>
      <c r="W121">
        <v>0</v>
      </c>
      <c r="X121">
        <v>476480486</v>
      </c>
      <c r="Y121">
        <v>0.39100000000000001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0.34</v>
      </c>
      <c r="AU121" t="s">
        <v>134</v>
      </c>
      <c r="AV121">
        <v>1</v>
      </c>
      <c r="AW121">
        <v>2</v>
      </c>
      <c r="AX121">
        <v>109153679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Y121*Source!I155</f>
        <v>11.58924</v>
      </c>
      <c r="CY121">
        <f>AD121</f>
        <v>0</v>
      </c>
      <c r="CZ121">
        <f>AH121</f>
        <v>0</v>
      </c>
      <c r="DA121">
        <f>AL121</f>
        <v>1</v>
      </c>
      <c r="DB121">
        <f t="shared" ref="DB121:DB130" si="24">ROUND((ROUND(AT121*CZ121,2)*1.15),6)</f>
        <v>0</v>
      </c>
      <c r="DC121">
        <f t="shared" ref="DC121:DC130" si="25">ROUND((ROUND(AT121*AG121,2)*1.15),6)</f>
        <v>0</v>
      </c>
    </row>
    <row r="122" spans="1:107" x14ac:dyDescent="0.2">
      <c r="A122">
        <f>ROW(Source!A155)</f>
        <v>155</v>
      </c>
      <c r="B122">
        <v>109151981</v>
      </c>
      <c r="C122">
        <v>109153676</v>
      </c>
      <c r="D122">
        <v>73717808</v>
      </c>
      <c r="E122">
        <v>1</v>
      </c>
      <c r="F122">
        <v>1</v>
      </c>
      <c r="G122">
        <v>13</v>
      </c>
      <c r="H122">
        <v>2</v>
      </c>
      <c r="I122" t="s">
        <v>961</v>
      </c>
      <c r="J122" t="s">
        <v>962</v>
      </c>
      <c r="K122" t="s">
        <v>963</v>
      </c>
      <c r="L122">
        <v>1367</v>
      </c>
      <c r="N122">
        <v>1011</v>
      </c>
      <c r="O122" t="s">
        <v>920</v>
      </c>
      <c r="P122" t="s">
        <v>920</v>
      </c>
      <c r="Q122">
        <v>1</v>
      </c>
      <c r="W122">
        <v>0</v>
      </c>
      <c r="X122">
        <v>-875577540</v>
      </c>
      <c r="Y122">
        <v>0.35649999999999998</v>
      </c>
      <c r="AA122">
        <v>0</v>
      </c>
      <c r="AB122">
        <v>4.58</v>
      </c>
      <c r="AC122">
        <v>1.1299999999999999</v>
      </c>
      <c r="AD122">
        <v>0</v>
      </c>
      <c r="AE122">
        <v>0</v>
      </c>
      <c r="AF122">
        <v>0.68</v>
      </c>
      <c r="AG122">
        <v>0.04</v>
      </c>
      <c r="AH122">
        <v>0</v>
      </c>
      <c r="AI122">
        <v>1</v>
      </c>
      <c r="AJ122">
        <v>6.2</v>
      </c>
      <c r="AK122">
        <v>26.06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0.31</v>
      </c>
      <c r="AU122" t="s">
        <v>134</v>
      </c>
      <c r="AV122">
        <v>0</v>
      </c>
      <c r="AW122">
        <v>2</v>
      </c>
      <c r="AX122">
        <v>109153680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Y122*Source!I155</f>
        <v>10.566659999999999</v>
      </c>
      <c r="CY122">
        <f>AB122</f>
        <v>4.58</v>
      </c>
      <c r="CZ122">
        <f>AF122</f>
        <v>0.68</v>
      </c>
      <c r="DA122">
        <f>AJ122</f>
        <v>6.2</v>
      </c>
      <c r="DB122">
        <f t="shared" si="24"/>
        <v>0.24149999999999999</v>
      </c>
      <c r="DC122">
        <f t="shared" si="25"/>
        <v>1.15E-2</v>
      </c>
    </row>
    <row r="123" spans="1:107" x14ac:dyDescent="0.2">
      <c r="A123">
        <f>ROW(Source!A156)</f>
        <v>156</v>
      </c>
      <c r="B123">
        <v>109151981</v>
      </c>
      <c r="C123">
        <v>109153681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914</v>
      </c>
      <c r="J123" t="s">
        <v>3</v>
      </c>
      <c r="K123" t="s">
        <v>915</v>
      </c>
      <c r="L123">
        <v>1191</v>
      </c>
      <c r="N123">
        <v>1013</v>
      </c>
      <c r="O123" t="s">
        <v>916</v>
      </c>
      <c r="P123" t="s">
        <v>916</v>
      </c>
      <c r="Q123">
        <v>1</v>
      </c>
      <c r="W123">
        <v>0</v>
      </c>
      <c r="X123">
        <v>476480486</v>
      </c>
      <c r="Y123">
        <v>126.49999999999999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110</v>
      </c>
      <c r="AU123" t="s">
        <v>134</v>
      </c>
      <c r="AV123">
        <v>1</v>
      </c>
      <c r="AW123">
        <v>2</v>
      </c>
      <c r="AX123">
        <v>109153694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Y123*Source!I156</f>
        <v>39.720999999999997</v>
      </c>
      <c r="CY123">
        <f>AD123</f>
        <v>0</v>
      </c>
      <c r="CZ123">
        <f>AH123</f>
        <v>0</v>
      </c>
      <c r="DA123">
        <f>AL123</f>
        <v>1</v>
      </c>
      <c r="DB123">
        <f t="shared" si="24"/>
        <v>0</v>
      </c>
      <c r="DC123">
        <f t="shared" si="25"/>
        <v>0</v>
      </c>
    </row>
    <row r="124" spans="1:107" x14ac:dyDescent="0.2">
      <c r="A124">
        <f>ROW(Source!A156)</f>
        <v>156</v>
      </c>
      <c r="B124">
        <v>109151981</v>
      </c>
      <c r="C124">
        <v>109153681</v>
      </c>
      <c r="D124">
        <v>73717457</v>
      </c>
      <c r="E124">
        <v>1</v>
      </c>
      <c r="F124">
        <v>1</v>
      </c>
      <c r="G124">
        <v>13</v>
      </c>
      <c r="H124">
        <v>2</v>
      </c>
      <c r="I124" t="s">
        <v>955</v>
      </c>
      <c r="J124" t="s">
        <v>956</v>
      </c>
      <c r="K124" t="s">
        <v>957</v>
      </c>
      <c r="L124">
        <v>1367</v>
      </c>
      <c r="N124">
        <v>1011</v>
      </c>
      <c r="O124" t="s">
        <v>920</v>
      </c>
      <c r="P124" t="s">
        <v>920</v>
      </c>
      <c r="Q124">
        <v>1</v>
      </c>
      <c r="W124">
        <v>0</v>
      </c>
      <c r="X124">
        <v>-243982840</v>
      </c>
      <c r="Y124">
        <v>49.449999999999996</v>
      </c>
      <c r="AA124">
        <v>0</v>
      </c>
      <c r="AB124">
        <v>60.78</v>
      </c>
      <c r="AC124">
        <v>8.2100000000000009</v>
      </c>
      <c r="AD124">
        <v>0</v>
      </c>
      <c r="AE124">
        <v>0</v>
      </c>
      <c r="AF124">
        <v>6.22</v>
      </c>
      <c r="AG124">
        <v>0.28999999999999998</v>
      </c>
      <c r="AH124">
        <v>0</v>
      </c>
      <c r="AI124">
        <v>1</v>
      </c>
      <c r="AJ124">
        <v>8.99</v>
      </c>
      <c r="AK124">
        <v>26.06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43</v>
      </c>
      <c r="AU124" t="s">
        <v>134</v>
      </c>
      <c r="AV124">
        <v>0</v>
      </c>
      <c r="AW124">
        <v>2</v>
      </c>
      <c r="AX124">
        <v>109153695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Y124*Source!I156</f>
        <v>15.527299999999999</v>
      </c>
      <c r="CY124">
        <f t="shared" ref="CY124:CY130" si="26">AB124</f>
        <v>60.78</v>
      </c>
      <c r="CZ124">
        <f t="shared" ref="CZ124:CZ130" si="27">AF124</f>
        <v>6.22</v>
      </c>
      <c r="DA124">
        <f t="shared" ref="DA124:DA130" si="28">AJ124</f>
        <v>8.99</v>
      </c>
      <c r="DB124">
        <f t="shared" si="24"/>
        <v>307.57900000000001</v>
      </c>
      <c r="DC124">
        <f t="shared" si="25"/>
        <v>14.3405</v>
      </c>
    </row>
    <row r="125" spans="1:107" x14ac:dyDescent="0.2">
      <c r="A125">
        <f>ROW(Source!A156)</f>
        <v>156</v>
      </c>
      <c r="B125">
        <v>109151981</v>
      </c>
      <c r="C125">
        <v>109153681</v>
      </c>
      <c r="D125">
        <v>73717459</v>
      </c>
      <c r="E125">
        <v>1</v>
      </c>
      <c r="F125">
        <v>1</v>
      </c>
      <c r="G125">
        <v>13</v>
      </c>
      <c r="H125">
        <v>2</v>
      </c>
      <c r="I125" t="s">
        <v>958</v>
      </c>
      <c r="J125" t="s">
        <v>959</v>
      </c>
      <c r="K125" t="s">
        <v>960</v>
      </c>
      <c r="L125">
        <v>1367</v>
      </c>
      <c r="N125">
        <v>1011</v>
      </c>
      <c r="O125" t="s">
        <v>920</v>
      </c>
      <c r="P125" t="s">
        <v>920</v>
      </c>
      <c r="Q125">
        <v>1</v>
      </c>
      <c r="W125">
        <v>0</v>
      </c>
      <c r="X125">
        <v>-157737218</v>
      </c>
      <c r="Y125">
        <v>1.0349999999999999</v>
      </c>
      <c r="AA125">
        <v>0</v>
      </c>
      <c r="AB125">
        <v>7.3</v>
      </c>
      <c r="AC125">
        <v>2.5499999999999998</v>
      </c>
      <c r="AD125">
        <v>0</v>
      </c>
      <c r="AE125">
        <v>0</v>
      </c>
      <c r="AF125">
        <v>1.0900000000000001</v>
      </c>
      <c r="AG125">
        <v>0.09</v>
      </c>
      <c r="AH125">
        <v>0</v>
      </c>
      <c r="AI125">
        <v>1</v>
      </c>
      <c r="AJ125">
        <v>6.16</v>
      </c>
      <c r="AK125">
        <v>26.06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0.9</v>
      </c>
      <c r="AU125" t="s">
        <v>134</v>
      </c>
      <c r="AV125">
        <v>0</v>
      </c>
      <c r="AW125">
        <v>2</v>
      </c>
      <c r="AX125">
        <v>109153696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Y125*Source!I156</f>
        <v>0.32499</v>
      </c>
      <c r="CY125">
        <f t="shared" si="26"/>
        <v>7.3</v>
      </c>
      <c r="CZ125">
        <f t="shared" si="27"/>
        <v>1.0900000000000001</v>
      </c>
      <c r="DA125">
        <f t="shared" si="28"/>
        <v>6.16</v>
      </c>
      <c r="DB125">
        <f t="shared" si="24"/>
        <v>1.127</v>
      </c>
      <c r="DC125">
        <f t="shared" si="25"/>
        <v>9.1999999999999998E-2</v>
      </c>
    </row>
    <row r="126" spans="1:107" x14ac:dyDescent="0.2">
      <c r="A126">
        <f>ROW(Source!A156)</f>
        <v>156</v>
      </c>
      <c r="B126">
        <v>109151981</v>
      </c>
      <c r="C126">
        <v>109153681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961</v>
      </c>
      <c r="J126" t="s">
        <v>962</v>
      </c>
      <c r="K126" t="s">
        <v>963</v>
      </c>
      <c r="L126">
        <v>1367</v>
      </c>
      <c r="N126">
        <v>1011</v>
      </c>
      <c r="O126" t="s">
        <v>920</v>
      </c>
      <c r="P126" t="s">
        <v>920</v>
      </c>
      <c r="Q126">
        <v>1</v>
      </c>
      <c r="W126">
        <v>0</v>
      </c>
      <c r="X126">
        <v>-875577540</v>
      </c>
      <c r="Y126">
        <v>0.45999999999999996</v>
      </c>
      <c r="AA126">
        <v>0</v>
      </c>
      <c r="AB126">
        <v>4.58</v>
      </c>
      <c r="AC126">
        <v>1.1299999999999999</v>
      </c>
      <c r="AD126">
        <v>0</v>
      </c>
      <c r="AE126">
        <v>0</v>
      </c>
      <c r="AF126">
        <v>0.68</v>
      </c>
      <c r="AG126">
        <v>0.04</v>
      </c>
      <c r="AH126">
        <v>0</v>
      </c>
      <c r="AI126">
        <v>1</v>
      </c>
      <c r="AJ126">
        <v>6.2</v>
      </c>
      <c r="AK126">
        <v>26.06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</v>
      </c>
      <c r="AU126" t="s">
        <v>134</v>
      </c>
      <c r="AV126">
        <v>0</v>
      </c>
      <c r="AW126">
        <v>2</v>
      </c>
      <c r="AX126">
        <v>109153697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Y126*Source!I156</f>
        <v>0.14443999999999999</v>
      </c>
      <c r="CY126">
        <f t="shared" si="26"/>
        <v>4.58</v>
      </c>
      <c r="CZ126">
        <f t="shared" si="27"/>
        <v>0.68</v>
      </c>
      <c r="DA126">
        <f t="shared" si="28"/>
        <v>6.2</v>
      </c>
      <c r="DB126">
        <f t="shared" si="24"/>
        <v>0.3105</v>
      </c>
      <c r="DC126">
        <f t="shared" si="25"/>
        <v>2.3E-2</v>
      </c>
    </row>
    <row r="127" spans="1:107" x14ac:dyDescent="0.2">
      <c r="A127">
        <f>ROW(Source!A156)</f>
        <v>156</v>
      </c>
      <c r="B127">
        <v>109151981</v>
      </c>
      <c r="C127">
        <v>109153681</v>
      </c>
      <c r="D127">
        <v>73717826</v>
      </c>
      <c r="E127">
        <v>1</v>
      </c>
      <c r="F127">
        <v>1</v>
      </c>
      <c r="G127">
        <v>13</v>
      </c>
      <c r="H127">
        <v>2</v>
      </c>
      <c r="I127" t="s">
        <v>1005</v>
      </c>
      <c r="J127" t="s">
        <v>1006</v>
      </c>
      <c r="K127" t="s">
        <v>1007</v>
      </c>
      <c r="L127">
        <v>1367</v>
      </c>
      <c r="N127">
        <v>1011</v>
      </c>
      <c r="O127" t="s">
        <v>920</v>
      </c>
      <c r="P127" t="s">
        <v>920</v>
      </c>
      <c r="Q127">
        <v>1</v>
      </c>
      <c r="W127">
        <v>0</v>
      </c>
      <c r="X127">
        <v>-1671691274</v>
      </c>
      <c r="Y127">
        <v>2.76</v>
      </c>
      <c r="AA127">
        <v>0</v>
      </c>
      <c r="AB127">
        <v>12.55</v>
      </c>
      <c r="AC127">
        <v>4.25</v>
      </c>
      <c r="AD127">
        <v>0</v>
      </c>
      <c r="AE127">
        <v>0</v>
      </c>
      <c r="AF127">
        <v>2.0499999999999998</v>
      </c>
      <c r="AG127">
        <v>0.15</v>
      </c>
      <c r="AH127">
        <v>0</v>
      </c>
      <c r="AI127">
        <v>1</v>
      </c>
      <c r="AJ127">
        <v>5.63</v>
      </c>
      <c r="AK127">
        <v>26.06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2.4</v>
      </c>
      <c r="AU127" t="s">
        <v>134</v>
      </c>
      <c r="AV127">
        <v>0</v>
      </c>
      <c r="AW127">
        <v>2</v>
      </c>
      <c r="AX127">
        <v>109153698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Y127*Source!I156</f>
        <v>0.86663999999999997</v>
      </c>
      <c r="CY127">
        <f t="shared" si="26"/>
        <v>12.55</v>
      </c>
      <c r="CZ127">
        <f t="shared" si="27"/>
        <v>2.0499999999999998</v>
      </c>
      <c r="DA127">
        <f t="shared" si="28"/>
        <v>5.63</v>
      </c>
      <c r="DB127">
        <f t="shared" si="24"/>
        <v>5.6580000000000004</v>
      </c>
      <c r="DC127">
        <f t="shared" si="25"/>
        <v>0.41399999999999998</v>
      </c>
    </row>
    <row r="128" spans="1:107" x14ac:dyDescent="0.2">
      <c r="A128">
        <f>ROW(Source!A156)</f>
        <v>156</v>
      </c>
      <c r="B128">
        <v>109151981</v>
      </c>
      <c r="C128">
        <v>109153681</v>
      </c>
      <c r="D128">
        <v>73717796</v>
      </c>
      <c r="E128">
        <v>1</v>
      </c>
      <c r="F128">
        <v>1</v>
      </c>
      <c r="G128">
        <v>13</v>
      </c>
      <c r="H128">
        <v>2</v>
      </c>
      <c r="I128" t="s">
        <v>964</v>
      </c>
      <c r="J128" t="s">
        <v>965</v>
      </c>
      <c r="K128" t="s">
        <v>966</v>
      </c>
      <c r="L128">
        <v>1367</v>
      </c>
      <c r="N128">
        <v>1011</v>
      </c>
      <c r="O128" t="s">
        <v>920</v>
      </c>
      <c r="P128" t="s">
        <v>920</v>
      </c>
      <c r="Q128">
        <v>1</v>
      </c>
      <c r="W128">
        <v>0</v>
      </c>
      <c r="X128">
        <v>950854334</v>
      </c>
      <c r="Y128">
        <v>0.34499999999999997</v>
      </c>
      <c r="AA128">
        <v>0</v>
      </c>
      <c r="AB128">
        <v>36.479999999999997</v>
      </c>
      <c r="AC128">
        <v>2.83</v>
      </c>
      <c r="AD128">
        <v>0</v>
      </c>
      <c r="AE128">
        <v>0</v>
      </c>
      <c r="AF128">
        <v>2.36</v>
      </c>
      <c r="AG128">
        <v>0.1</v>
      </c>
      <c r="AH128">
        <v>0</v>
      </c>
      <c r="AI128">
        <v>1</v>
      </c>
      <c r="AJ128">
        <v>14.22</v>
      </c>
      <c r="AK128">
        <v>26.06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134</v>
      </c>
      <c r="AV128">
        <v>0</v>
      </c>
      <c r="AW128">
        <v>2</v>
      </c>
      <c r="AX128">
        <v>109153699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Y128*Source!I156</f>
        <v>0.10833</v>
      </c>
      <c r="CY128">
        <f t="shared" si="26"/>
        <v>36.479999999999997</v>
      </c>
      <c r="CZ128">
        <f t="shared" si="27"/>
        <v>2.36</v>
      </c>
      <c r="DA128">
        <f t="shared" si="28"/>
        <v>14.22</v>
      </c>
      <c r="DB128">
        <f t="shared" si="24"/>
        <v>0.8165</v>
      </c>
      <c r="DC128">
        <f t="shared" si="25"/>
        <v>3.4500000000000003E-2</v>
      </c>
    </row>
    <row r="129" spans="1:107" x14ac:dyDescent="0.2">
      <c r="A129">
        <f>ROW(Source!A156)</f>
        <v>156</v>
      </c>
      <c r="B129">
        <v>109151981</v>
      </c>
      <c r="C129">
        <v>109153681</v>
      </c>
      <c r="D129">
        <v>73717848</v>
      </c>
      <c r="E129">
        <v>1</v>
      </c>
      <c r="F129">
        <v>1</v>
      </c>
      <c r="G129">
        <v>13</v>
      </c>
      <c r="H129">
        <v>2</v>
      </c>
      <c r="I129" t="s">
        <v>970</v>
      </c>
      <c r="J129" t="s">
        <v>971</v>
      </c>
      <c r="K129" t="s">
        <v>972</v>
      </c>
      <c r="L129">
        <v>1367</v>
      </c>
      <c r="N129">
        <v>1011</v>
      </c>
      <c r="O129" t="s">
        <v>920</v>
      </c>
      <c r="P129" t="s">
        <v>920</v>
      </c>
      <c r="Q129">
        <v>1</v>
      </c>
      <c r="W129">
        <v>0</v>
      </c>
      <c r="X129">
        <v>-1280649501</v>
      </c>
      <c r="Y129">
        <v>0.91999999999999993</v>
      </c>
      <c r="AA129">
        <v>0</v>
      </c>
      <c r="AB129">
        <v>441.65</v>
      </c>
      <c r="AC129">
        <v>381.28</v>
      </c>
      <c r="AD129">
        <v>0</v>
      </c>
      <c r="AE129">
        <v>0</v>
      </c>
      <c r="AF129">
        <v>18.309999999999999</v>
      </c>
      <c r="AG129">
        <v>13.46</v>
      </c>
      <c r="AH129">
        <v>0</v>
      </c>
      <c r="AI129">
        <v>1</v>
      </c>
      <c r="AJ129">
        <v>22.19</v>
      </c>
      <c r="AK129">
        <v>26.06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</v>
      </c>
      <c r="AU129" t="s">
        <v>134</v>
      </c>
      <c r="AV129">
        <v>0</v>
      </c>
      <c r="AW129">
        <v>2</v>
      </c>
      <c r="AX129">
        <v>109153700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Y129*Source!I156</f>
        <v>0.28887999999999997</v>
      </c>
      <c r="CY129">
        <f t="shared" si="26"/>
        <v>441.65</v>
      </c>
      <c r="CZ129">
        <f t="shared" si="27"/>
        <v>18.309999999999999</v>
      </c>
      <c r="DA129">
        <f t="shared" si="28"/>
        <v>22.19</v>
      </c>
      <c r="DB129">
        <f t="shared" si="24"/>
        <v>16.8475</v>
      </c>
      <c r="DC129">
        <f t="shared" si="25"/>
        <v>12.3855</v>
      </c>
    </row>
    <row r="130" spans="1:107" x14ac:dyDescent="0.2">
      <c r="A130">
        <f>ROW(Source!A156)</f>
        <v>156</v>
      </c>
      <c r="B130">
        <v>109151981</v>
      </c>
      <c r="C130">
        <v>109153681</v>
      </c>
      <c r="D130">
        <v>73641136</v>
      </c>
      <c r="E130">
        <v>13</v>
      </c>
      <c r="F130">
        <v>1</v>
      </c>
      <c r="G130">
        <v>13</v>
      </c>
      <c r="H130">
        <v>2</v>
      </c>
      <c r="I130" t="s">
        <v>924</v>
      </c>
      <c r="J130" t="s">
        <v>3</v>
      </c>
      <c r="K130" t="s">
        <v>925</v>
      </c>
      <c r="L130">
        <v>1344</v>
      </c>
      <c r="N130">
        <v>1008</v>
      </c>
      <c r="O130" t="s">
        <v>926</v>
      </c>
      <c r="P130" t="s">
        <v>926</v>
      </c>
      <c r="Q130">
        <v>1</v>
      </c>
      <c r="W130">
        <v>0</v>
      </c>
      <c r="X130">
        <v>-1180195794</v>
      </c>
      <c r="Y130">
        <v>42.802999999999997</v>
      </c>
      <c r="AA130">
        <v>0</v>
      </c>
      <c r="AB130">
        <v>1.0900000000000001</v>
      </c>
      <c r="AC130">
        <v>0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37.22</v>
      </c>
      <c r="AU130" t="s">
        <v>134</v>
      </c>
      <c r="AV130">
        <v>0</v>
      </c>
      <c r="AW130">
        <v>2</v>
      </c>
      <c r="AX130">
        <v>109153701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Y130*Source!I156</f>
        <v>13.440142</v>
      </c>
      <c r="CY130">
        <f t="shared" si="26"/>
        <v>1.0900000000000001</v>
      </c>
      <c r="CZ130">
        <f t="shared" si="27"/>
        <v>1</v>
      </c>
      <c r="DA130">
        <f t="shared" si="28"/>
        <v>1</v>
      </c>
      <c r="DB130">
        <f t="shared" si="24"/>
        <v>42.802999999999997</v>
      </c>
      <c r="DC130">
        <f t="shared" si="25"/>
        <v>0</v>
      </c>
    </row>
    <row r="131" spans="1:107" x14ac:dyDescent="0.2">
      <c r="A131">
        <f>ROW(Source!A156)</f>
        <v>156</v>
      </c>
      <c r="B131">
        <v>109151981</v>
      </c>
      <c r="C131">
        <v>109153681</v>
      </c>
      <c r="D131">
        <v>73693075</v>
      </c>
      <c r="E131">
        <v>1</v>
      </c>
      <c r="F131">
        <v>1</v>
      </c>
      <c r="G131">
        <v>13</v>
      </c>
      <c r="H131">
        <v>3</v>
      </c>
      <c r="I131" t="s">
        <v>250</v>
      </c>
      <c r="J131" t="s">
        <v>252</v>
      </c>
      <c r="K131" t="s">
        <v>251</v>
      </c>
      <c r="L131">
        <v>1348</v>
      </c>
      <c r="N131">
        <v>1009</v>
      </c>
      <c r="O131" t="s">
        <v>169</v>
      </c>
      <c r="P131" t="s">
        <v>169</v>
      </c>
      <c r="Q131">
        <v>1000</v>
      </c>
      <c r="W131">
        <v>0</v>
      </c>
      <c r="X131">
        <v>-1850011472</v>
      </c>
      <c r="Y131">
        <v>1.06</v>
      </c>
      <c r="AA131">
        <v>24425.3</v>
      </c>
      <c r="AB131">
        <v>0</v>
      </c>
      <c r="AC131">
        <v>0</v>
      </c>
      <c r="AD131">
        <v>0</v>
      </c>
      <c r="AE131">
        <v>7879.13</v>
      </c>
      <c r="AF131">
        <v>0</v>
      </c>
      <c r="AG131">
        <v>0</v>
      </c>
      <c r="AH131">
        <v>0</v>
      </c>
      <c r="AI131">
        <v>3.1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1.06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Y131*Source!I156</f>
        <v>0.33284000000000002</v>
      </c>
      <c r="CY131">
        <f>AA131</f>
        <v>24425.3</v>
      </c>
      <c r="CZ131">
        <f>AE131</f>
        <v>7879.13</v>
      </c>
      <c r="DA131">
        <f>AI131</f>
        <v>3.1</v>
      </c>
      <c r="DB131">
        <f>ROUND(ROUND(AT131*CZ131,2),6)</f>
        <v>8351.8799999999992</v>
      </c>
      <c r="DC131">
        <f>ROUND(ROUND(AT131*AG131,2),6)</f>
        <v>0</v>
      </c>
    </row>
    <row r="132" spans="1:107" x14ac:dyDescent="0.2">
      <c r="A132">
        <f>ROW(Source!A156)</f>
        <v>156</v>
      </c>
      <c r="B132">
        <v>109151981</v>
      </c>
      <c r="C132">
        <v>109153681</v>
      </c>
      <c r="D132">
        <v>73693510</v>
      </c>
      <c r="E132">
        <v>1</v>
      </c>
      <c r="F132">
        <v>1</v>
      </c>
      <c r="G132">
        <v>13</v>
      </c>
      <c r="H132">
        <v>3</v>
      </c>
      <c r="I132" t="s">
        <v>935</v>
      </c>
      <c r="J132" t="s">
        <v>936</v>
      </c>
      <c r="K132" t="s">
        <v>937</v>
      </c>
      <c r="L132">
        <v>1348</v>
      </c>
      <c r="N132">
        <v>1009</v>
      </c>
      <c r="O132" t="s">
        <v>169</v>
      </c>
      <c r="P132" t="s">
        <v>169</v>
      </c>
      <c r="Q132">
        <v>1000</v>
      </c>
      <c r="W132">
        <v>0</v>
      </c>
      <c r="X132">
        <v>1310716689</v>
      </c>
      <c r="Y132">
        <v>1.9E-2</v>
      </c>
      <c r="AA132">
        <v>111113.46</v>
      </c>
      <c r="AB132">
        <v>0</v>
      </c>
      <c r="AC132">
        <v>0</v>
      </c>
      <c r="AD132">
        <v>0</v>
      </c>
      <c r="AE132">
        <v>7191.81</v>
      </c>
      <c r="AF132">
        <v>0</v>
      </c>
      <c r="AG132">
        <v>0</v>
      </c>
      <c r="AH132">
        <v>0</v>
      </c>
      <c r="AI132">
        <v>15.45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1.9E-2</v>
      </c>
      <c r="AU132" t="s">
        <v>3</v>
      </c>
      <c r="AV132">
        <v>0</v>
      </c>
      <c r="AW132">
        <v>2</v>
      </c>
      <c r="AX132">
        <v>109153704</v>
      </c>
      <c r="AY132">
        <v>1</v>
      </c>
      <c r="AZ132">
        <v>0</v>
      </c>
      <c r="BA132">
        <v>137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Y132*Source!I156</f>
        <v>5.9659999999999999E-3</v>
      </c>
      <c r="CY132">
        <f>AA132</f>
        <v>111113.46</v>
      </c>
      <c r="CZ132">
        <f>AE132</f>
        <v>7191.81</v>
      </c>
      <c r="DA132">
        <f>AI132</f>
        <v>15.45</v>
      </c>
      <c r="DB132">
        <f>ROUND(ROUND(AT132*CZ132,2),6)</f>
        <v>136.63999999999999</v>
      </c>
      <c r="DC132">
        <f>ROUND(ROUND(AT132*AG132,2),6)</f>
        <v>0</v>
      </c>
    </row>
    <row r="133" spans="1:107" x14ac:dyDescent="0.2">
      <c r="A133">
        <f>ROW(Source!A156)</f>
        <v>156</v>
      </c>
      <c r="B133">
        <v>109151981</v>
      </c>
      <c r="C133">
        <v>109153681</v>
      </c>
      <c r="D133">
        <v>73692458</v>
      </c>
      <c r="E133">
        <v>1</v>
      </c>
      <c r="F133">
        <v>1</v>
      </c>
      <c r="G133">
        <v>13</v>
      </c>
      <c r="H133">
        <v>3</v>
      </c>
      <c r="I133" t="s">
        <v>190</v>
      </c>
      <c r="J133" t="s">
        <v>192</v>
      </c>
      <c r="K133" t="s">
        <v>191</v>
      </c>
      <c r="L133">
        <v>1339</v>
      </c>
      <c r="N133">
        <v>1007</v>
      </c>
      <c r="O133" t="s">
        <v>155</v>
      </c>
      <c r="P133" t="s">
        <v>155</v>
      </c>
      <c r="Q133">
        <v>1</v>
      </c>
      <c r="W133">
        <v>0</v>
      </c>
      <c r="X133">
        <v>-1236741395</v>
      </c>
      <c r="Y133">
        <v>0.6</v>
      </c>
      <c r="AA133">
        <v>103.25</v>
      </c>
      <c r="AB133">
        <v>0</v>
      </c>
      <c r="AC133">
        <v>0</v>
      </c>
      <c r="AD133">
        <v>0</v>
      </c>
      <c r="AE133">
        <v>5.91</v>
      </c>
      <c r="AF133">
        <v>0</v>
      </c>
      <c r="AG133">
        <v>0</v>
      </c>
      <c r="AH133">
        <v>0</v>
      </c>
      <c r="AI133">
        <v>17.47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0.6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Y133*Source!I156</f>
        <v>0.18839999999999998</v>
      </c>
      <c r="CY133">
        <f>AA133</f>
        <v>103.25</v>
      </c>
      <c r="CZ133">
        <f>AE133</f>
        <v>5.91</v>
      </c>
      <c r="DA133">
        <f>AI133</f>
        <v>17.47</v>
      </c>
      <c r="DB133">
        <f>ROUND(ROUND(AT133*CZ133,2),6)</f>
        <v>3.55</v>
      </c>
      <c r="DC133">
        <f>ROUND(ROUND(AT133*AG133,2),6)</f>
        <v>0</v>
      </c>
    </row>
    <row r="134" spans="1:107" x14ac:dyDescent="0.2">
      <c r="A134">
        <f>ROW(Source!A156)</f>
        <v>156</v>
      </c>
      <c r="B134">
        <v>109151981</v>
      </c>
      <c r="C134">
        <v>109153681</v>
      </c>
      <c r="D134">
        <v>73692960</v>
      </c>
      <c r="E134">
        <v>1</v>
      </c>
      <c r="F134">
        <v>1</v>
      </c>
      <c r="G134">
        <v>13</v>
      </c>
      <c r="H134">
        <v>3</v>
      </c>
      <c r="I134" t="s">
        <v>182</v>
      </c>
      <c r="J134" t="s">
        <v>184</v>
      </c>
      <c r="K134" t="s">
        <v>183</v>
      </c>
      <c r="L134">
        <v>1339</v>
      </c>
      <c r="N134">
        <v>1007</v>
      </c>
      <c r="O134" t="s">
        <v>155</v>
      </c>
      <c r="P134" t="s">
        <v>155</v>
      </c>
      <c r="Q134">
        <v>1</v>
      </c>
      <c r="W134">
        <v>0</v>
      </c>
      <c r="X134">
        <v>138241181</v>
      </c>
      <c r="Y134">
        <v>0.2</v>
      </c>
      <c r="AA134">
        <v>106.6</v>
      </c>
      <c r="AB134">
        <v>0</v>
      </c>
      <c r="AC134">
        <v>0</v>
      </c>
      <c r="AD134">
        <v>0</v>
      </c>
      <c r="AE134">
        <v>5.67</v>
      </c>
      <c r="AF134">
        <v>0</v>
      </c>
      <c r="AG134">
        <v>0</v>
      </c>
      <c r="AH134">
        <v>0</v>
      </c>
      <c r="AI134">
        <v>18.8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0.2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Y134*Source!I156</f>
        <v>6.2800000000000009E-2</v>
      </c>
      <c r="CY134">
        <f>AA134</f>
        <v>106.6</v>
      </c>
      <c r="CZ134">
        <f>AE134</f>
        <v>5.67</v>
      </c>
      <c r="DA134">
        <f>AI134</f>
        <v>18.8</v>
      </c>
      <c r="DB134">
        <f>ROUND(ROUND(AT134*CZ134,2),6)</f>
        <v>1.1299999999999999</v>
      </c>
      <c r="DC134">
        <f>ROUND(ROUND(AT134*AG134,2),6)</f>
        <v>0</v>
      </c>
    </row>
    <row r="135" spans="1:107" x14ac:dyDescent="0.2">
      <c r="A135">
        <f>ROW(Source!A160)</f>
        <v>160</v>
      </c>
      <c r="B135">
        <v>109151981</v>
      </c>
      <c r="C135">
        <v>109153709</v>
      </c>
      <c r="D135">
        <v>73637150</v>
      </c>
      <c r="E135">
        <v>13</v>
      </c>
      <c r="F135">
        <v>1</v>
      </c>
      <c r="G135">
        <v>13</v>
      </c>
      <c r="H135">
        <v>1</v>
      </c>
      <c r="I135" t="s">
        <v>914</v>
      </c>
      <c r="J135" t="s">
        <v>3</v>
      </c>
      <c r="K135" t="s">
        <v>915</v>
      </c>
      <c r="L135">
        <v>1191</v>
      </c>
      <c r="N135">
        <v>1013</v>
      </c>
      <c r="O135" t="s">
        <v>916</v>
      </c>
      <c r="P135" t="s">
        <v>916</v>
      </c>
      <c r="Q135">
        <v>1</v>
      </c>
      <c r="W135">
        <v>0</v>
      </c>
      <c r="X135">
        <v>476480486</v>
      </c>
      <c r="Y135">
        <v>53.589999999999996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46.6</v>
      </c>
      <c r="AU135" t="s">
        <v>134</v>
      </c>
      <c r="AV135">
        <v>1</v>
      </c>
      <c r="AW135">
        <v>2</v>
      </c>
      <c r="AX135">
        <v>109153718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Y135*Source!I160</f>
        <v>16.822972799999999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ROW(Source!A160)</f>
        <v>160</v>
      </c>
      <c r="B136">
        <v>109151981</v>
      </c>
      <c r="C136">
        <v>109153709</v>
      </c>
      <c r="D136">
        <v>73717463</v>
      </c>
      <c r="E136">
        <v>1</v>
      </c>
      <c r="F136">
        <v>1</v>
      </c>
      <c r="G136">
        <v>13</v>
      </c>
      <c r="H136">
        <v>2</v>
      </c>
      <c r="I136" t="s">
        <v>940</v>
      </c>
      <c r="J136" t="s">
        <v>941</v>
      </c>
      <c r="K136" t="s">
        <v>942</v>
      </c>
      <c r="L136">
        <v>1367</v>
      </c>
      <c r="N136">
        <v>1011</v>
      </c>
      <c r="O136" t="s">
        <v>920</v>
      </c>
      <c r="P136" t="s">
        <v>920</v>
      </c>
      <c r="Q136">
        <v>1</v>
      </c>
      <c r="W136">
        <v>0</v>
      </c>
      <c r="X136">
        <v>-1260721122</v>
      </c>
      <c r="Y136">
        <v>0.161</v>
      </c>
      <c r="AA136">
        <v>0</v>
      </c>
      <c r="AB136">
        <v>57.72</v>
      </c>
      <c r="AC136">
        <v>9.06</v>
      </c>
      <c r="AD136">
        <v>0</v>
      </c>
      <c r="AE136">
        <v>0</v>
      </c>
      <c r="AF136">
        <v>6.39</v>
      </c>
      <c r="AG136">
        <v>0.32</v>
      </c>
      <c r="AH136">
        <v>0</v>
      </c>
      <c r="AI136">
        <v>1</v>
      </c>
      <c r="AJ136">
        <v>8.31</v>
      </c>
      <c r="AK136">
        <v>26.06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0.14000000000000001</v>
      </c>
      <c r="AU136" t="s">
        <v>134</v>
      </c>
      <c r="AV136">
        <v>0</v>
      </c>
      <c r="AW136">
        <v>2</v>
      </c>
      <c r="AX136">
        <v>109153719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Y136*Source!I160</f>
        <v>5.0541119999999995E-2</v>
      </c>
      <c r="CY136">
        <f>AB136</f>
        <v>57.72</v>
      </c>
      <c r="CZ136">
        <f>AF136</f>
        <v>6.39</v>
      </c>
      <c r="DA136">
        <f>AJ136</f>
        <v>8.31</v>
      </c>
      <c r="DB136">
        <f>ROUND((ROUND(AT136*CZ136,2)*1.15),6)</f>
        <v>1.0235000000000001</v>
      </c>
      <c r="DC136">
        <f>ROUND((ROUND(AT136*AG136,2)*1.15),6)</f>
        <v>4.5999999999999999E-2</v>
      </c>
    </row>
    <row r="137" spans="1:107" x14ac:dyDescent="0.2">
      <c r="A137">
        <f>ROW(Source!A160)</f>
        <v>160</v>
      </c>
      <c r="B137">
        <v>109151981</v>
      </c>
      <c r="C137">
        <v>109153709</v>
      </c>
      <c r="D137">
        <v>73717834</v>
      </c>
      <c r="E137">
        <v>1</v>
      </c>
      <c r="F137">
        <v>1</v>
      </c>
      <c r="G137">
        <v>13</v>
      </c>
      <c r="H137">
        <v>2</v>
      </c>
      <c r="I137" t="s">
        <v>943</v>
      </c>
      <c r="J137" t="s">
        <v>944</v>
      </c>
      <c r="K137" t="s">
        <v>945</v>
      </c>
      <c r="L137">
        <v>1367</v>
      </c>
      <c r="N137">
        <v>1011</v>
      </c>
      <c r="O137" t="s">
        <v>920</v>
      </c>
      <c r="P137" t="s">
        <v>920</v>
      </c>
      <c r="Q137">
        <v>1</v>
      </c>
      <c r="W137">
        <v>0</v>
      </c>
      <c r="X137">
        <v>-840546339</v>
      </c>
      <c r="Y137">
        <v>2.0124999999999997</v>
      </c>
      <c r="AA137">
        <v>0</v>
      </c>
      <c r="AB137">
        <v>31.63</v>
      </c>
      <c r="AC137">
        <v>1.1299999999999999</v>
      </c>
      <c r="AD137">
        <v>0</v>
      </c>
      <c r="AE137">
        <v>0</v>
      </c>
      <c r="AF137">
        <v>2.58</v>
      </c>
      <c r="AG137">
        <v>0.04</v>
      </c>
      <c r="AH137">
        <v>0</v>
      </c>
      <c r="AI137">
        <v>1</v>
      </c>
      <c r="AJ137">
        <v>11.28</v>
      </c>
      <c r="AK137">
        <v>26.06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1.75</v>
      </c>
      <c r="AU137" t="s">
        <v>134</v>
      </c>
      <c r="AV137">
        <v>0</v>
      </c>
      <c r="AW137">
        <v>2</v>
      </c>
      <c r="AX137">
        <v>109153720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Y137*Source!I160</f>
        <v>0.63176399999999988</v>
      </c>
      <c r="CY137">
        <f>AB137</f>
        <v>31.63</v>
      </c>
      <c r="CZ137">
        <f>AF137</f>
        <v>2.58</v>
      </c>
      <c r="DA137">
        <f>AJ137</f>
        <v>11.28</v>
      </c>
      <c r="DB137">
        <f>ROUND((ROUND(AT137*CZ137,2)*1.15),6)</f>
        <v>5.1980000000000004</v>
      </c>
      <c r="DC137">
        <f>ROUND((ROUND(AT137*AG137,2)*1.15),6)</f>
        <v>8.0500000000000002E-2</v>
      </c>
    </row>
    <row r="138" spans="1:107" x14ac:dyDescent="0.2">
      <c r="A138">
        <f>ROW(Source!A160)</f>
        <v>160</v>
      </c>
      <c r="B138">
        <v>109151981</v>
      </c>
      <c r="C138">
        <v>109153709</v>
      </c>
      <c r="D138">
        <v>73717076</v>
      </c>
      <c r="E138">
        <v>1</v>
      </c>
      <c r="F138">
        <v>1</v>
      </c>
      <c r="G138">
        <v>13</v>
      </c>
      <c r="H138">
        <v>2</v>
      </c>
      <c r="I138" t="s">
        <v>1008</v>
      </c>
      <c r="J138" t="s">
        <v>1009</v>
      </c>
      <c r="K138" t="s">
        <v>1010</v>
      </c>
      <c r="L138">
        <v>1367</v>
      </c>
      <c r="N138">
        <v>1011</v>
      </c>
      <c r="O138" t="s">
        <v>920</v>
      </c>
      <c r="P138" t="s">
        <v>920</v>
      </c>
      <c r="Q138">
        <v>1</v>
      </c>
      <c r="W138">
        <v>0</v>
      </c>
      <c r="X138">
        <v>1210203530</v>
      </c>
      <c r="Y138">
        <v>10.441999999999998</v>
      </c>
      <c r="AA138">
        <v>0</v>
      </c>
      <c r="AB138">
        <v>51.98</v>
      </c>
      <c r="AC138">
        <v>11.9</v>
      </c>
      <c r="AD138">
        <v>0</v>
      </c>
      <c r="AE138">
        <v>0</v>
      </c>
      <c r="AF138">
        <v>8.0500000000000007</v>
      </c>
      <c r="AG138">
        <v>0.42</v>
      </c>
      <c r="AH138">
        <v>0</v>
      </c>
      <c r="AI138">
        <v>1</v>
      </c>
      <c r="AJ138">
        <v>5.94</v>
      </c>
      <c r="AK138">
        <v>26.06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9.08</v>
      </c>
      <c r="AU138" t="s">
        <v>134</v>
      </c>
      <c r="AV138">
        <v>0</v>
      </c>
      <c r="AW138">
        <v>2</v>
      </c>
      <c r="AX138">
        <v>109153721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Y138*Source!I160</f>
        <v>3.2779526399999992</v>
      </c>
      <c r="CY138">
        <f>AB138</f>
        <v>51.98</v>
      </c>
      <c r="CZ138">
        <f>AF138</f>
        <v>8.0500000000000007</v>
      </c>
      <c r="DA138">
        <f>AJ138</f>
        <v>5.94</v>
      </c>
      <c r="DB138">
        <f>ROUND((ROUND(AT138*CZ138,2)*1.15),6)</f>
        <v>84.0535</v>
      </c>
      <c r="DC138">
        <f>ROUND((ROUND(AT138*AG138,2)*1.15),6)</f>
        <v>4.3815</v>
      </c>
    </row>
    <row r="139" spans="1:107" x14ac:dyDescent="0.2">
      <c r="A139">
        <f>ROW(Source!A160)</f>
        <v>160</v>
      </c>
      <c r="B139">
        <v>109151981</v>
      </c>
      <c r="C139">
        <v>109153709</v>
      </c>
      <c r="D139">
        <v>73641136</v>
      </c>
      <c r="E139">
        <v>13</v>
      </c>
      <c r="F139">
        <v>1</v>
      </c>
      <c r="G139">
        <v>13</v>
      </c>
      <c r="H139">
        <v>2</v>
      </c>
      <c r="I139" t="s">
        <v>924</v>
      </c>
      <c r="J139" t="s">
        <v>3</v>
      </c>
      <c r="K139" t="s">
        <v>925</v>
      </c>
      <c r="L139">
        <v>1344</v>
      </c>
      <c r="N139">
        <v>1008</v>
      </c>
      <c r="O139" t="s">
        <v>926</v>
      </c>
      <c r="P139" t="s">
        <v>926</v>
      </c>
      <c r="Q139">
        <v>1</v>
      </c>
      <c r="W139">
        <v>0</v>
      </c>
      <c r="X139">
        <v>-1180195794</v>
      </c>
      <c r="Y139">
        <v>46.643999999999998</v>
      </c>
      <c r="AA139">
        <v>0</v>
      </c>
      <c r="AB139">
        <v>1.0900000000000001</v>
      </c>
      <c r="AC139">
        <v>0</v>
      </c>
      <c r="AD139">
        <v>0</v>
      </c>
      <c r="AE139">
        <v>0</v>
      </c>
      <c r="AF139">
        <v>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40.56</v>
      </c>
      <c r="AU139" t="s">
        <v>134</v>
      </c>
      <c r="AV139">
        <v>0</v>
      </c>
      <c r="AW139">
        <v>2</v>
      </c>
      <c r="AX139">
        <v>109153722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Y139*Source!I160</f>
        <v>14.642484479999998</v>
      </c>
      <c r="CY139">
        <f>AB139</f>
        <v>1.0900000000000001</v>
      </c>
      <c r="CZ139">
        <f>AF139</f>
        <v>1</v>
      </c>
      <c r="DA139">
        <f>AJ139</f>
        <v>1</v>
      </c>
      <c r="DB139">
        <f>ROUND((ROUND(AT139*CZ139,2)*1.15),6)</f>
        <v>46.643999999999998</v>
      </c>
      <c r="DC139">
        <f>ROUND((ROUND(AT139*AG139,2)*1.15),6)</f>
        <v>0</v>
      </c>
    </row>
    <row r="140" spans="1:107" x14ac:dyDescent="0.2">
      <c r="A140">
        <f>ROW(Source!A160)</f>
        <v>160</v>
      </c>
      <c r="B140">
        <v>109151981</v>
      </c>
      <c r="C140">
        <v>109153709</v>
      </c>
      <c r="D140">
        <v>73693510</v>
      </c>
      <c r="E140">
        <v>1</v>
      </c>
      <c r="F140">
        <v>1</v>
      </c>
      <c r="G140">
        <v>13</v>
      </c>
      <c r="H140">
        <v>3</v>
      </c>
      <c r="I140" t="s">
        <v>935</v>
      </c>
      <c r="J140" t="s">
        <v>936</v>
      </c>
      <c r="K140" t="s">
        <v>937</v>
      </c>
      <c r="L140">
        <v>1348</v>
      </c>
      <c r="N140">
        <v>1009</v>
      </c>
      <c r="O140" t="s">
        <v>169</v>
      </c>
      <c r="P140" t="s">
        <v>169</v>
      </c>
      <c r="Q140">
        <v>1000</v>
      </c>
      <c r="W140">
        <v>0</v>
      </c>
      <c r="X140">
        <v>1310716689</v>
      </c>
      <c r="Y140">
        <v>1.4E-3</v>
      </c>
      <c r="AA140">
        <v>111113.46</v>
      </c>
      <c r="AB140">
        <v>0</v>
      </c>
      <c r="AC140">
        <v>0</v>
      </c>
      <c r="AD140">
        <v>0</v>
      </c>
      <c r="AE140">
        <v>7191.81</v>
      </c>
      <c r="AF140">
        <v>0</v>
      </c>
      <c r="AG140">
        <v>0</v>
      </c>
      <c r="AH140">
        <v>0</v>
      </c>
      <c r="AI140">
        <v>15.45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1.4E-3</v>
      </c>
      <c r="AU140" t="s">
        <v>3</v>
      </c>
      <c r="AV140">
        <v>0</v>
      </c>
      <c r="AW140">
        <v>2</v>
      </c>
      <c r="AX140">
        <v>109153723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Y140*Source!I160</f>
        <v>4.3948799999999998E-4</v>
      </c>
      <c r="CY140">
        <f>AA140</f>
        <v>111113.46</v>
      </c>
      <c r="CZ140">
        <f>AE140</f>
        <v>7191.81</v>
      </c>
      <c r="DA140">
        <f>AI140</f>
        <v>15.45</v>
      </c>
      <c r="DB140">
        <f>ROUND(ROUND(AT140*CZ140,2),6)</f>
        <v>10.07</v>
      </c>
      <c r="DC140">
        <f>ROUND(ROUND(AT140*AG140,2),6)</f>
        <v>0</v>
      </c>
    </row>
    <row r="141" spans="1:107" x14ac:dyDescent="0.2">
      <c r="A141">
        <f>ROW(Source!A160)</f>
        <v>160</v>
      </c>
      <c r="B141">
        <v>109151981</v>
      </c>
      <c r="C141">
        <v>109153709</v>
      </c>
      <c r="D141">
        <v>73692164</v>
      </c>
      <c r="E141">
        <v>1</v>
      </c>
      <c r="F141">
        <v>1</v>
      </c>
      <c r="G141">
        <v>13</v>
      </c>
      <c r="H141">
        <v>3</v>
      </c>
      <c r="I141" t="s">
        <v>990</v>
      </c>
      <c r="J141" t="s">
        <v>991</v>
      </c>
      <c r="K141" t="s">
        <v>992</v>
      </c>
      <c r="L141">
        <v>1348</v>
      </c>
      <c r="N141">
        <v>1009</v>
      </c>
      <c r="O141" t="s">
        <v>169</v>
      </c>
      <c r="P141" t="s">
        <v>169</v>
      </c>
      <c r="Q141">
        <v>1000</v>
      </c>
      <c r="W141">
        <v>0</v>
      </c>
      <c r="X141">
        <v>-1798553121</v>
      </c>
      <c r="Y141">
        <v>3.3E-3</v>
      </c>
      <c r="AA141">
        <v>92244.86</v>
      </c>
      <c r="AB141">
        <v>0</v>
      </c>
      <c r="AC141">
        <v>0</v>
      </c>
      <c r="AD141">
        <v>0</v>
      </c>
      <c r="AE141">
        <v>17876.91</v>
      </c>
      <c r="AF141">
        <v>0</v>
      </c>
      <c r="AG141">
        <v>0</v>
      </c>
      <c r="AH141">
        <v>0</v>
      </c>
      <c r="AI141">
        <v>5.16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3.3E-3</v>
      </c>
      <c r="AU141" t="s">
        <v>3</v>
      </c>
      <c r="AV141">
        <v>0</v>
      </c>
      <c r="AW141">
        <v>2</v>
      </c>
      <c r="AX141">
        <v>109153724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Y141*Source!I160</f>
        <v>1.0359359999999999E-3</v>
      </c>
      <c r="CY141">
        <f>AA141</f>
        <v>92244.86</v>
      </c>
      <c r="CZ141">
        <f>AE141</f>
        <v>17876.91</v>
      </c>
      <c r="DA141">
        <f>AI141</f>
        <v>5.16</v>
      </c>
      <c r="DB141">
        <f>ROUND(ROUND(AT141*CZ141,2),6)</f>
        <v>58.99</v>
      </c>
      <c r="DC141">
        <f>ROUND(ROUND(AT141*AG141,2),6)</f>
        <v>0</v>
      </c>
    </row>
    <row r="142" spans="1:107" x14ac:dyDescent="0.2">
      <c r="A142">
        <f>ROW(Source!A160)</f>
        <v>160</v>
      </c>
      <c r="B142">
        <v>109151981</v>
      </c>
      <c r="C142">
        <v>109153709</v>
      </c>
      <c r="D142">
        <v>73692010</v>
      </c>
      <c r="E142">
        <v>13</v>
      </c>
      <c r="F142">
        <v>1</v>
      </c>
      <c r="G142">
        <v>13</v>
      </c>
      <c r="H142">
        <v>3</v>
      </c>
      <c r="I142" t="s">
        <v>938</v>
      </c>
      <c r="J142" t="s">
        <v>3</v>
      </c>
      <c r="K142" t="s">
        <v>939</v>
      </c>
      <c r="L142">
        <v>1344</v>
      </c>
      <c r="N142">
        <v>1008</v>
      </c>
      <c r="O142" t="s">
        <v>926</v>
      </c>
      <c r="P142" t="s">
        <v>926</v>
      </c>
      <c r="Q142">
        <v>1</v>
      </c>
      <c r="W142">
        <v>0</v>
      </c>
      <c r="X142">
        <v>-94250534</v>
      </c>
      <c r="Y142">
        <v>39.479999999999997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39.479999999999997</v>
      </c>
      <c r="AU142" t="s">
        <v>3</v>
      </c>
      <c r="AV142">
        <v>0</v>
      </c>
      <c r="AW142">
        <v>2</v>
      </c>
      <c r="AX142">
        <v>109153726</v>
      </c>
      <c r="AY142">
        <v>1</v>
      </c>
      <c r="AZ142">
        <v>0</v>
      </c>
      <c r="BA142">
        <v>147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Y142*Source!I160</f>
        <v>12.393561599999998</v>
      </c>
      <c r="CY142">
        <f>AA142</f>
        <v>1</v>
      </c>
      <c r="CZ142">
        <f>AE142</f>
        <v>1</v>
      </c>
      <c r="DA142">
        <f>AI142</f>
        <v>1</v>
      </c>
      <c r="DB142">
        <f>ROUND(ROUND(AT142*CZ142,2),6)</f>
        <v>39.479999999999997</v>
      </c>
      <c r="DC142">
        <f>ROUND(ROUND(AT142*AG142,2),6)</f>
        <v>0</v>
      </c>
    </row>
    <row r="143" spans="1:107" x14ac:dyDescent="0.2">
      <c r="A143">
        <f>ROW(Source!A161)</f>
        <v>161</v>
      </c>
      <c r="B143">
        <v>109151981</v>
      </c>
      <c r="C143">
        <v>109153727</v>
      </c>
      <c r="D143">
        <v>73637150</v>
      </c>
      <c r="E143">
        <v>13</v>
      </c>
      <c r="F143">
        <v>1</v>
      </c>
      <c r="G143">
        <v>13</v>
      </c>
      <c r="H143">
        <v>1</v>
      </c>
      <c r="I143" t="s">
        <v>914</v>
      </c>
      <c r="J143" t="s">
        <v>3</v>
      </c>
      <c r="K143" t="s">
        <v>915</v>
      </c>
      <c r="L143">
        <v>1191</v>
      </c>
      <c r="N143">
        <v>1013</v>
      </c>
      <c r="O143" t="s">
        <v>916</v>
      </c>
      <c r="P143" t="s">
        <v>916</v>
      </c>
      <c r="Q143">
        <v>1</v>
      </c>
      <c r="W143">
        <v>0</v>
      </c>
      <c r="X143">
        <v>476480486</v>
      </c>
      <c r="Y143">
        <v>94.414999999999992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82.1</v>
      </c>
      <c r="AU143" t="s">
        <v>134</v>
      </c>
      <c r="AV143">
        <v>1</v>
      </c>
      <c r="AW143">
        <v>2</v>
      </c>
      <c r="AX143">
        <v>109153734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Y143*Source!I161</f>
        <v>28.014818799999997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ROUND((ROUND(AT143*CZ143,2)*1.15),6)</f>
        <v>0</v>
      </c>
      <c r="DC143">
        <f>ROUND((ROUND(AT143*AG143,2)*1.15),6)</f>
        <v>0</v>
      </c>
    </row>
    <row r="144" spans="1:107" x14ac:dyDescent="0.2">
      <c r="A144">
        <f>ROW(Source!A161)</f>
        <v>161</v>
      </c>
      <c r="B144">
        <v>109151981</v>
      </c>
      <c r="C144">
        <v>109153727</v>
      </c>
      <c r="D144">
        <v>73717463</v>
      </c>
      <c r="E144">
        <v>1</v>
      </c>
      <c r="F144">
        <v>1</v>
      </c>
      <c r="G144">
        <v>13</v>
      </c>
      <c r="H144">
        <v>2</v>
      </c>
      <c r="I144" t="s">
        <v>940</v>
      </c>
      <c r="J144" t="s">
        <v>941</v>
      </c>
      <c r="K144" t="s">
        <v>942</v>
      </c>
      <c r="L144">
        <v>1367</v>
      </c>
      <c r="N144">
        <v>1011</v>
      </c>
      <c r="O144" t="s">
        <v>920</v>
      </c>
      <c r="P144" t="s">
        <v>920</v>
      </c>
      <c r="Q144">
        <v>1</v>
      </c>
      <c r="W144">
        <v>0</v>
      </c>
      <c r="X144">
        <v>-1260721122</v>
      </c>
      <c r="Y144">
        <v>6.8999999999999992E-2</v>
      </c>
      <c r="AA144">
        <v>0</v>
      </c>
      <c r="AB144">
        <v>57.72</v>
      </c>
      <c r="AC144">
        <v>9.06</v>
      </c>
      <c r="AD144">
        <v>0</v>
      </c>
      <c r="AE144">
        <v>0</v>
      </c>
      <c r="AF144">
        <v>6.39</v>
      </c>
      <c r="AG144">
        <v>0.32</v>
      </c>
      <c r="AH144">
        <v>0</v>
      </c>
      <c r="AI144">
        <v>1</v>
      </c>
      <c r="AJ144">
        <v>8.31</v>
      </c>
      <c r="AK144">
        <v>26.06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0.06</v>
      </c>
      <c r="AU144" t="s">
        <v>134</v>
      </c>
      <c r="AV144">
        <v>0</v>
      </c>
      <c r="AW144">
        <v>2</v>
      </c>
      <c r="AX144">
        <v>109153735</v>
      </c>
      <c r="AY144">
        <v>1</v>
      </c>
      <c r="AZ144">
        <v>0</v>
      </c>
      <c r="BA144">
        <v>149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Y144*Source!I161</f>
        <v>2.0473679999999998E-2</v>
      </c>
      <c r="CY144">
        <f>AB144</f>
        <v>57.72</v>
      </c>
      <c r="CZ144">
        <f>AF144</f>
        <v>6.39</v>
      </c>
      <c r="DA144">
        <f>AJ144</f>
        <v>8.31</v>
      </c>
      <c r="DB144">
        <f>ROUND((ROUND(AT144*CZ144,2)*1.15),6)</f>
        <v>0.437</v>
      </c>
      <c r="DC144">
        <f>ROUND((ROUND(AT144*AG144,2)*1.15),6)</f>
        <v>2.3E-2</v>
      </c>
    </row>
    <row r="145" spans="1:107" x14ac:dyDescent="0.2">
      <c r="A145">
        <f>ROW(Source!A161)</f>
        <v>161</v>
      </c>
      <c r="B145">
        <v>109151981</v>
      </c>
      <c r="C145">
        <v>109153727</v>
      </c>
      <c r="D145">
        <v>73717834</v>
      </c>
      <c r="E145">
        <v>1</v>
      </c>
      <c r="F145">
        <v>1</v>
      </c>
      <c r="G145">
        <v>13</v>
      </c>
      <c r="H145">
        <v>2</v>
      </c>
      <c r="I145" t="s">
        <v>943</v>
      </c>
      <c r="J145" t="s">
        <v>944</v>
      </c>
      <c r="K145" t="s">
        <v>945</v>
      </c>
      <c r="L145">
        <v>1367</v>
      </c>
      <c r="N145">
        <v>1011</v>
      </c>
      <c r="O145" t="s">
        <v>920</v>
      </c>
      <c r="P145" t="s">
        <v>920</v>
      </c>
      <c r="Q145">
        <v>1</v>
      </c>
      <c r="W145">
        <v>0</v>
      </c>
      <c r="X145">
        <v>-840546339</v>
      </c>
      <c r="Y145">
        <v>0.87399999999999989</v>
      </c>
      <c r="AA145">
        <v>0</v>
      </c>
      <c r="AB145">
        <v>31.63</v>
      </c>
      <c r="AC145">
        <v>1.1299999999999999</v>
      </c>
      <c r="AD145">
        <v>0</v>
      </c>
      <c r="AE145">
        <v>0</v>
      </c>
      <c r="AF145">
        <v>2.58</v>
      </c>
      <c r="AG145">
        <v>0.04</v>
      </c>
      <c r="AH145">
        <v>0</v>
      </c>
      <c r="AI145">
        <v>1</v>
      </c>
      <c r="AJ145">
        <v>11.28</v>
      </c>
      <c r="AK145">
        <v>26.06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0.76</v>
      </c>
      <c r="AU145" t="s">
        <v>134</v>
      </c>
      <c r="AV145">
        <v>0</v>
      </c>
      <c r="AW145">
        <v>2</v>
      </c>
      <c r="AX145">
        <v>109153736</v>
      </c>
      <c r="AY145">
        <v>1</v>
      </c>
      <c r="AZ145">
        <v>0</v>
      </c>
      <c r="BA145">
        <v>150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Y145*Source!I161</f>
        <v>0.25933327999999994</v>
      </c>
      <c r="CY145">
        <f>AB145</f>
        <v>31.63</v>
      </c>
      <c r="CZ145">
        <f>AF145</f>
        <v>2.58</v>
      </c>
      <c r="DA145">
        <f>AJ145</f>
        <v>11.28</v>
      </c>
      <c r="DB145">
        <f>ROUND((ROUND(AT145*CZ145,2)*1.15),6)</f>
        <v>2.254</v>
      </c>
      <c r="DC145">
        <f>ROUND((ROUND(AT145*AG145,2)*1.15),6)</f>
        <v>3.4500000000000003E-2</v>
      </c>
    </row>
    <row r="146" spans="1:107" x14ac:dyDescent="0.2">
      <c r="A146">
        <f>ROW(Source!A161)</f>
        <v>161</v>
      </c>
      <c r="B146">
        <v>109151981</v>
      </c>
      <c r="C146">
        <v>109153727</v>
      </c>
      <c r="D146">
        <v>73641136</v>
      </c>
      <c r="E146">
        <v>13</v>
      </c>
      <c r="F146">
        <v>1</v>
      </c>
      <c r="G146">
        <v>13</v>
      </c>
      <c r="H146">
        <v>2</v>
      </c>
      <c r="I146" t="s">
        <v>924</v>
      </c>
      <c r="J146" t="s">
        <v>3</v>
      </c>
      <c r="K146" t="s">
        <v>925</v>
      </c>
      <c r="L146">
        <v>1344</v>
      </c>
      <c r="N146">
        <v>1008</v>
      </c>
      <c r="O146" t="s">
        <v>926</v>
      </c>
      <c r="P146" t="s">
        <v>926</v>
      </c>
      <c r="Q146">
        <v>1</v>
      </c>
      <c r="W146">
        <v>0</v>
      </c>
      <c r="X146">
        <v>-1180195794</v>
      </c>
      <c r="Y146">
        <v>267.08749999999998</v>
      </c>
      <c r="AA146">
        <v>0</v>
      </c>
      <c r="AB146">
        <v>1.0900000000000001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232.25</v>
      </c>
      <c r="AU146" t="s">
        <v>134</v>
      </c>
      <c r="AV146">
        <v>0</v>
      </c>
      <c r="AW146">
        <v>2</v>
      </c>
      <c r="AX146">
        <v>109153737</v>
      </c>
      <c r="AY146">
        <v>1</v>
      </c>
      <c r="AZ146">
        <v>0</v>
      </c>
      <c r="BA146">
        <v>151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Y146*Source!I161</f>
        <v>79.250202999999985</v>
      </c>
      <c r="CY146">
        <f>AB146</f>
        <v>1.0900000000000001</v>
      </c>
      <c r="CZ146">
        <f>AF146</f>
        <v>1</v>
      </c>
      <c r="DA146">
        <f>AJ146</f>
        <v>1</v>
      </c>
      <c r="DB146">
        <f>ROUND((ROUND(AT146*CZ146,2)*1.15),6)</f>
        <v>267.08749999999998</v>
      </c>
      <c r="DC146">
        <f>ROUND((ROUND(AT146*AG146,2)*1.15),6)</f>
        <v>0</v>
      </c>
    </row>
    <row r="147" spans="1:107" x14ac:dyDescent="0.2">
      <c r="A147">
        <f>ROW(Source!A161)</f>
        <v>161</v>
      </c>
      <c r="B147">
        <v>109151981</v>
      </c>
      <c r="C147">
        <v>109153727</v>
      </c>
      <c r="D147">
        <v>73693510</v>
      </c>
      <c r="E147">
        <v>1</v>
      </c>
      <c r="F147">
        <v>1</v>
      </c>
      <c r="G147">
        <v>13</v>
      </c>
      <c r="H147">
        <v>3</v>
      </c>
      <c r="I147" t="s">
        <v>935</v>
      </c>
      <c r="J147" t="s">
        <v>936</v>
      </c>
      <c r="K147" t="s">
        <v>937</v>
      </c>
      <c r="L147">
        <v>1348</v>
      </c>
      <c r="N147">
        <v>1009</v>
      </c>
      <c r="O147" t="s">
        <v>169</v>
      </c>
      <c r="P147" t="s">
        <v>169</v>
      </c>
      <c r="Q147">
        <v>1000</v>
      </c>
      <c r="W147">
        <v>0</v>
      </c>
      <c r="X147">
        <v>1310716689</v>
      </c>
      <c r="Y147">
        <v>6.9999999999999999E-4</v>
      </c>
      <c r="AA147">
        <v>111113.46</v>
      </c>
      <c r="AB147">
        <v>0</v>
      </c>
      <c r="AC147">
        <v>0</v>
      </c>
      <c r="AD147">
        <v>0</v>
      </c>
      <c r="AE147">
        <v>7191.81</v>
      </c>
      <c r="AF147">
        <v>0</v>
      </c>
      <c r="AG147">
        <v>0</v>
      </c>
      <c r="AH147">
        <v>0</v>
      </c>
      <c r="AI147">
        <v>15.45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6.9999999999999999E-4</v>
      </c>
      <c r="AU147" t="s">
        <v>3</v>
      </c>
      <c r="AV147">
        <v>0</v>
      </c>
      <c r="AW147">
        <v>2</v>
      </c>
      <c r="AX147">
        <v>109153738</v>
      </c>
      <c r="AY147">
        <v>1</v>
      </c>
      <c r="AZ147">
        <v>0</v>
      </c>
      <c r="BA147">
        <v>152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Y147*Source!I161</f>
        <v>2.0770399999999999E-4</v>
      </c>
      <c r="CY147">
        <f>AA147</f>
        <v>111113.46</v>
      </c>
      <c r="CZ147">
        <f>AE147</f>
        <v>7191.81</v>
      </c>
      <c r="DA147">
        <f>AI147</f>
        <v>15.45</v>
      </c>
      <c r="DB147">
        <f>ROUND(ROUND(AT147*CZ147,2),6)</f>
        <v>5.03</v>
      </c>
      <c r="DC147">
        <f>ROUND(ROUND(AT147*AG147,2),6)</f>
        <v>0</v>
      </c>
    </row>
    <row r="148" spans="1:107" x14ac:dyDescent="0.2">
      <c r="A148">
        <f>ROW(Source!A161)</f>
        <v>161</v>
      </c>
      <c r="B148">
        <v>109151981</v>
      </c>
      <c r="C148">
        <v>109153727</v>
      </c>
      <c r="D148">
        <v>73692010</v>
      </c>
      <c r="E148">
        <v>13</v>
      </c>
      <c r="F148">
        <v>1</v>
      </c>
      <c r="G148">
        <v>13</v>
      </c>
      <c r="H148">
        <v>3</v>
      </c>
      <c r="I148" t="s">
        <v>938</v>
      </c>
      <c r="J148" t="s">
        <v>3</v>
      </c>
      <c r="K148" t="s">
        <v>939</v>
      </c>
      <c r="L148">
        <v>1344</v>
      </c>
      <c r="N148">
        <v>1008</v>
      </c>
      <c r="O148" t="s">
        <v>926</v>
      </c>
      <c r="P148" t="s">
        <v>926</v>
      </c>
      <c r="Q148">
        <v>1</v>
      </c>
      <c r="W148">
        <v>0</v>
      </c>
      <c r="X148">
        <v>-94250534</v>
      </c>
      <c r="Y148">
        <v>39.479999999999997</v>
      </c>
      <c r="AA148">
        <v>1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39.479999999999997</v>
      </c>
      <c r="AU148" t="s">
        <v>3</v>
      </c>
      <c r="AV148">
        <v>0</v>
      </c>
      <c r="AW148">
        <v>2</v>
      </c>
      <c r="AX148">
        <v>109153740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Y148*Source!I161</f>
        <v>11.714505599999999</v>
      </c>
      <c r="CY148">
        <f>AA148</f>
        <v>1</v>
      </c>
      <c r="CZ148">
        <f>AE148</f>
        <v>1</v>
      </c>
      <c r="DA148">
        <f>AI148</f>
        <v>1</v>
      </c>
      <c r="DB148">
        <f>ROUND(ROUND(AT148*CZ148,2),6)</f>
        <v>39.479999999999997</v>
      </c>
      <c r="DC148">
        <f>ROUND(ROUND(AT148*AG148,2),6)</f>
        <v>0</v>
      </c>
    </row>
    <row r="149" spans="1:107" x14ac:dyDescent="0.2">
      <c r="A149">
        <f>ROW(Source!A163)</f>
        <v>163</v>
      </c>
      <c r="B149">
        <v>109151981</v>
      </c>
      <c r="C149">
        <v>109153742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914</v>
      </c>
      <c r="J149" t="s">
        <v>3</v>
      </c>
      <c r="K149" t="s">
        <v>915</v>
      </c>
      <c r="L149">
        <v>1191</v>
      </c>
      <c r="N149">
        <v>1013</v>
      </c>
      <c r="O149" t="s">
        <v>916</v>
      </c>
      <c r="P149" t="s">
        <v>916</v>
      </c>
      <c r="Q149">
        <v>1</v>
      </c>
      <c r="W149">
        <v>0</v>
      </c>
      <c r="X149">
        <v>476480486</v>
      </c>
      <c r="Y149">
        <v>213.91149999999996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186.01</v>
      </c>
      <c r="AU149" t="s">
        <v>134</v>
      </c>
      <c r="AV149">
        <v>1</v>
      </c>
      <c r="AW149">
        <v>2</v>
      </c>
      <c r="AX149">
        <v>109153747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Y149*Source!I163</f>
        <v>0.51338759999999983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ROUND((ROUND(AT149*CZ149,2)*1.15),6)</f>
        <v>0</v>
      </c>
      <c r="DC149">
        <f>ROUND((ROUND(AT149*AG149,2)*1.15),6)</f>
        <v>0</v>
      </c>
    </row>
    <row r="150" spans="1:107" x14ac:dyDescent="0.2">
      <c r="A150">
        <f>ROW(Source!A163)</f>
        <v>163</v>
      </c>
      <c r="B150">
        <v>109151981</v>
      </c>
      <c r="C150">
        <v>109153742</v>
      </c>
      <c r="D150">
        <v>73717351</v>
      </c>
      <c r="E150">
        <v>1</v>
      </c>
      <c r="F150">
        <v>1</v>
      </c>
      <c r="G150">
        <v>13</v>
      </c>
      <c r="H150">
        <v>2</v>
      </c>
      <c r="I150" t="s">
        <v>917</v>
      </c>
      <c r="J150" t="s">
        <v>918</v>
      </c>
      <c r="K150" t="s">
        <v>919</v>
      </c>
      <c r="L150">
        <v>1367</v>
      </c>
      <c r="N150">
        <v>1011</v>
      </c>
      <c r="O150" t="s">
        <v>920</v>
      </c>
      <c r="P150" t="s">
        <v>920</v>
      </c>
      <c r="Q150">
        <v>1</v>
      </c>
      <c r="W150">
        <v>0</v>
      </c>
      <c r="X150">
        <v>-668768829</v>
      </c>
      <c r="Y150">
        <v>85.56</v>
      </c>
      <c r="AA150">
        <v>0</v>
      </c>
      <c r="AB150">
        <v>649.72</v>
      </c>
      <c r="AC150">
        <v>363.71</v>
      </c>
      <c r="AD150">
        <v>0</v>
      </c>
      <c r="AE150">
        <v>0</v>
      </c>
      <c r="AF150">
        <v>41.62</v>
      </c>
      <c r="AG150">
        <v>13.33</v>
      </c>
      <c r="AH150">
        <v>0</v>
      </c>
      <c r="AI150">
        <v>1</v>
      </c>
      <c r="AJ150">
        <v>14.91</v>
      </c>
      <c r="AK150">
        <v>26.06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74.400000000000006</v>
      </c>
      <c r="AU150" t="s">
        <v>134</v>
      </c>
      <c r="AV150">
        <v>0</v>
      </c>
      <c r="AW150">
        <v>2</v>
      </c>
      <c r="AX150">
        <v>109153748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Y150*Source!I163</f>
        <v>0.205344</v>
      </c>
      <c r="CY150">
        <f>AB150</f>
        <v>649.72</v>
      </c>
      <c r="CZ150">
        <f>AF150</f>
        <v>41.62</v>
      </c>
      <c r="DA150">
        <f>AJ150</f>
        <v>14.91</v>
      </c>
      <c r="DB150">
        <f>ROUND((ROUND(AT150*CZ150,2)*1.15),6)</f>
        <v>3561.0095000000001</v>
      </c>
      <c r="DC150">
        <f>ROUND((ROUND(AT150*AG150,2)*1.15),6)</f>
        <v>1140.5125</v>
      </c>
    </row>
    <row r="151" spans="1:107" x14ac:dyDescent="0.2">
      <c r="A151">
        <f>ROW(Source!A163)</f>
        <v>163</v>
      </c>
      <c r="B151">
        <v>109151981</v>
      </c>
      <c r="C151">
        <v>109153742</v>
      </c>
      <c r="D151">
        <v>73717839</v>
      </c>
      <c r="E151">
        <v>1</v>
      </c>
      <c r="F151">
        <v>1</v>
      </c>
      <c r="G151">
        <v>13</v>
      </c>
      <c r="H151">
        <v>2</v>
      </c>
      <c r="I151" t="s">
        <v>921</v>
      </c>
      <c r="J151" t="s">
        <v>922</v>
      </c>
      <c r="K151" t="s">
        <v>923</v>
      </c>
      <c r="L151">
        <v>1367</v>
      </c>
      <c r="N151">
        <v>1011</v>
      </c>
      <c r="O151" t="s">
        <v>920</v>
      </c>
      <c r="P151" t="s">
        <v>920</v>
      </c>
      <c r="Q151">
        <v>1</v>
      </c>
      <c r="W151">
        <v>0</v>
      </c>
      <c r="X151">
        <v>-48163219</v>
      </c>
      <c r="Y151">
        <v>85.56</v>
      </c>
      <c r="AA151">
        <v>0</v>
      </c>
      <c r="AB151">
        <v>6.68</v>
      </c>
      <c r="AC151">
        <v>1.0900000000000001</v>
      </c>
      <c r="AD151">
        <v>0</v>
      </c>
      <c r="AE151">
        <v>0</v>
      </c>
      <c r="AF151">
        <v>3.16</v>
      </c>
      <c r="AG151">
        <v>0.04</v>
      </c>
      <c r="AH151">
        <v>0</v>
      </c>
      <c r="AI151">
        <v>1</v>
      </c>
      <c r="AJ151">
        <v>2.02</v>
      </c>
      <c r="AK151">
        <v>26.06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74.400000000000006</v>
      </c>
      <c r="AU151" t="s">
        <v>134</v>
      </c>
      <c r="AV151">
        <v>0</v>
      </c>
      <c r="AW151">
        <v>2</v>
      </c>
      <c r="AX151">
        <v>109153749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Y151*Source!I163</f>
        <v>0.205344</v>
      </c>
      <c r="CY151">
        <f>AB151</f>
        <v>6.68</v>
      </c>
      <c r="CZ151">
        <f>AF151</f>
        <v>3.16</v>
      </c>
      <c r="DA151">
        <f>AJ151</f>
        <v>2.02</v>
      </c>
      <c r="DB151">
        <f>ROUND((ROUND(AT151*CZ151,2)*1.15),6)</f>
        <v>270.36500000000001</v>
      </c>
      <c r="DC151">
        <f>ROUND((ROUND(AT151*AG151,2)*1.15),6)</f>
        <v>3.427</v>
      </c>
    </row>
    <row r="152" spans="1:107" x14ac:dyDescent="0.2">
      <c r="A152">
        <f>ROW(Source!A163)</f>
        <v>163</v>
      </c>
      <c r="B152">
        <v>109151981</v>
      </c>
      <c r="C152">
        <v>109153742</v>
      </c>
      <c r="D152">
        <v>73692003</v>
      </c>
      <c r="E152">
        <v>13</v>
      </c>
      <c r="F152">
        <v>1</v>
      </c>
      <c r="G152">
        <v>13</v>
      </c>
      <c r="H152">
        <v>3</v>
      </c>
      <c r="I152" t="s">
        <v>927</v>
      </c>
      <c r="J152" t="s">
        <v>3</v>
      </c>
      <c r="K152" t="s">
        <v>928</v>
      </c>
      <c r="L152">
        <v>1348</v>
      </c>
      <c r="N152">
        <v>1009</v>
      </c>
      <c r="O152" t="s">
        <v>169</v>
      </c>
      <c r="P152" t="s">
        <v>169</v>
      </c>
      <c r="Q152">
        <v>1000</v>
      </c>
      <c r="W152">
        <v>0</v>
      </c>
      <c r="X152">
        <v>1489638031</v>
      </c>
      <c r="Y152">
        <v>21.57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21.57</v>
      </c>
      <c r="AU152" t="s">
        <v>3</v>
      </c>
      <c r="AV152">
        <v>0</v>
      </c>
      <c r="AW152">
        <v>2</v>
      </c>
      <c r="AX152">
        <v>109153750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Y152*Source!I163</f>
        <v>5.1767999999999995E-2</v>
      </c>
      <c r="CY152">
        <f>AA152</f>
        <v>0</v>
      </c>
      <c r="CZ152">
        <f>AE152</f>
        <v>0</v>
      </c>
      <c r="DA152">
        <f>AI152</f>
        <v>1</v>
      </c>
      <c r="DB152">
        <f>ROUND(ROUND(AT152*CZ152,2),6)</f>
        <v>0</v>
      </c>
      <c r="DC152">
        <f>ROUND(ROUND(AT152*AG152,2),6)</f>
        <v>0</v>
      </c>
    </row>
    <row r="153" spans="1:107" x14ac:dyDescent="0.2">
      <c r="A153">
        <f>ROW(Source!A164)</f>
        <v>164</v>
      </c>
      <c r="B153">
        <v>109151981</v>
      </c>
      <c r="C153">
        <v>109153751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914</v>
      </c>
      <c r="J153" t="s">
        <v>3</v>
      </c>
      <c r="K153" t="s">
        <v>915</v>
      </c>
      <c r="L153">
        <v>1191</v>
      </c>
      <c r="N153">
        <v>1013</v>
      </c>
      <c r="O153" t="s">
        <v>916</v>
      </c>
      <c r="P153" t="s">
        <v>916</v>
      </c>
      <c r="Q153">
        <v>1</v>
      </c>
      <c r="W153">
        <v>0</v>
      </c>
      <c r="X153">
        <v>476480486</v>
      </c>
      <c r="Y153">
        <v>53.589999999999996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46.6</v>
      </c>
      <c r="AU153" t="s">
        <v>134</v>
      </c>
      <c r="AV153">
        <v>1</v>
      </c>
      <c r="AW153">
        <v>2</v>
      </c>
      <c r="AX153">
        <v>109153760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Y153*Source!I164</f>
        <v>2.3365239999999998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ROUND((ROUND(AT153*CZ153,2)*1.15),6)</f>
        <v>0</v>
      </c>
      <c r="DC153">
        <f>ROUND((ROUND(AT153*AG153,2)*1.15),6)</f>
        <v>0</v>
      </c>
    </row>
    <row r="154" spans="1:107" x14ac:dyDescent="0.2">
      <c r="A154">
        <f>ROW(Source!A164)</f>
        <v>164</v>
      </c>
      <c r="B154">
        <v>109151981</v>
      </c>
      <c r="C154">
        <v>109153751</v>
      </c>
      <c r="D154">
        <v>73717463</v>
      </c>
      <c r="E154">
        <v>1</v>
      </c>
      <c r="F154">
        <v>1</v>
      </c>
      <c r="G154">
        <v>13</v>
      </c>
      <c r="H154">
        <v>2</v>
      </c>
      <c r="I154" t="s">
        <v>940</v>
      </c>
      <c r="J154" t="s">
        <v>941</v>
      </c>
      <c r="K154" t="s">
        <v>942</v>
      </c>
      <c r="L154">
        <v>1367</v>
      </c>
      <c r="N154">
        <v>1011</v>
      </c>
      <c r="O154" t="s">
        <v>920</v>
      </c>
      <c r="P154" t="s">
        <v>920</v>
      </c>
      <c r="Q154">
        <v>1</v>
      </c>
      <c r="W154">
        <v>0</v>
      </c>
      <c r="X154">
        <v>-1260721122</v>
      </c>
      <c r="Y154">
        <v>0.161</v>
      </c>
      <c r="AA154">
        <v>0</v>
      </c>
      <c r="AB154">
        <v>57.72</v>
      </c>
      <c r="AC154">
        <v>9.06</v>
      </c>
      <c r="AD154">
        <v>0</v>
      </c>
      <c r="AE154">
        <v>0</v>
      </c>
      <c r="AF154">
        <v>6.39</v>
      </c>
      <c r="AG154">
        <v>0.32</v>
      </c>
      <c r="AH154">
        <v>0</v>
      </c>
      <c r="AI154">
        <v>1</v>
      </c>
      <c r="AJ154">
        <v>8.31</v>
      </c>
      <c r="AK154">
        <v>26.06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0.14000000000000001</v>
      </c>
      <c r="AU154" t="s">
        <v>134</v>
      </c>
      <c r="AV154">
        <v>0</v>
      </c>
      <c r="AW154">
        <v>2</v>
      </c>
      <c r="AX154">
        <v>109153761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Y154*Source!I164</f>
        <v>7.0196E-3</v>
      </c>
      <c r="CY154">
        <f>AB154</f>
        <v>57.72</v>
      </c>
      <c r="CZ154">
        <f>AF154</f>
        <v>6.39</v>
      </c>
      <c r="DA154">
        <f>AJ154</f>
        <v>8.31</v>
      </c>
      <c r="DB154">
        <f>ROUND((ROUND(AT154*CZ154,2)*1.15),6)</f>
        <v>1.0235000000000001</v>
      </c>
      <c r="DC154">
        <f>ROUND((ROUND(AT154*AG154,2)*1.15),6)</f>
        <v>4.5999999999999999E-2</v>
      </c>
    </row>
    <row r="155" spans="1:107" x14ac:dyDescent="0.2">
      <c r="A155">
        <f>ROW(Source!A164)</f>
        <v>164</v>
      </c>
      <c r="B155">
        <v>109151981</v>
      </c>
      <c r="C155">
        <v>109153751</v>
      </c>
      <c r="D155">
        <v>73717834</v>
      </c>
      <c r="E155">
        <v>1</v>
      </c>
      <c r="F155">
        <v>1</v>
      </c>
      <c r="G155">
        <v>13</v>
      </c>
      <c r="H155">
        <v>2</v>
      </c>
      <c r="I155" t="s">
        <v>943</v>
      </c>
      <c r="J155" t="s">
        <v>944</v>
      </c>
      <c r="K155" t="s">
        <v>945</v>
      </c>
      <c r="L155">
        <v>1367</v>
      </c>
      <c r="N155">
        <v>1011</v>
      </c>
      <c r="O155" t="s">
        <v>920</v>
      </c>
      <c r="P155" t="s">
        <v>920</v>
      </c>
      <c r="Q155">
        <v>1</v>
      </c>
      <c r="W155">
        <v>0</v>
      </c>
      <c r="X155">
        <v>-840546339</v>
      </c>
      <c r="Y155">
        <v>2.0124999999999997</v>
      </c>
      <c r="AA155">
        <v>0</v>
      </c>
      <c r="AB155">
        <v>31.63</v>
      </c>
      <c r="AC155">
        <v>1.1299999999999999</v>
      </c>
      <c r="AD155">
        <v>0</v>
      </c>
      <c r="AE155">
        <v>0</v>
      </c>
      <c r="AF155">
        <v>2.58</v>
      </c>
      <c r="AG155">
        <v>0.04</v>
      </c>
      <c r="AH155">
        <v>0</v>
      </c>
      <c r="AI155">
        <v>1</v>
      </c>
      <c r="AJ155">
        <v>11.28</v>
      </c>
      <c r="AK155">
        <v>26.06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1.75</v>
      </c>
      <c r="AU155" t="s">
        <v>134</v>
      </c>
      <c r="AV155">
        <v>0</v>
      </c>
      <c r="AW155">
        <v>2</v>
      </c>
      <c r="AX155">
        <v>109153762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Y155*Source!I164</f>
        <v>8.774499999999999E-2</v>
      </c>
      <c r="CY155">
        <f>AB155</f>
        <v>31.63</v>
      </c>
      <c r="CZ155">
        <f>AF155</f>
        <v>2.58</v>
      </c>
      <c r="DA155">
        <f>AJ155</f>
        <v>11.28</v>
      </c>
      <c r="DB155">
        <f>ROUND((ROUND(AT155*CZ155,2)*1.15),6)</f>
        <v>5.1980000000000004</v>
      </c>
      <c r="DC155">
        <f>ROUND((ROUND(AT155*AG155,2)*1.15),6)</f>
        <v>8.0500000000000002E-2</v>
      </c>
    </row>
    <row r="156" spans="1:107" x14ac:dyDescent="0.2">
      <c r="A156">
        <f>ROW(Source!A164)</f>
        <v>164</v>
      </c>
      <c r="B156">
        <v>109151981</v>
      </c>
      <c r="C156">
        <v>109153751</v>
      </c>
      <c r="D156">
        <v>73717076</v>
      </c>
      <c r="E156">
        <v>1</v>
      </c>
      <c r="F156">
        <v>1</v>
      </c>
      <c r="G156">
        <v>13</v>
      </c>
      <c r="H156">
        <v>2</v>
      </c>
      <c r="I156" t="s">
        <v>1008</v>
      </c>
      <c r="J156" t="s">
        <v>1009</v>
      </c>
      <c r="K156" t="s">
        <v>1010</v>
      </c>
      <c r="L156">
        <v>1367</v>
      </c>
      <c r="N156">
        <v>1011</v>
      </c>
      <c r="O156" t="s">
        <v>920</v>
      </c>
      <c r="P156" t="s">
        <v>920</v>
      </c>
      <c r="Q156">
        <v>1</v>
      </c>
      <c r="W156">
        <v>0</v>
      </c>
      <c r="X156">
        <v>1210203530</v>
      </c>
      <c r="Y156">
        <v>10.441999999999998</v>
      </c>
      <c r="AA156">
        <v>0</v>
      </c>
      <c r="AB156">
        <v>51.98</v>
      </c>
      <c r="AC156">
        <v>11.9</v>
      </c>
      <c r="AD156">
        <v>0</v>
      </c>
      <c r="AE156">
        <v>0</v>
      </c>
      <c r="AF156">
        <v>8.0500000000000007</v>
      </c>
      <c r="AG156">
        <v>0.42</v>
      </c>
      <c r="AH156">
        <v>0</v>
      </c>
      <c r="AI156">
        <v>1</v>
      </c>
      <c r="AJ156">
        <v>5.94</v>
      </c>
      <c r="AK156">
        <v>26.06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9.08</v>
      </c>
      <c r="AU156" t="s">
        <v>134</v>
      </c>
      <c r="AV156">
        <v>0</v>
      </c>
      <c r="AW156">
        <v>2</v>
      </c>
      <c r="AX156">
        <v>109153763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Y156*Source!I164</f>
        <v>0.45527119999999993</v>
      </c>
      <c r="CY156">
        <f>AB156</f>
        <v>51.98</v>
      </c>
      <c r="CZ156">
        <f>AF156</f>
        <v>8.0500000000000007</v>
      </c>
      <c r="DA156">
        <f>AJ156</f>
        <v>5.94</v>
      </c>
      <c r="DB156">
        <f>ROUND((ROUND(AT156*CZ156,2)*1.15),6)</f>
        <v>84.0535</v>
      </c>
      <c r="DC156">
        <f>ROUND((ROUND(AT156*AG156,2)*1.15),6)</f>
        <v>4.3815</v>
      </c>
    </row>
    <row r="157" spans="1:107" x14ac:dyDescent="0.2">
      <c r="A157">
        <f>ROW(Source!A164)</f>
        <v>164</v>
      </c>
      <c r="B157">
        <v>109151981</v>
      </c>
      <c r="C157">
        <v>109153751</v>
      </c>
      <c r="D157">
        <v>73641136</v>
      </c>
      <c r="E157">
        <v>13</v>
      </c>
      <c r="F157">
        <v>1</v>
      </c>
      <c r="G157">
        <v>13</v>
      </c>
      <c r="H157">
        <v>2</v>
      </c>
      <c r="I157" t="s">
        <v>924</v>
      </c>
      <c r="J157" t="s">
        <v>3</v>
      </c>
      <c r="K157" t="s">
        <v>925</v>
      </c>
      <c r="L157">
        <v>1344</v>
      </c>
      <c r="N157">
        <v>1008</v>
      </c>
      <c r="O157" t="s">
        <v>926</v>
      </c>
      <c r="P157" t="s">
        <v>926</v>
      </c>
      <c r="Q157">
        <v>1</v>
      </c>
      <c r="W157">
        <v>0</v>
      </c>
      <c r="X157">
        <v>-1180195794</v>
      </c>
      <c r="Y157">
        <v>46.643999999999998</v>
      </c>
      <c r="AA157">
        <v>0</v>
      </c>
      <c r="AB157">
        <v>1.0900000000000001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40.56</v>
      </c>
      <c r="AU157" t="s">
        <v>134</v>
      </c>
      <c r="AV157">
        <v>0</v>
      </c>
      <c r="AW157">
        <v>2</v>
      </c>
      <c r="AX157">
        <v>109153764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Y157*Source!I164</f>
        <v>2.0336783999999999</v>
      </c>
      <c r="CY157">
        <f>AB157</f>
        <v>1.0900000000000001</v>
      </c>
      <c r="CZ157">
        <f>AF157</f>
        <v>1</v>
      </c>
      <c r="DA157">
        <f>AJ157</f>
        <v>1</v>
      </c>
      <c r="DB157">
        <f>ROUND((ROUND(AT157*CZ157,2)*1.15),6)</f>
        <v>46.643999999999998</v>
      </c>
      <c r="DC157">
        <f>ROUND((ROUND(AT157*AG157,2)*1.15),6)</f>
        <v>0</v>
      </c>
    </row>
    <row r="158" spans="1:107" x14ac:dyDescent="0.2">
      <c r="A158">
        <f>ROW(Source!A164)</f>
        <v>164</v>
      </c>
      <c r="B158">
        <v>109151981</v>
      </c>
      <c r="C158">
        <v>109153751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935</v>
      </c>
      <c r="J158" t="s">
        <v>936</v>
      </c>
      <c r="K158" t="s">
        <v>937</v>
      </c>
      <c r="L158">
        <v>1348</v>
      </c>
      <c r="N158">
        <v>1009</v>
      </c>
      <c r="O158" t="s">
        <v>169</v>
      </c>
      <c r="P158" t="s">
        <v>169</v>
      </c>
      <c r="Q158">
        <v>1000</v>
      </c>
      <c r="W158">
        <v>0</v>
      </c>
      <c r="X158">
        <v>1310716689</v>
      </c>
      <c r="Y158">
        <v>1.4E-3</v>
      </c>
      <c r="AA158">
        <v>111113.46</v>
      </c>
      <c r="AB158">
        <v>0</v>
      </c>
      <c r="AC158">
        <v>0</v>
      </c>
      <c r="AD158">
        <v>0</v>
      </c>
      <c r="AE158">
        <v>7191.81</v>
      </c>
      <c r="AF158">
        <v>0</v>
      </c>
      <c r="AG158">
        <v>0</v>
      </c>
      <c r="AH158">
        <v>0</v>
      </c>
      <c r="AI158">
        <v>15.45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1.4E-3</v>
      </c>
      <c r="AU158" t="s">
        <v>3</v>
      </c>
      <c r="AV158">
        <v>0</v>
      </c>
      <c r="AW158">
        <v>2</v>
      </c>
      <c r="AX158">
        <v>109153765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Y158*Source!I164</f>
        <v>6.1039999999999998E-5</v>
      </c>
      <c r="CY158">
        <f>AA158</f>
        <v>111113.46</v>
      </c>
      <c r="CZ158">
        <f>AE158</f>
        <v>7191.81</v>
      </c>
      <c r="DA158">
        <f>AI158</f>
        <v>15.45</v>
      </c>
      <c r="DB158">
        <f>ROUND(ROUND(AT158*CZ158,2),6)</f>
        <v>10.07</v>
      </c>
      <c r="DC158">
        <f>ROUND(ROUND(AT158*AG158,2),6)</f>
        <v>0</v>
      </c>
    </row>
    <row r="159" spans="1:107" x14ac:dyDescent="0.2">
      <c r="A159">
        <f>ROW(Source!A164)</f>
        <v>164</v>
      </c>
      <c r="B159">
        <v>109151981</v>
      </c>
      <c r="C159">
        <v>109153751</v>
      </c>
      <c r="D159">
        <v>73692164</v>
      </c>
      <c r="E159">
        <v>1</v>
      </c>
      <c r="F159">
        <v>1</v>
      </c>
      <c r="G159">
        <v>13</v>
      </c>
      <c r="H159">
        <v>3</v>
      </c>
      <c r="I159" t="s">
        <v>990</v>
      </c>
      <c r="J159" t="s">
        <v>991</v>
      </c>
      <c r="K159" t="s">
        <v>992</v>
      </c>
      <c r="L159">
        <v>1348</v>
      </c>
      <c r="N159">
        <v>1009</v>
      </c>
      <c r="O159" t="s">
        <v>169</v>
      </c>
      <c r="P159" t="s">
        <v>169</v>
      </c>
      <c r="Q159">
        <v>1000</v>
      </c>
      <c r="W159">
        <v>0</v>
      </c>
      <c r="X159">
        <v>-1798553121</v>
      </c>
      <c r="Y159">
        <v>3.3E-3</v>
      </c>
      <c r="AA159">
        <v>92244.86</v>
      </c>
      <c r="AB159">
        <v>0</v>
      </c>
      <c r="AC159">
        <v>0</v>
      </c>
      <c r="AD159">
        <v>0</v>
      </c>
      <c r="AE159">
        <v>17876.91</v>
      </c>
      <c r="AF159">
        <v>0</v>
      </c>
      <c r="AG159">
        <v>0</v>
      </c>
      <c r="AH159">
        <v>0</v>
      </c>
      <c r="AI159">
        <v>5.16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3.3E-3</v>
      </c>
      <c r="AU159" t="s">
        <v>3</v>
      </c>
      <c r="AV159">
        <v>0</v>
      </c>
      <c r="AW159">
        <v>2</v>
      </c>
      <c r="AX159">
        <v>109153766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Y159*Source!I164</f>
        <v>1.4388000000000001E-4</v>
      </c>
      <c r="CY159">
        <f>AA159</f>
        <v>92244.86</v>
      </c>
      <c r="CZ159">
        <f>AE159</f>
        <v>17876.91</v>
      </c>
      <c r="DA159">
        <f>AI159</f>
        <v>5.16</v>
      </c>
      <c r="DB159">
        <f>ROUND(ROUND(AT159*CZ159,2),6)</f>
        <v>58.99</v>
      </c>
      <c r="DC159">
        <f>ROUND(ROUND(AT159*AG159,2),6)</f>
        <v>0</v>
      </c>
    </row>
    <row r="160" spans="1:107" x14ac:dyDescent="0.2">
      <c r="A160">
        <f>ROW(Source!A164)</f>
        <v>164</v>
      </c>
      <c r="B160">
        <v>109151981</v>
      </c>
      <c r="C160">
        <v>109153751</v>
      </c>
      <c r="D160">
        <v>73692010</v>
      </c>
      <c r="E160">
        <v>13</v>
      </c>
      <c r="F160">
        <v>1</v>
      </c>
      <c r="G160">
        <v>13</v>
      </c>
      <c r="H160">
        <v>3</v>
      </c>
      <c r="I160" t="s">
        <v>938</v>
      </c>
      <c r="J160" t="s">
        <v>3</v>
      </c>
      <c r="K160" t="s">
        <v>939</v>
      </c>
      <c r="L160">
        <v>1344</v>
      </c>
      <c r="N160">
        <v>1008</v>
      </c>
      <c r="O160" t="s">
        <v>926</v>
      </c>
      <c r="P160" t="s">
        <v>926</v>
      </c>
      <c r="Q160">
        <v>1</v>
      </c>
      <c r="W160">
        <v>0</v>
      </c>
      <c r="X160">
        <v>-94250534</v>
      </c>
      <c r="Y160">
        <v>39.479999999999997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39.479999999999997</v>
      </c>
      <c r="AU160" t="s">
        <v>3</v>
      </c>
      <c r="AV160">
        <v>0</v>
      </c>
      <c r="AW160">
        <v>2</v>
      </c>
      <c r="AX160">
        <v>109153768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Y160*Source!I164</f>
        <v>1.721328</v>
      </c>
      <c r="CY160">
        <f>AA160</f>
        <v>1</v>
      </c>
      <c r="CZ160">
        <f>AE160</f>
        <v>1</v>
      </c>
      <c r="DA160">
        <f>AI160</f>
        <v>1</v>
      </c>
      <c r="DB160">
        <f>ROUND(ROUND(AT160*CZ160,2),6)</f>
        <v>39.479999999999997</v>
      </c>
      <c r="DC160">
        <f>ROUND(ROUND(AT160*AG160,2),6)</f>
        <v>0</v>
      </c>
    </row>
    <row r="161" spans="1:107" x14ac:dyDescent="0.2">
      <c r="A161">
        <f>ROW(Source!A201)</f>
        <v>201</v>
      </c>
      <c r="B161">
        <v>109151981</v>
      </c>
      <c r="C161">
        <v>109153770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914</v>
      </c>
      <c r="J161" t="s">
        <v>3</v>
      </c>
      <c r="K161" t="s">
        <v>915</v>
      </c>
      <c r="L161">
        <v>1191</v>
      </c>
      <c r="N161">
        <v>1013</v>
      </c>
      <c r="O161" t="s">
        <v>916</v>
      </c>
      <c r="P161" t="s">
        <v>916</v>
      </c>
      <c r="Q161">
        <v>1</v>
      </c>
      <c r="W161">
        <v>0</v>
      </c>
      <c r="X161">
        <v>476480486</v>
      </c>
      <c r="Y161">
        <v>0.43699999999999994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0.38</v>
      </c>
      <c r="AU161" t="s">
        <v>134</v>
      </c>
      <c r="AV161">
        <v>1</v>
      </c>
      <c r="AW161">
        <v>2</v>
      </c>
      <c r="AX161">
        <v>109153780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Y161*Source!I201</f>
        <v>17.501849999999997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ROUND((ROUND(AT161*CZ161,2)*1.15),6)</f>
        <v>0</v>
      </c>
      <c r="DC161">
        <f>ROUND((ROUND(AT161*AG161,2)*1.15),6)</f>
        <v>0</v>
      </c>
    </row>
    <row r="162" spans="1:107" x14ac:dyDescent="0.2">
      <c r="A162">
        <f>ROW(Source!A201)</f>
        <v>201</v>
      </c>
      <c r="B162">
        <v>109151981</v>
      </c>
      <c r="C162">
        <v>109153770</v>
      </c>
      <c r="D162">
        <v>73717492</v>
      </c>
      <c r="E162">
        <v>1</v>
      </c>
      <c r="F162">
        <v>1</v>
      </c>
      <c r="G162">
        <v>13</v>
      </c>
      <c r="H162">
        <v>2</v>
      </c>
      <c r="I162" t="s">
        <v>1011</v>
      </c>
      <c r="J162" t="s">
        <v>1012</v>
      </c>
      <c r="K162" t="s">
        <v>1013</v>
      </c>
      <c r="L162">
        <v>1367</v>
      </c>
      <c r="N162">
        <v>1011</v>
      </c>
      <c r="O162" t="s">
        <v>920</v>
      </c>
      <c r="P162" t="s">
        <v>920</v>
      </c>
      <c r="Q162">
        <v>1</v>
      </c>
      <c r="W162">
        <v>0</v>
      </c>
      <c r="X162">
        <v>-1547019182</v>
      </c>
      <c r="Y162">
        <v>5.7499999999999996E-2</v>
      </c>
      <c r="AA162">
        <v>0</v>
      </c>
      <c r="AB162">
        <v>60.32</v>
      </c>
      <c r="AC162">
        <v>22.1</v>
      </c>
      <c r="AD162">
        <v>0</v>
      </c>
      <c r="AE162">
        <v>0</v>
      </c>
      <c r="AF162">
        <v>8.65</v>
      </c>
      <c r="AG162">
        <v>0.81</v>
      </c>
      <c r="AH162">
        <v>0</v>
      </c>
      <c r="AI162">
        <v>1</v>
      </c>
      <c r="AJ162">
        <v>6.66</v>
      </c>
      <c r="AK162">
        <v>26.06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0.05</v>
      </c>
      <c r="AU162" t="s">
        <v>134</v>
      </c>
      <c r="AV162">
        <v>0</v>
      </c>
      <c r="AW162">
        <v>2</v>
      </c>
      <c r="AX162">
        <v>109153781</v>
      </c>
      <c r="AY162">
        <v>1</v>
      </c>
      <c r="AZ162">
        <v>0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Y162*Source!I201</f>
        <v>2.3028749999999998</v>
      </c>
      <c r="CY162">
        <f>AB162</f>
        <v>60.32</v>
      </c>
      <c r="CZ162">
        <f>AF162</f>
        <v>8.65</v>
      </c>
      <c r="DA162">
        <f>AJ162</f>
        <v>6.66</v>
      </c>
      <c r="DB162">
        <f>ROUND((ROUND(AT162*CZ162,2)*1.15),6)</f>
        <v>0.4945</v>
      </c>
      <c r="DC162">
        <f>ROUND((ROUND(AT162*AG162,2)*1.15),6)</f>
        <v>4.5999999999999999E-2</v>
      </c>
    </row>
    <row r="163" spans="1:107" x14ac:dyDescent="0.2">
      <c r="A163">
        <f>ROW(Source!A201)</f>
        <v>201</v>
      </c>
      <c r="B163">
        <v>109151981</v>
      </c>
      <c r="C163">
        <v>109153770</v>
      </c>
      <c r="D163">
        <v>73717883</v>
      </c>
      <c r="E163">
        <v>1</v>
      </c>
      <c r="F163">
        <v>1</v>
      </c>
      <c r="G163">
        <v>13</v>
      </c>
      <c r="H163">
        <v>2</v>
      </c>
      <c r="I163" t="s">
        <v>1014</v>
      </c>
      <c r="J163" t="s">
        <v>1015</v>
      </c>
      <c r="K163" t="s">
        <v>1016</v>
      </c>
      <c r="L163">
        <v>1367</v>
      </c>
      <c r="N163">
        <v>1011</v>
      </c>
      <c r="O163" t="s">
        <v>920</v>
      </c>
      <c r="P163" t="s">
        <v>920</v>
      </c>
      <c r="Q163">
        <v>1</v>
      </c>
      <c r="W163">
        <v>0</v>
      </c>
      <c r="X163">
        <v>1822400490</v>
      </c>
      <c r="Y163">
        <v>4.5999999999999999E-2</v>
      </c>
      <c r="AA163">
        <v>0</v>
      </c>
      <c r="AB163">
        <v>8.4499999999999993</v>
      </c>
      <c r="AC163">
        <v>1.0900000000000001</v>
      </c>
      <c r="AD163">
        <v>0</v>
      </c>
      <c r="AE163">
        <v>0</v>
      </c>
      <c r="AF163">
        <v>2.21</v>
      </c>
      <c r="AG163">
        <v>0.04</v>
      </c>
      <c r="AH163">
        <v>0</v>
      </c>
      <c r="AI163">
        <v>1</v>
      </c>
      <c r="AJ163">
        <v>3.65</v>
      </c>
      <c r="AK163">
        <v>26.06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134</v>
      </c>
      <c r="AV163">
        <v>0</v>
      </c>
      <c r="AW163">
        <v>2</v>
      </c>
      <c r="AX163">
        <v>109153782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Y163*Source!I201</f>
        <v>1.8422999999999998</v>
      </c>
      <c r="CY163">
        <f>AB163</f>
        <v>8.4499999999999993</v>
      </c>
      <c r="CZ163">
        <f>AF163</f>
        <v>2.21</v>
      </c>
      <c r="DA163">
        <f>AJ163</f>
        <v>3.65</v>
      </c>
      <c r="DB163">
        <f>ROUND((ROUND(AT163*CZ163,2)*1.15),6)</f>
        <v>0.10349999999999999</v>
      </c>
      <c r="DC163">
        <f>ROUND((ROUND(AT163*AG163,2)*1.15),6)</f>
        <v>0</v>
      </c>
    </row>
    <row r="164" spans="1:107" x14ac:dyDescent="0.2">
      <c r="A164">
        <f>ROW(Source!A201)</f>
        <v>201</v>
      </c>
      <c r="B164">
        <v>109151981</v>
      </c>
      <c r="C164">
        <v>109153770</v>
      </c>
      <c r="D164">
        <v>73694075</v>
      </c>
      <c r="E164">
        <v>1</v>
      </c>
      <c r="F164">
        <v>1</v>
      </c>
      <c r="G164">
        <v>13</v>
      </c>
      <c r="H164">
        <v>3</v>
      </c>
      <c r="I164" t="s">
        <v>1017</v>
      </c>
      <c r="J164" t="s">
        <v>1018</v>
      </c>
      <c r="K164" t="s">
        <v>1019</v>
      </c>
      <c r="L164">
        <v>1346</v>
      </c>
      <c r="N164">
        <v>1009</v>
      </c>
      <c r="O164" t="s">
        <v>264</v>
      </c>
      <c r="P164" t="s">
        <v>264</v>
      </c>
      <c r="Q164">
        <v>1</v>
      </c>
      <c r="W164">
        <v>0</v>
      </c>
      <c r="X164">
        <v>719324670</v>
      </c>
      <c r="Y164">
        <v>0.5</v>
      </c>
      <c r="AA164">
        <v>856.8</v>
      </c>
      <c r="AB164">
        <v>0</v>
      </c>
      <c r="AC164">
        <v>0</v>
      </c>
      <c r="AD164">
        <v>0</v>
      </c>
      <c r="AE164">
        <v>116.73</v>
      </c>
      <c r="AF164">
        <v>0</v>
      </c>
      <c r="AG164">
        <v>0</v>
      </c>
      <c r="AH164">
        <v>0</v>
      </c>
      <c r="AI164">
        <v>7.34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0.5</v>
      </c>
      <c r="AU164" t="s">
        <v>3</v>
      </c>
      <c r="AV164">
        <v>0</v>
      </c>
      <c r="AW164">
        <v>2</v>
      </c>
      <c r="AX164">
        <v>109153783</v>
      </c>
      <c r="AY164">
        <v>1</v>
      </c>
      <c r="AZ164">
        <v>0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Y164*Source!I201</f>
        <v>20.024999999999999</v>
      </c>
      <c r="CY164">
        <f t="shared" ref="CY164:CY169" si="29">AA164</f>
        <v>856.8</v>
      </c>
      <c r="CZ164">
        <f t="shared" ref="CZ164:CZ169" si="30">AE164</f>
        <v>116.73</v>
      </c>
      <c r="DA164">
        <f t="shared" ref="DA164:DA169" si="31">AI164</f>
        <v>7.34</v>
      </c>
      <c r="DB164">
        <f t="shared" ref="DB164:DB169" si="32">ROUND(ROUND(AT164*CZ164,2),6)</f>
        <v>58.37</v>
      </c>
      <c r="DC164">
        <f t="shared" ref="DC164:DC169" si="33">ROUND(ROUND(AT164*AG164,2),6)</f>
        <v>0</v>
      </c>
    </row>
    <row r="165" spans="1:107" x14ac:dyDescent="0.2">
      <c r="A165">
        <f>ROW(Source!A201)</f>
        <v>201</v>
      </c>
      <c r="B165">
        <v>109151981</v>
      </c>
      <c r="C165">
        <v>109153770</v>
      </c>
      <c r="D165">
        <v>73694076</v>
      </c>
      <c r="E165">
        <v>1</v>
      </c>
      <c r="F165">
        <v>1</v>
      </c>
      <c r="G165">
        <v>13</v>
      </c>
      <c r="H165">
        <v>3</v>
      </c>
      <c r="I165" t="s">
        <v>1020</v>
      </c>
      <c r="J165" t="s">
        <v>1021</v>
      </c>
      <c r="K165" t="s">
        <v>1022</v>
      </c>
      <c r="L165">
        <v>1346</v>
      </c>
      <c r="N165">
        <v>1009</v>
      </c>
      <c r="O165" t="s">
        <v>264</v>
      </c>
      <c r="P165" t="s">
        <v>264</v>
      </c>
      <c r="Q165">
        <v>1</v>
      </c>
      <c r="W165">
        <v>0</v>
      </c>
      <c r="X165">
        <v>-1860507254</v>
      </c>
      <c r="Y165">
        <v>0.5</v>
      </c>
      <c r="AA165">
        <v>744.69</v>
      </c>
      <c r="AB165">
        <v>0</v>
      </c>
      <c r="AC165">
        <v>0</v>
      </c>
      <c r="AD165">
        <v>0</v>
      </c>
      <c r="AE165">
        <v>125.58</v>
      </c>
      <c r="AF165">
        <v>0</v>
      </c>
      <c r="AG165">
        <v>0</v>
      </c>
      <c r="AH165">
        <v>0</v>
      </c>
      <c r="AI165">
        <v>5.93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0.5</v>
      </c>
      <c r="AU165" t="s">
        <v>3</v>
      </c>
      <c r="AV165">
        <v>0</v>
      </c>
      <c r="AW165">
        <v>2</v>
      </c>
      <c r="AX165">
        <v>109153784</v>
      </c>
      <c r="AY165">
        <v>1</v>
      </c>
      <c r="AZ165">
        <v>0</v>
      </c>
      <c r="BA165">
        <v>172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Y165*Source!I201</f>
        <v>20.024999999999999</v>
      </c>
      <c r="CY165">
        <f t="shared" si="29"/>
        <v>744.69</v>
      </c>
      <c r="CZ165">
        <f t="shared" si="30"/>
        <v>125.58</v>
      </c>
      <c r="DA165">
        <f t="shared" si="31"/>
        <v>5.93</v>
      </c>
      <c r="DB165">
        <f t="shared" si="32"/>
        <v>62.79</v>
      </c>
      <c r="DC165">
        <f t="shared" si="33"/>
        <v>0</v>
      </c>
    </row>
    <row r="166" spans="1:107" x14ac:dyDescent="0.2">
      <c r="A166">
        <f>ROW(Source!A201)</f>
        <v>201</v>
      </c>
      <c r="B166">
        <v>109151981</v>
      </c>
      <c r="C166">
        <v>109153770</v>
      </c>
      <c r="D166">
        <v>73694077</v>
      </c>
      <c r="E166">
        <v>1</v>
      </c>
      <c r="F166">
        <v>1</v>
      </c>
      <c r="G166">
        <v>13</v>
      </c>
      <c r="H166">
        <v>3</v>
      </c>
      <c r="I166" t="s">
        <v>1023</v>
      </c>
      <c r="J166" t="s">
        <v>1024</v>
      </c>
      <c r="K166" t="s">
        <v>1025</v>
      </c>
      <c r="L166">
        <v>1346</v>
      </c>
      <c r="N166">
        <v>1009</v>
      </c>
      <c r="O166" t="s">
        <v>264</v>
      </c>
      <c r="P166" t="s">
        <v>264</v>
      </c>
      <c r="Q166">
        <v>1</v>
      </c>
      <c r="W166">
        <v>0</v>
      </c>
      <c r="X166">
        <v>1341594165</v>
      </c>
      <c r="Y166">
        <v>4.5</v>
      </c>
      <c r="AA166">
        <v>520.85</v>
      </c>
      <c r="AB166">
        <v>0</v>
      </c>
      <c r="AC166">
        <v>0</v>
      </c>
      <c r="AD166">
        <v>0</v>
      </c>
      <c r="AE166">
        <v>110.82</v>
      </c>
      <c r="AF166">
        <v>0</v>
      </c>
      <c r="AG166">
        <v>0</v>
      </c>
      <c r="AH166">
        <v>0</v>
      </c>
      <c r="AI166">
        <v>4.7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4.5</v>
      </c>
      <c r="AU166" t="s">
        <v>3</v>
      </c>
      <c r="AV166">
        <v>0</v>
      </c>
      <c r="AW166">
        <v>2</v>
      </c>
      <c r="AX166">
        <v>109153785</v>
      </c>
      <c r="AY166">
        <v>1</v>
      </c>
      <c r="AZ166">
        <v>0</v>
      </c>
      <c r="BA166">
        <v>173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Y166*Source!I201</f>
        <v>180.22499999999999</v>
      </c>
      <c r="CY166">
        <f t="shared" si="29"/>
        <v>520.85</v>
      </c>
      <c r="CZ166">
        <f t="shared" si="30"/>
        <v>110.82</v>
      </c>
      <c r="DA166">
        <f t="shared" si="31"/>
        <v>4.7</v>
      </c>
      <c r="DB166">
        <f t="shared" si="32"/>
        <v>498.69</v>
      </c>
      <c r="DC166">
        <f t="shared" si="33"/>
        <v>0</v>
      </c>
    </row>
    <row r="167" spans="1:107" x14ac:dyDescent="0.2">
      <c r="A167">
        <f>ROW(Source!A201)</f>
        <v>201</v>
      </c>
      <c r="B167">
        <v>109151981</v>
      </c>
      <c r="C167">
        <v>109153770</v>
      </c>
      <c r="D167">
        <v>73694078</v>
      </c>
      <c r="E167">
        <v>1</v>
      </c>
      <c r="F167">
        <v>1</v>
      </c>
      <c r="G167">
        <v>13</v>
      </c>
      <c r="H167">
        <v>3</v>
      </c>
      <c r="I167" t="s">
        <v>1026</v>
      </c>
      <c r="J167" t="s">
        <v>1027</v>
      </c>
      <c r="K167" t="s">
        <v>1028</v>
      </c>
      <c r="L167">
        <v>1301</v>
      </c>
      <c r="N167">
        <v>1003</v>
      </c>
      <c r="O167" t="s">
        <v>195</v>
      </c>
      <c r="P167" t="s">
        <v>195</v>
      </c>
      <c r="Q167">
        <v>1</v>
      </c>
      <c r="W167">
        <v>0</v>
      </c>
      <c r="X167">
        <v>-3355630</v>
      </c>
      <c r="Y167">
        <v>0.2</v>
      </c>
      <c r="AA167">
        <v>23.49</v>
      </c>
      <c r="AB167">
        <v>0</v>
      </c>
      <c r="AC167">
        <v>0</v>
      </c>
      <c r="AD167">
        <v>0</v>
      </c>
      <c r="AE167">
        <v>10.63</v>
      </c>
      <c r="AF167">
        <v>0</v>
      </c>
      <c r="AG167">
        <v>0</v>
      </c>
      <c r="AH167">
        <v>0</v>
      </c>
      <c r="AI167">
        <v>2.21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</v>
      </c>
      <c r="AU167" t="s">
        <v>3</v>
      </c>
      <c r="AV167">
        <v>0</v>
      </c>
      <c r="AW167">
        <v>2</v>
      </c>
      <c r="AX167">
        <v>109153786</v>
      </c>
      <c r="AY167">
        <v>1</v>
      </c>
      <c r="AZ167">
        <v>0</v>
      </c>
      <c r="BA167">
        <v>174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Y167*Source!I201</f>
        <v>8.01</v>
      </c>
      <c r="CY167">
        <f t="shared" si="29"/>
        <v>23.49</v>
      </c>
      <c r="CZ167">
        <f t="shared" si="30"/>
        <v>10.63</v>
      </c>
      <c r="DA167">
        <f t="shared" si="31"/>
        <v>2.21</v>
      </c>
      <c r="DB167">
        <f t="shared" si="32"/>
        <v>2.13</v>
      </c>
      <c r="DC167">
        <f t="shared" si="33"/>
        <v>0</v>
      </c>
    </row>
    <row r="168" spans="1:107" x14ac:dyDescent="0.2">
      <c r="A168">
        <f>ROW(Source!A201)</f>
        <v>201</v>
      </c>
      <c r="B168">
        <v>109151981</v>
      </c>
      <c r="C168">
        <v>109153770</v>
      </c>
      <c r="D168">
        <v>73694079</v>
      </c>
      <c r="E168">
        <v>1</v>
      </c>
      <c r="F168">
        <v>1</v>
      </c>
      <c r="G168">
        <v>13</v>
      </c>
      <c r="H168">
        <v>3</v>
      </c>
      <c r="I168" t="s">
        <v>1029</v>
      </c>
      <c r="J168" t="s">
        <v>1030</v>
      </c>
      <c r="K168" t="s">
        <v>1031</v>
      </c>
      <c r="L168">
        <v>1346</v>
      </c>
      <c r="N168">
        <v>1009</v>
      </c>
      <c r="O168" t="s">
        <v>264</v>
      </c>
      <c r="P168" t="s">
        <v>264</v>
      </c>
      <c r="Q168">
        <v>1</v>
      </c>
      <c r="W168">
        <v>0</v>
      </c>
      <c r="X168">
        <v>2101872434</v>
      </c>
      <c r="Y168">
        <v>0.2</v>
      </c>
      <c r="AA168">
        <v>493.05</v>
      </c>
      <c r="AB168">
        <v>0</v>
      </c>
      <c r="AC168">
        <v>0</v>
      </c>
      <c r="AD168">
        <v>0</v>
      </c>
      <c r="AE168">
        <v>297.02</v>
      </c>
      <c r="AF168">
        <v>0</v>
      </c>
      <c r="AG168">
        <v>0</v>
      </c>
      <c r="AH168">
        <v>0</v>
      </c>
      <c r="AI168">
        <v>1.66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0.2</v>
      </c>
      <c r="AU168" t="s">
        <v>3</v>
      </c>
      <c r="AV168">
        <v>0</v>
      </c>
      <c r="AW168">
        <v>2</v>
      </c>
      <c r="AX168">
        <v>109153787</v>
      </c>
      <c r="AY168">
        <v>1</v>
      </c>
      <c r="AZ168">
        <v>0</v>
      </c>
      <c r="BA168">
        <v>175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Y168*Source!I201</f>
        <v>8.01</v>
      </c>
      <c r="CY168">
        <f t="shared" si="29"/>
        <v>493.05</v>
      </c>
      <c r="CZ168">
        <f t="shared" si="30"/>
        <v>297.02</v>
      </c>
      <c r="DA168">
        <f t="shared" si="31"/>
        <v>1.66</v>
      </c>
      <c r="DB168">
        <f t="shared" si="32"/>
        <v>59.4</v>
      </c>
      <c r="DC168">
        <f t="shared" si="33"/>
        <v>0</v>
      </c>
    </row>
    <row r="169" spans="1:107" x14ac:dyDescent="0.2">
      <c r="A169">
        <f>ROW(Source!A201)</f>
        <v>201</v>
      </c>
      <c r="B169">
        <v>109151981</v>
      </c>
      <c r="C169">
        <v>109153770</v>
      </c>
      <c r="D169">
        <v>73692010</v>
      </c>
      <c r="E169">
        <v>13</v>
      </c>
      <c r="F169">
        <v>1</v>
      </c>
      <c r="G169">
        <v>13</v>
      </c>
      <c r="H169">
        <v>3</v>
      </c>
      <c r="I169" t="s">
        <v>938</v>
      </c>
      <c r="J169" t="s">
        <v>3</v>
      </c>
      <c r="K169" t="s">
        <v>939</v>
      </c>
      <c r="L169">
        <v>1344</v>
      </c>
      <c r="N169">
        <v>1008</v>
      </c>
      <c r="O169" t="s">
        <v>926</v>
      </c>
      <c r="P169" t="s">
        <v>926</v>
      </c>
      <c r="Q169">
        <v>1</v>
      </c>
      <c r="W169">
        <v>0</v>
      </c>
      <c r="X169">
        <v>-94250534</v>
      </c>
      <c r="Y169">
        <v>0.4</v>
      </c>
      <c r="AA169">
        <v>1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0.4</v>
      </c>
      <c r="AU169" t="s">
        <v>3</v>
      </c>
      <c r="AV169">
        <v>0</v>
      </c>
      <c r="AW169">
        <v>2</v>
      </c>
      <c r="AX169">
        <v>109153788</v>
      </c>
      <c r="AY169">
        <v>1</v>
      </c>
      <c r="AZ169">
        <v>0</v>
      </c>
      <c r="BA169">
        <v>176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Y169*Source!I201</f>
        <v>16.02</v>
      </c>
      <c r="CY169">
        <f t="shared" si="29"/>
        <v>1</v>
      </c>
      <c r="CZ169">
        <f t="shared" si="30"/>
        <v>1</v>
      </c>
      <c r="DA169">
        <f t="shared" si="31"/>
        <v>1</v>
      </c>
      <c r="DB169">
        <f t="shared" si="32"/>
        <v>0.4</v>
      </c>
      <c r="DC169">
        <f t="shared" si="33"/>
        <v>0</v>
      </c>
    </row>
    <row r="170" spans="1:107" x14ac:dyDescent="0.2">
      <c r="A170">
        <f>ROW(Source!A237)</f>
        <v>237</v>
      </c>
      <c r="B170">
        <v>109151981</v>
      </c>
      <c r="C170">
        <v>109153789</v>
      </c>
      <c r="D170">
        <v>73637150</v>
      </c>
      <c r="E170">
        <v>13</v>
      </c>
      <c r="F170">
        <v>1</v>
      </c>
      <c r="G170">
        <v>13</v>
      </c>
      <c r="H170">
        <v>1</v>
      </c>
      <c r="I170" t="s">
        <v>914</v>
      </c>
      <c r="J170" t="s">
        <v>3</v>
      </c>
      <c r="K170" t="s">
        <v>915</v>
      </c>
      <c r="L170">
        <v>1191</v>
      </c>
      <c r="N170">
        <v>1013</v>
      </c>
      <c r="O170" t="s">
        <v>916</v>
      </c>
      <c r="P170" t="s">
        <v>916</v>
      </c>
      <c r="Q170">
        <v>1</v>
      </c>
      <c r="W170">
        <v>0</v>
      </c>
      <c r="X170">
        <v>476480486</v>
      </c>
      <c r="Y170">
        <v>11.154999999999998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9.6999999999999993</v>
      </c>
      <c r="AU170" t="s">
        <v>134</v>
      </c>
      <c r="AV170">
        <v>1</v>
      </c>
      <c r="AW170">
        <v>2</v>
      </c>
      <c r="AX170">
        <v>109153796</v>
      </c>
      <c r="AY170">
        <v>1</v>
      </c>
      <c r="AZ170">
        <v>0</v>
      </c>
      <c r="BA170">
        <v>177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Y170*Source!I237</f>
        <v>18.126874999999995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ROUND((ROUND(AT170*CZ170,2)*1.15),6)</f>
        <v>0</v>
      </c>
      <c r="DC170">
        <f>ROUND((ROUND(AT170*AG170,2)*1.15),6)</f>
        <v>0</v>
      </c>
    </row>
    <row r="171" spans="1:107" x14ac:dyDescent="0.2">
      <c r="A171">
        <f>ROW(Source!A237)</f>
        <v>237</v>
      </c>
      <c r="B171">
        <v>109151981</v>
      </c>
      <c r="C171">
        <v>109153789</v>
      </c>
      <c r="D171">
        <v>73641136</v>
      </c>
      <c r="E171">
        <v>13</v>
      </c>
      <c r="F171">
        <v>1</v>
      </c>
      <c r="G171">
        <v>13</v>
      </c>
      <c r="H171">
        <v>2</v>
      </c>
      <c r="I171" t="s">
        <v>924</v>
      </c>
      <c r="J171" t="s">
        <v>3</v>
      </c>
      <c r="K171" t="s">
        <v>925</v>
      </c>
      <c r="L171">
        <v>1344</v>
      </c>
      <c r="N171">
        <v>1008</v>
      </c>
      <c r="O171" t="s">
        <v>926</v>
      </c>
      <c r="P171" t="s">
        <v>926</v>
      </c>
      <c r="Q171">
        <v>1</v>
      </c>
      <c r="W171">
        <v>0</v>
      </c>
      <c r="X171">
        <v>-1180195794</v>
      </c>
      <c r="Y171">
        <v>6.8539999999999992</v>
      </c>
      <c r="AA171">
        <v>0</v>
      </c>
      <c r="AB171">
        <v>1.03</v>
      </c>
      <c r="AC171">
        <v>0</v>
      </c>
      <c r="AD171">
        <v>0</v>
      </c>
      <c r="AE171">
        <v>0</v>
      </c>
      <c r="AF171">
        <v>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5.96</v>
      </c>
      <c r="AU171" t="s">
        <v>134</v>
      </c>
      <c r="AV171">
        <v>0</v>
      </c>
      <c r="AW171">
        <v>2</v>
      </c>
      <c r="AX171">
        <v>109153797</v>
      </c>
      <c r="AY171">
        <v>1</v>
      </c>
      <c r="AZ171">
        <v>0</v>
      </c>
      <c r="BA171">
        <v>178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Y171*Source!I237</f>
        <v>11.137749999999999</v>
      </c>
      <c r="CY171">
        <f>AB171</f>
        <v>1.03</v>
      </c>
      <c r="CZ171">
        <f>AF171</f>
        <v>1</v>
      </c>
      <c r="DA171">
        <f>AJ171</f>
        <v>1</v>
      </c>
      <c r="DB171">
        <f>ROUND((ROUND(AT171*CZ171,2)*1.15),6)</f>
        <v>6.8540000000000001</v>
      </c>
      <c r="DC171">
        <f>ROUND((ROUND(AT171*AG171,2)*1.15),6)</f>
        <v>0</v>
      </c>
    </row>
    <row r="172" spans="1:107" x14ac:dyDescent="0.2">
      <c r="A172">
        <f>ROW(Source!A237)</f>
        <v>237</v>
      </c>
      <c r="B172">
        <v>109151981</v>
      </c>
      <c r="C172">
        <v>109153789</v>
      </c>
      <c r="D172">
        <v>73692217</v>
      </c>
      <c r="E172">
        <v>1</v>
      </c>
      <c r="F172">
        <v>1</v>
      </c>
      <c r="G172">
        <v>13</v>
      </c>
      <c r="H172">
        <v>3</v>
      </c>
      <c r="I172" t="s">
        <v>344</v>
      </c>
      <c r="J172" t="s">
        <v>346</v>
      </c>
      <c r="K172" t="s">
        <v>345</v>
      </c>
      <c r="L172">
        <v>1339</v>
      </c>
      <c r="N172">
        <v>1007</v>
      </c>
      <c r="O172" t="s">
        <v>155</v>
      </c>
      <c r="P172" t="s">
        <v>155</v>
      </c>
      <c r="Q172">
        <v>1</v>
      </c>
      <c r="W172">
        <v>0</v>
      </c>
      <c r="X172">
        <v>-862991314</v>
      </c>
      <c r="Y172">
        <v>1.12E-2</v>
      </c>
      <c r="AA172">
        <v>36.340000000000003</v>
      </c>
      <c r="AB172">
        <v>0</v>
      </c>
      <c r="AC172">
        <v>0</v>
      </c>
      <c r="AD172">
        <v>0</v>
      </c>
      <c r="AE172">
        <v>7.07</v>
      </c>
      <c r="AF172">
        <v>0</v>
      </c>
      <c r="AG172">
        <v>0</v>
      </c>
      <c r="AH172">
        <v>0</v>
      </c>
      <c r="AI172">
        <v>5.14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1.12E-2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Y172*Source!I237</f>
        <v>1.8200000000000001E-2</v>
      </c>
      <c r="CY172">
        <f>AA172</f>
        <v>36.340000000000003</v>
      </c>
      <c r="CZ172">
        <f>AE172</f>
        <v>7.07</v>
      </c>
      <c r="DA172">
        <f>AI172</f>
        <v>5.14</v>
      </c>
      <c r="DB172">
        <f>ROUND(ROUND(AT172*CZ172,2),6)</f>
        <v>0.08</v>
      </c>
      <c r="DC172">
        <f>ROUND(ROUND(AT172*AG172,2),6)</f>
        <v>0</v>
      </c>
    </row>
    <row r="173" spans="1:107" x14ac:dyDescent="0.2">
      <c r="A173">
        <f>ROW(Source!A237)</f>
        <v>237</v>
      </c>
      <c r="B173">
        <v>109151981</v>
      </c>
      <c r="C173">
        <v>109153789</v>
      </c>
      <c r="D173">
        <v>73711273</v>
      </c>
      <c r="E173">
        <v>1</v>
      </c>
      <c r="F173">
        <v>1</v>
      </c>
      <c r="G173">
        <v>13</v>
      </c>
      <c r="H173">
        <v>3</v>
      </c>
      <c r="I173" t="s">
        <v>352</v>
      </c>
      <c r="J173" t="s">
        <v>354</v>
      </c>
      <c r="K173" t="s">
        <v>353</v>
      </c>
      <c r="L173">
        <v>1339</v>
      </c>
      <c r="N173">
        <v>1007</v>
      </c>
      <c r="O173" t="s">
        <v>155</v>
      </c>
      <c r="P173" t="s">
        <v>155</v>
      </c>
      <c r="Q173">
        <v>1</v>
      </c>
      <c r="W173">
        <v>0</v>
      </c>
      <c r="X173">
        <v>202608499</v>
      </c>
      <c r="Y173">
        <v>0.04</v>
      </c>
      <c r="AA173">
        <v>3786.08</v>
      </c>
      <c r="AB173">
        <v>0</v>
      </c>
      <c r="AC173">
        <v>0</v>
      </c>
      <c r="AD173">
        <v>0</v>
      </c>
      <c r="AE173">
        <v>481.69</v>
      </c>
      <c r="AF173">
        <v>0</v>
      </c>
      <c r="AG173">
        <v>0</v>
      </c>
      <c r="AH173">
        <v>0</v>
      </c>
      <c r="AI173">
        <v>7.86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0.04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Y173*Source!I237</f>
        <v>6.5000000000000002E-2</v>
      </c>
      <c r="CY173">
        <f>AA173</f>
        <v>3786.08</v>
      </c>
      <c r="CZ173">
        <f>AE173</f>
        <v>481.69</v>
      </c>
      <c r="DA173">
        <f>AI173</f>
        <v>7.86</v>
      </c>
      <c r="DB173">
        <f>ROUND(ROUND(AT173*CZ173,2),6)</f>
        <v>19.27</v>
      </c>
      <c r="DC173">
        <f>ROUND(ROUND(AT173*AG173,2),6)</f>
        <v>0</v>
      </c>
    </row>
    <row r="174" spans="1:107" x14ac:dyDescent="0.2">
      <c r="A174">
        <f>ROW(Source!A237)</f>
        <v>237</v>
      </c>
      <c r="B174">
        <v>109151981</v>
      </c>
      <c r="C174">
        <v>109153789</v>
      </c>
      <c r="D174">
        <v>73711289</v>
      </c>
      <c r="E174">
        <v>1</v>
      </c>
      <c r="F174">
        <v>1</v>
      </c>
      <c r="G174">
        <v>13</v>
      </c>
      <c r="H174">
        <v>3</v>
      </c>
      <c r="I174" t="s">
        <v>348</v>
      </c>
      <c r="J174" t="s">
        <v>350</v>
      </c>
      <c r="K174" t="s">
        <v>349</v>
      </c>
      <c r="L174">
        <v>1348</v>
      </c>
      <c r="N174">
        <v>1009</v>
      </c>
      <c r="O174" t="s">
        <v>169</v>
      </c>
      <c r="P174" t="s">
        <v>169</v>
      </c>
      <c r="Q174">
        <v>1000</v>
      </c>
      <c r="W174">
        <v>0</v>
      </c>
      <c r="X174">
        <v>-1379206592</v>
      </c>
      <c r="Y174">
        <v>6.4000000000000001E-2</v>
      </c>
      <c r="AA174">
        <v>8244.6200000000008</v>
      </c>
      <c r="AB174">
        <v>0</v>
      </c>
      <c r="AC174">
        <v>0</v>
      </c>
      <c r="AD174">
        <v>0</v>
      </c>
      <c r="AE174">
        <v>1558.53</v>
      </c>
      <c r="AF174">
        <v>0</v>
      </c>
      <c r="AG174">
        <v>0</v>
      </c>
      <c r="AH174">
        <v>0</v>
      </c>
      <c r="AI174">
        <v>5.29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3</v>
      </c>
      <c r="AT174">
        <v>6.4000000000000001E-2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Y174*Source!I237</f>
        <v>0.10400000000000001</v>
      </c>
      <c r="CY174">
        <f>AA174</f>
        <v>8244.6200000000008</v>
      </c>
      <c r="CZ174">
        <f>AE174</f>
        <v>1558.53</v>
      </c>
      <c r="DA174">
        <f>AI174</f>
        <v>5.29</v>
      </c>
      <c r="DB174">
        <f>ROUND(ROUND(AT174*CZ174,2),6)</f>
        <v>99.75</v>
      </c>
      <c r="DC174">
        <f>ROUND(ROUND(AT174*AG174,2),6)</f>
        <v>0</v>
      </c>
    </row>
    <row r="175" spans="1:107" x14ac:dyDescent="0.2">
      <c r="A175">
        <f>ROW(Source!A237)</f>
        <v>237</v>
      </c>
      <c r="B175">
        <v>109151981</v>
      </c>
      <c r="C175">
        <v>109153789</v>
      </c>
      <c r="D175">
        <v>73692010</v>
      </c>
      <c r="E175">
        <v>13</v>
      </c>
      <c r="F175">
        <v>1</v>
      </c>
      <c r="G175">
        <v>13</v>
      </c>
      <c r="H175">
        <v>3</v>
      </c>
      <c r="I175" t="s">
        <v>938</v>
      </c>
      <c r="J175" t="s">
        <v>3</v>
      </c>
      <c r="K175" t="s">
        <v>939</v>
      </c>
      <c r="L175">
        <v>1344</v>
      </c>
      <c r="N175">
        <v>1008</v>
      </c>
      <c r="O175" t="s">
        <v>926</v>
      </c>
      <c r="P175" t="s">
        <v>926</v>
      </c>
      <c r="Q175">
        <v>1</v>
      </c>
      <c r="W175">
        <v>0</v>
      </c>
      <c r="X175">
        <v>-94250534</v>
      </c>
      <c r="Y175">
        <v>7.29</v>
      </c>
      <c r="AA175">
        <v>1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7.29</v>
      </c>
      <c r="AU175" t="s">
        <v>3</v>
      </c>
      <c r="AV175">
        <v>0</v>
      </c>
      <c r="AW175">
        <v>2</v>
      </c>
      <c r="AX175">
        <v>109153801</v>
      </c>
      <c r="AY175">
        <v>1</v>
      </c>
      <c r="AZ175">
        <v>0</v>
      </c>
      <c r="BA175">
        <v>182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Y175*Source!I237</f>
        <v>11.84625</v>
      </c>
      <c r="CY175">
        <f>AA175</f>
        <v>1</v>
      </c>
      <c r="CZ175">
        <f>AE175</f>
        <v>1</v>
      </c>
      <c r="DA175">
        <f>AI175</f>
        <v>1</v>
      </c>
      <c r="DB175">
        <f>ROUND(ROUND(AT175*CZ175,2),6)</f>
        <v>7.29</v>
      </c>
      <c r="DC175">
        <f>ROUND(ROUND(AT175*AG175,2),6)</f>
        <v>0</v>
      </c>
    </row>
    <row r="176" spans="1:107" x14ac:dyDescent="0.2">
      <c r="A176">
        <f>ROW(Source!A241)</f>
        <v>241</v>
      </c>
      <c r="B176">
        <v>109151981</v>
      </c>
      <c r="C176">
        <v>109153805</v>
      </c>
      <c r="D176">
        <v>73637150</v>
      </c>
      <c r="E176">
        <v>13</v>
      </c>
      <c r="F176">
        <v>1</v>
      </c>
      <c r="G176">
        <v>13</v>
      </c>
      <c r="H176">
        <v>1</v>
      </c>
      <c r="I176" t="s">
        <v>914</v>
      </c>
      <c r="J176" t="s">
        <v>3</v>
      </c>
      <c r="K176" t="s">
        <v>915</v>
      </c>
      <c r="L176">
        <v>1191</v>
      </c>
      <c r="N176">
        <v>1013</v>
      </c>
      <c r="O176" t="s">
        <v>916</v>
      </c>
      <c r="P176" t="s">
        <v>916</v>
      </c>
      <c r="Q176">
        <v>1</v>
      </c>
      <c r="W176">
        <v>0</v>
      </c>
      <c r="X176">
        <v>476480486</v>
      </c>
      <c r="Y176">
        <v>15.87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13.8</v>
      </c>
      <c r="AU176" t="s">
        <v>134</v>
      </c>
      <c r="AV176">
        <v>1</v>
      </c>
      <c r="AW176">
        <v>2</v>
      </c>
      <c r="AX176">
        <v>109153811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Y176*Source!I241</f>
        <v>25.78875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ROUND((ROUND(AT176*CZ176,2)*1.15),6)</f>
        <v>0</v>
      </c>
      <c r="DC176">
        <f>ROUND((ROUND(AT176*AG176,2)*1.15),6)</f>
        <v>0</v>
      </c>
    </row>
    <row r="177" spans="1:107" x14ac:dyDescent="0.2">
      <c r="A177">
        <f>ROW(Source!A241)</f>
        <v>241</v>
      </c>
      <c r="B177">
        <v>109151981</v>
      </c>
      <c r="C177">
        <v>109153805</v>
      </c>
      <c r="D177">
        <v>73641136</v>
      </c>
      <c r="E177">
        <v>13</v>
      </c>
      <c r="F177">
        <v>1</v>
      </c>
      <c r="G177">
        <v>13</v>
      </c>
      <c r="H177">
        <v>2</v>
      </c>
      <c r="I177" t="s">
        <v>924</v>
      </c>
      <c r="J177" t="s">
        <v>3</v>
      </c>
      <c r="K177" t="s">
        <v>925</v>
      </c>
      <c r="L177">
        <v>1344</v>
      </c>
      <c r="N177">
        <v>1008</v>
      </c>
      <c r="O177" t="s">
        <v>926</v>
      </c>
      <c r="P177" t="s">
        <v>926</v>
      </c>
      <c r="Q177">
        <v>1</v>
      </c>
      <c r="W177">
        <v>0</v>
      </c>
      <c r="X177">
        <v>-1180195794</v>
      </c>
      <c r="Y177">
        <v>18.836999999999996</v>
      </c>
      <c r="AA177">
        <v>0</v>
      </c>
      <c r="AB177">
        <v>1.03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16.38</v>
      </c>
      <c r="AU177" t="s">
        <v>134</v>
      </c>
      <c r="AV177">
        <v>0</v>
      </c>
      <c r="AW177">
        <v>2</v>
      </c>
      <c r="AX177">
        <v>109153812</v>
      </c>
      <c r="AY177">
        <v>1</v>
      </c>
      <c r="AZ177">
        <v>0</v>
      </c>
      <c r="BA177">
        <v>184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Y177*Source!I241</f>
        <v>30.610124999999993</v>
      </c>
      <c r="CY177">
        <f>AB177</f>
        <v>1.03</v>
      </c>
      <c r="CZ177">
        <f>AF177</f>
        <v>1</v>
      </c>
      <c r="DA177">
        <f>AJ177</f>
        <v>1</v>
      </c>
      <c r="DB177">
        <f>ROUND((ROUND(AT177*CZ177,2)*1.15),6)</f>
        <v>18.837</v>
      </c>
      <c r="DC177">
        <f>ROUND((ROUND(AT177*AG177,2)*1.15),6)</f>
        <v>0</v>
      </c>
    </row>
    <row r="178" spans="1:107" x14ac:dyDescent="0.2">
      <c r="A178">
        <f>ROW(Source!A241)</f>
        <v>241</v>
      </c>
      <c r="B178">
        <v>109151981</v>
      </c>
      <c r="C178">
        <v>109153805</v>
      </c>
      <c r="D178">
        <v>73693433</v>
      </c>
      <c r="E178">
        <v>1</v>
      </c>
      <c r="F178">
        <v>1</v>
      </c>
      <c r="G178">
        <v>13</v>
      </c>
      <c r="H178">
        <v>3</v>
      </c>
      <c r="I178" t="s">
        <v>361</v>
      </c>
      <c r="J178" t="s">
        <v>363</v>
      </c>
      <c r="K178" t="s">
        <v>362</v>
      </c>
      <c r="L178">
        <v>1348</v>
      </c>
      <c r="N178">
        <v>1009</v>
      </c>
      <c r="O178" t="s">
        <v>169</v>
      </c>
      <c r="P178" t="s">
        <v>169</v>
      </c>
      <c r="Q178">
        <v>1000</v>
      </c>
      <c r="W178">
        <v>0</v>
      </c>
      <c r="X178">
        <v>1793685401</v>
      </c>
      <c r="Y178">
        <v>5.4999999999999997E-3</v>
      </c>
      <c r="AA178">
        <v>13559.1</v>
      </c>
      <c r="AB178">
        <v>0</v>
      </c>
      <c r="AC178">
        <v>0</v>
      </c>
      <c r="AD178">
        <v>0</v>
      </c>
      <c r="AE178">
        <v>2278.84</v>
      </c>
      <c r="AF178">
        <v>0</v>
      </c>
      <c r="AG178">
        <v>0</v>
      </c>
      <c r="AH178">
        <v>0</v>
      </c>
      <c r="AI178">
        <v>5.95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5.4999999999999997E-3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Y178*Source!I241</f>
        <v>8.9374999999999993E-3</v>
      </c>
      <c r="CY178">
        <f>AA178</f>
        <v>13559.1</v>
      </c>
      <c r="CZ178">
        <f>AE178</f>
        <v>2278.84</v>
      </c>
      <c r="DA178">
        <f>AI178</f>
        <v>5.95</v>
      </c>
      <c r="DB178">
        <f>ROUND(ROUND(AT178*CZ178,2),6)</f>
        <v>12.53</v>
      </c>
      <c r="DC178">
        <f>ROUND(ROUND(AT178*AG178,2),6)</f>
        <v>0</v>
      </c>
    </row>
    <row r="179" spans="1:107" x14ac:dyDescent="0.2">
      <c r="A179">
        <f>ROW(Source!A241)</f>
        <v>241</v>
      </c>
      <c r="B179">
        <v>109151981</v>
      </c>
      <c r="C179">
        <v>109153805</v>
      </c>
      <c r="D179">
        <v>73692514</v>
      </c>
      <c r="E179">
        <v>1</v>
      </c>
      <c r="F179">
        <v>1</v>
      </c>
      <c r="G179">
        <v>13</v>
      </c>
      <c r="H179">
        <v>3</v>
      </c>
      <c r="I179" t="s">
        <v>364</v>
      </c>
      <c r="J179" t="s">
        <v>366</v>
      </c>
      <c r="K179" t="s">
        <v>365</v>
      </c>
      <c r="L179">
        <v>1348</v>
      </c>
      <c r="N179">
        <v>1009</v>
      </c>
      <c r="O179" t="s">
        <v>169</v>
      </c>
      <c r="P179" t="s">
        <v>169</v>
      </c>
      <c r="Q179">
        <v>1000</v>
      </c>
      <c r="W179">
        <v>0</v>
      </c>
      <c r="X179">
        <v>-908598485</v>
      </c>
      <c r="Y179">
        <v>5.1999999999999998E-2</v>
      </c>
      <c r="AA179">
        <v>33978.199999999997</v>
      </c>
      <c r="AB179">
        <v>0</v>
      </c>
      <c r="AC179">
        <v>0</v>
      </c>
      <c r="AD179">
        <v>0</v>
      </c>
      <c r="AE179">
        <v>22652.13</v>
      </c>
      <c r="AF179">
        <v>0</v>
      </c>
      <c r="AG179">
        <v>0</v>
      </c>
      <c r="AH179">
        <v>0</v>
      </c>
      <c r="AI179">
        <v>1.5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5.1999999999999998E-2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Y179*Source!I241</f>
        <v>8.4499999999999992E-2</v>
      </c>
      <c r="CY179">
        <f>AA179</f>
        <v>33978.199999999997</v>
      </c>
      <c r="CZ179">
        <f>AE179</f>
        <v>22652.13</v>
      </c>
      <c r="DA179">
        <f>AI179</f>
        <v>1.5</v>
      </c>
      <c r="DB179">
        <f>ROUND(ROUND(AT179*CZ179,2),6)</f>
        <v>1177.9100000000001</v>
      </c>
      <c r="DC179">
        <f>ROUND(ROUND(AT179*AG179,2),6)</f>
        <v>0</v>
      </c>
    </row>
    <row r="180" spans="1:107" x14ac:dyDescent="0.2">
      <c r="A180">
        <f>ROW(Source!A241)</f>
        <v>241</v>
      </c>
      <c r="B180">
        <v>109151981</v>
      </c>
      <c r="C180">
        <v>109153805</v>
      </c>
      <c r="D180">
        <v>73692010</v>
      </c>
      <c r="E180">
        <v>13</v>
      </c>
      <c r="F180">
        <v>1</v>
      </c>
      <c r="G180">
        <v>13</v>
      </c>
      <c r="H180">
        <v>3</v>
      </c>
      <c r="I180" t="s">
        <v>938</v>
      </c>
      <c r="J180" t="s">
        <v>3</v>
      </c>
      <c r="K180" t="s">
        <v>939</v>
      </c>
      <c r="L180">
        <v>1344</v>
      </c>
      <c r="N180">
        <v>1008</v>
      </c>
      <c r="O180" t="s">
        <v>926</v>
      </c>
      <c r="P180" t="s">
        <v>926</v>
      </c>
      <c r="Q180">
        <v>1</v>
      </c>
      <c r="W180">
        <v>0</v>
      </c>
      <c r="X180">
        <v>-94250534</v>
      </c>
      <c r="Y180">
        <v>1.19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1.19</v>
      </c>
      <c r="AU180" t="s">
        <v>3</v>
      </c>
      <c r="AV180">
        <v>0</v>
      </c>
      <c r="AW180">
        <v>2</v>
      </c>
      <c r="AX180">
        <v>109153816</v>
      </c>
      <c r="AY180">
        <v>1</v>
      </c>
      <c r="AZ180">
        <v>0</v>
      </c>
      <c r="BA180">
        <v>188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Y180*Source!I241</f>
        <v>1.9337499999999999</v>
      </c>
      <c r="CY180">
        <f>AA180</f>
        <v>1</v>
      </c>
      <c r="CZ180">
        <f>AE180</f>
        <v>1</v>
      </c>
      <c r="DA180">
        <f>AI180</f>
        <v>1</v>
      </c>
      <c r="DB180">
        <f>ROUND(ROUND(AT180*CZ180,2),6)</f>
        <v>1.19</v>
      </c>
      <c r="DC180">
        <f>ROUND(ROUND(AT180*AG180,2),6)</f>
        <v>0</v>
      </c>
    </row>
    <row r="181" spans="1:107" x14ac:dyDescent="0.2">
      <c r="A181">
        <f>ROW(Source!A279)</f>
        <v>279</v>
      </c>
      <c r="B181">
        <v>109151981</v>
      </c>
      <c r="C181">
        <v>109153819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914</v>
      </c>
      <c r="J181" t="s">
        <v>3</v>
      </c>
      <c r="K181" t="s">
        <v>915</v>
      </c>
      <c r="L181">
        <v>1191</v>
      </c>
      <c r="N181">
        <v>1013</v>
      </c>
      <c r="O181" t="s">
        <v>916</v>
      </c>
      <c r="P181" t="s">
        <v>916</v>
      </c>
      <c r="Q181">
        <v>1</v>
      </c>
      <c r="W181">
        <v>0</v>
      </c>
      <c r="X181">
        <v>476480486</v>
      </c>
      <c r="Y181">
        <v>15.87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13.8</v>
      </c>
      <c r="AU181" t="s">
        <v>134</v>
      </c>
      <c r="AV181">
        <v>1</v>
      </c>
      <c r="AW181">
        <v>2</v>
      </c>
      <c r="AX181">
        <v>109153826</v>
      </c>
      <c r="AY181">
        <v>1</v>
      </c>
      <c r="AZ181">
        <v>0</v>
      </c>
      <c r="BA181">
        <v>189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Y181*Source!I279</f>
        <v>15.076499999999999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ROUND((ROUND(AT181*CZ181,2)*1.15),6)</f>
        <v>0</v>
      </c>
      <c r="DC181">
        <f>ROUND((ROUND(AT181*AG181,2)*1.15),6)</f>
        <v>0</v>
      </c>
    </row>
    <row r="182" spans="1:107" x14ac:dyDescent="0.2">
      <c r="A182">
        <f>ROW(Source!A279)</f>
        <v>279</v>
      </c>
      <c r="B182">
        <v>109151981</v>
      </c>
      <c r="C182">
        <v>109153819</v>
      </c>
      <c r="D182">
        <v>73641136</v>
      </c>
      <c r="E182">
        <v>13</v>
      </c>
      <c r="F182">
        <v>1</v>
      </c>
      <c r="G182">
        <v>13</v>
      </c>
      <c r="H182">
        <v>2</v>
      </c>
      <c r="I182" t="s">
        <v>924</v>
      </c>
      <c r="J182" t="s">
        <v>3</v>
      </c>
      <c r="K182" t="s">
        <v>925</v>
      </c>
      <c r="L182">
        <v>1344</v>
      </c>
      <c r="N182">
        <v>1008</v>
      </c>
      <c r="O182" t="s">
        <v>926</v>
      </c>
      <c r="P182" t="s">
        <v>926</v>
      </c>
      <c r="Q182">
        <v>1</v>
      </c>
      <c r="W182">
        <v>0</v>
      </c>
      <c r="X182">
        <v>-1180195794</v>
      </c>
      <c r="Y182">
        <v>18.836999999999996</v>
      </c>
      <c r="AA182">
        <v>0</v>
      </c>
      <c r="AB182">
        <v>1.03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16.38</v>
      </c>
      <c r="AU182" t="s">
        <v>134</v>
      </c>
      <c r="AV182">
        <v>0</v>
      </c>
      <c r="AW182">
        <v>2</v>
      </c>
      <c r="AX182">
        <v>109153827</v>
      </c>
      <c r="AY182">
        <v>1</v>
      </c>
      <c r="AZ182">
        <v>0</v>
      </c>
      <c r="BA182">
        <v>190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Y182*Source!I279</f>
        <v>17.895149999999994</v>
      </c>
      <c r="CY182">
        <f>AB182</f>
        <v>1.03</v>
      </c>
      <c r="CZ182">
        <f>AF182</f>
        <v>1</v>
      </c>
      <c r="DA182">
        <f>AJ182</f>
        <v>1</v>
      </c>
      <c r="DB182">
        <f>ROUND((ROUND(AT182*CZ182,2)*1.15),6)</f>
        <v>18.837</v>
      </c>
      <c r="DC182">
        <f>ROUND((ROUND(AT182*AG182,2)*1.15),6)</f>
        <v>0</v>
      </c>
    </row>
    <row r="183" spans="1:107" x14ac:dyDescent="0.2">
      <c r="A183">
        <f>ROW(Source!A279)</f>
        <v>279</v>
      </c>
      <c r="B183">
        <v>109151981</v>
      </c>
      <c r="C183">
        <v>109153819</v>
      </c>
      <c r="D183">
        <v>73693433</v>
      </c>
      <c r="E183">
        <v>1</v>
      </c>
      <c r="F183">
        <v>1</v>
      </c>
      <c r="G183">
        <v>13</v>
      </c>
      <c r="H183">
        <v>3</v>
      </c>
      <c r="I183" t="s">
        <v>361</v>
      </c>
      <c r="J183" t="s">
        <v>363</v>
      </c>
      <c r="K183" t="s">
        <v>362</v>
      </c>
      <c r="L183">
        <v>1348</v>
      </c>
      <c r="N183">
        <v>1009</v>
      </c>
      <c r="O183" t="s">
        <v>169</v>
      </c>
      <c r="P183" t="s">
        <v>169</v>
      </c>
      <c r="Q183">
        <v>1000</v>
      </c>
      <c r="W183">
        <v>0</v>
      </c>
      <c r="X183">
        <v>1793685401</v>
      </c>
      <c r="Y183">
        <v>5.4999999999999997E-3</v>
      </c>
      <c r="AA183">
        <v>13559.1</v>
      </c>
      <c r="AB183">
        <v>0</v>
      </c>
      <c r="AC183">
        <v>0</v>
      </c>
      <c r="AD183">
        <v>0</v>
      </c>
      <c r="AE183">
        <v>2278.84</v>
      </c>
      <c r="AF183">
        <v>0</v>
      </c>
      <c r="AG183">
        <v>0</v>
      </c>
      <c r="AH183">
        <v>0</v>
      </c>
      <c r="AI183">
        <v>5.95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5.4999999999999997E-3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Y183*Source!I279</f>
        <v>5.2249999999999996E-3</v>
      </c>
      <c r="CY183">
        <f>AA183</f>
        <v>13559.1</v>
      </c>
      <c r="CZ183">
        <f>AE183</f>
        <v>2278.84</v>
      </c>
      <c r="DA183">
        <f>AI183</f>
        <v>5.95</v>
      </c>
      <c r="DB183">
        <f t="shared" ref="DB183:DB189" si="34">ROUND(ROUND(AT183*CZ183,2),6)</f>
        <v>12.53</v>
      </c>
      <c r="DC183">
        <f t="shared" ref="DC183:DC189" si="35">ROUND(ROUND(AT183*AG183,2),6)</f>
        <v>0</v>
      </c>
    </row>
    <row r="184" spans="1:107" x14ac:dyDescent="0.2">
      <c r="A184">
        <f>ROW(Source!A279)</f>
        <v>279</v>
      </c>
      <c r="B184">
        <v>109151981</v>
      </c>
      <c r="C184">
        <v>109153819</v>
      </c>
      <c r="D184">
        <v>73692514</v>
      </c>
      <c r="E184">
        <v>1</v>
      </c>
      <c r="F184">
        <v>1</v>
      </c>
      <c r="G184">
        <v>13</v>
      </c>
      <c r="H184">
        <v>3</v>
      </c>
      <c r="I184" t="s">
        <v>364</v>
      </c>
      <c r="J184" t="s">
        <v>366</v>
      </c>
      <c r="K184" t="s">
        <v>365</v>
      </c>
      <c r="L184">
        <v>1348</v>
      </c>
      <c r="N184">
        <v>1009</v>
      </c>
      <c r="O184" t="s">
        <v>169</v>
      </c>
      <c r="P184" t="s">
        <v>169</v>
      </c>
      <c r="Q184">
        <v>1000</v>
      </c>
      <c r="W184">
        <v>0</v>
      </c>
      <c r="X184">
        <v>-908598485</v>
      </c>
      <c r="Y184">
        <v>5.1999999999999998E-2</v>
      </c>
      <c r="AA184">
        <v>33978.199999999997</v>
      </c>
      <c r="AB184">
        <v>0</v>
      </c>
      <c r="AC184">
        <v>0</v>
      </c>
      <c r="AD184">
        <v>0</v>
      </c>
      <c r="AE184">
        <v>22652.13</v>
      </c>
      <c r="AF184">
        <v>0</v>
      </c>
      <c r="AG184">
        <v>0</v>
      </c>
      <c r="AH184">
        <v>0</v>
      </c>
      <c r="AI184">
        <v>1.5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5.1999999999999998E-2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Y184*Source!I279</f>
        <v>4.9399999999999993E-2</v>
      </c>
      <c r="CY184">
        <f>AA184</f>
        <v>33978.199999999997</v>
      </c>
      <c r="CZ184">
        <f>AE184</f>
        <v>22652.13</v>
      </c>
      <c r="DA184">
        <f>AI184</f>
        <v>1.5</v>
      </c>
      <c r="DB184">
        <f t="shared" si="34"/>
        <v>1177.9100000000001</v>
      </c>
      <c r="DC184">
        <f t="shared" si="35"/>
        <v>0</v>
      </c>
    </row>
    <row r="185" spans="1:107" x14ac:dyDescent="0.2">
      <c r="A185">
        <f>ROW(Source!A279)</f>
        <v>279</v>
      </c>
      <c r="B185">
        <v>109151981</v>
      </c>
      <c r="C185">
        <v>109153819</v>
      </c>
      <c r="D185">
        <v>85382962</v>
      </c>
      <c r="E185">
        <v>13</v>
      </c>
      <c r="F185">
        <v>1</v>
      </c>
      <c r="G185">
        <v>13</v>
      </c>
      <c r="H185">
        <v>3</v>
      </c>
      <c r="I185" t="s">
        <v>368</v>
      </c>
      <c r="J185" t="s">
        <v>3</v>
      </c>
      <c r="K185" t="s">
        <v>369</v>
      </c>
      <c r="L185">
        <v>1348</v>
      </c>
      <c r="N185">
        <v>1009</v>
      </c>
      <c r="O185" t="s">
        <v>169</v>
      </c>
      <c r="P185" t="s">
        <v>169</v>
      </c>
      <c r="Q185">
        <v>1000</v>
      </c>
      <c r="W185">
        <v>0</v>
      </c>
      <c r="X185">
        <v>-540463032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6.82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109153829</v>
      </c>
      <c r="AY185">
        <v>1</v>
      </c>
      <c r="AZ185">
        <v>0</v>
      </c>
      <c r="BA185">
        <v>192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Y185*Source!I279</f>
        <v>0</v>
      </c>
      <c r="CY185">
        <f>AA185</f>
        <v>0</v>
      </c>
      <c r="CZ185">
        <f>AE185</f>
        <v>0</v>
      </c>
      <c r="DA185">
        <f>AI185</f>
        <v>6.82</v>
      </c>
      <c r="DB185">
        <f t="shared" si="34"/>
        <v>0</v>
      </c>
      <c r="DC185">
        <f t="shared" si="35"/>
        <v>0</v>
      </c>
    </row>
    <row r="186" spans="1:107" x14ac:dyDescent="0.2">
      <c r="A186">
        <f>ROW(Source!A279)</f>
        <v>279</v>
      </c>
      <c r="B186">
        <v>109151981</v>
      </c>
      <c r="C186">
        <v>109153819</v>
      </c>
      <c r="D186">
        <v>73692010</v>
      </c>
      <c r="E186">
        <v>13</v>
      </c>
      <c r="F186">
        <v>1</v>
      </c>
      <c r="G186">
        <v>13</v>
      </c>
      <c r="H186">
        <v>3</v>
      </c>
      <c r="I186" t="s">
        <v>938</v>
      </c>
      <c r="J186" t="s">
        <v>3</v>
      </c>
      <c r="K186" t="s">
        <v>939</v>
      </c>
      <c r="L186">
        <v>1344</v>
      </c>
      <c r="N186">
        <v>1008</v>
      </c>
      <c r="O186" t="s">
        <v>926</v>
      </c>
      <c r="P186" t="s">
        <v>926</v>
      </c>
      <c r="Q186">
        <v>1</v>
      </c>
      <c r="W186">
        <v>0</v>
      </c>
      <c r="X186">
        <v>-94250534</v>
      </c>
      <c r="Y186">
        <v>1.19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1.19</v>
      </c>
      <c r="AU186" t="s">
        <v>3</v>
      </c>
      <c r="AV186">
        <v>0</v>
      </c>
      <c r="AW186">
        <v>2</v>
      </c>
      <c r="AX186">
        <v>109153831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Y186*Source!I279</f>
        <v>1.1304999999999998</v>
      </c>
      <c r="CY186">
        <f>AA186</f>
        <v>1</v>
      </c>
      <c r="CZ186">
        <f>AE186</f>
        <v>1</v>
      </c>
      <c r="DA186">
        <f>AI186</f>
        <v>1</v>
      </c>
      <c r="DB186">
        <f t="shared" si="34"/>
        <v>1.19</v>
      </c>
      <c r="DC186">
        <f t="shared" si="35"/>
        <v>0</v>
      </c>
    </row>
    <row r="187" spans="1:107" x14ac:dyDescent="0.2">
      <c r="A187">
        <f>ROW(Source!A318)</f>
        <v>318</v>
      </c>
      <c r="B187">
        <v>109151981</v>
      </c>
      <c r="C187">
        <v>109153835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914</v>
      </c>
      <c r="J187" t="s">
        <v>3</v>
      </c>
      <c r="K187" t="s">
        <v>915</v>
      </c>
      <c r="L187">
        <v>1191</v>
      </c>
      <c r="N187">
        <v>1013</v>
      </c>
      <c r="O187" t="s">
        <v>916</v>
      </c>
      <c r="P187" t="s">
        <v>916</v>
      </c>
      <c r="Q187">
        <v>1</v>
      </c>
      <c r="W187">
        <v>0</v>
      </c>
      <c r="X187">
        <v>476480486</v>
      </c>
      <c r="Y187">
        <v>1.02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1.02</v>
      </c>
      <c r="AU187" t="s">
        <v>3</v>
      </c>
      <c r="AV187">
        <v>1</v>
      </c>
      <c r="AW187">
        <v>2</v>
      </c>
      <c r="AX187">
        <v>109153837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Y187*Source!I318</f>
        <v>2.04</v>
      </c>
      <c r="CY187">
        <f>AD187</f>
        <v>0</v>
      </c>
      <c r="CZ187">
        <f>AH187</f>
        <v>0</v>
      </c>
      <c r="DA187">
        <f>AL187</f>
        <v>1</v>
      </c>
      <c r="DB187">
        <f t="shared" si="34"/>
        <v>0</v>
      </c>
      <c r="DC187">
        <f t="shared" si="35"/>
        <v>0</v>
      </c>
    </row>
    <row r="188" spans="1:107" x14ac:dyDescent="0.2">
      <c r="A188">
        <f>ROW(Source!A384)</f>
        <v>384</v>
      </c>
      <c r="B188">
        <v>109151981</v>
      </c>
      <c r="C188">
        <v>109153838</v>
      </c>
      <c r="D188">
        <v>73717783</v>
      </c>
      <c r="E188">
        <v>1</v>
      </c>
      <c r="F188">
        <v>1</v>
      </c>
      <c r="G188">
        <v>13</v>
      </c>
      <c r="H188">
        <v>2</v>
      </c>
      <c r="I188" t="s">
        <v>1032</v>
      </c>
      <c r="J188" t="s">
        <v>1033</v>
      </c>
      <c r="K188" t="s">
        <v>1034</v>
      </c>
      <c r="L188">
        <v>1367</v>
      </c>
      <c r="N188">
        <v>1011</v>
      </c>
      <c r="O188" t="s">
        <v>920</v>
      </c>
      <c r="P188" t="s">
        <v>920</v>
      </c>
      <c r="Q188">
        <v>1</v>
      </c>
      <c r="W188">
        <v>0</v>
      </c>
      <c r="X188">
        <v>-1132105959</v>
      </c>
      <c r="Y188">
        <v>1</v>
      </c>
      <c r="AA188">
        <v>0</v>
      </c>
      <c r="AB188">
        <v>1128.8399999999999</v>
      </c>
      <c r="AC188">
        <v>375.26</v>
      </c>
      <c r="AD188">
        <v>0</v>
      </c>
      <c r="AE188">
        <v>0</v>
      </c>
      <c r="AF188">
        <v>115.66</v>
      </c>
      <c r="AG188">
        <v>14.4</v>
      </c>
      <c r="AH188">
        <v>0</v>
      </c>
      <c r="AI188">
        <v>1</v>
      </c>
      <c r="AJ188">
        <v>9.76</v>
      </c>
      <c r="AK188">
        <v>26.06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</v>
      </c>
      <c r="AU188" t="s">
        <v>3</v>
      </c>
      <c r="AV188">
        <v>0</v>
      </c>
      <c r="AW188">
        <v>2</v>
      </c>
      <c r="AX188">
        <v>109153840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Y188*Source!I384</f>
        <v>2</v>
      </c>
      <c r="CY188">
        <f>AB188</f>
        <v>1128.8399999999999</v>
      </c>
      <c r="CZ188">
        <f>AF188</f>
        <v>115.66</v>
      </c>
      <c r="DA188">
        <f>AJ188</f>
        <v>9.76</v>
      </c>
      <c r="DB188">
        <f t="shared" si="34"/>
        <v>115.66</v>
      </c>
      <c r="DC188">
        <f t="shared" si="35"/>
        <v>14.4</v>
      </c>
    </row>
    <row r="189" spans="1:107" x14ac:dyDescent="0.2">
      <c r="A189">
        <f>ROW(Source!A385)</f>
        <v>385</v>
      </c>
      <c r="B189">
        <v>109151981</v>
      </c>
      <c r="C189">
        <v>109153841</v>
      </c>
      <c r="D189">
        <v>73641136</v>
      </c>
      <c r="E189">
        <v>13</v>
      </c>
      <c r="F189">
        <v>1</v>
      </c>
      <c r="G189">
        <v>13</v>
      </c>
      <c r="H189">
        <v>2</v>
      </c>
      <c r="I189" t="s">
        <v>924</v>
      </c>
      <c r="J189" t="s">
        <v>3</v>
      </c>
      <c r="K189" t="s">
        <v>925</v>
      </c>
      <c r="L189">
        <v>1344</v>
      </c>
      <c r="N189">
        <v>1008</v>
      </c>
      <c r="O189" t="s">
        <v>926</v>
      </c>
      <c r="P189" t="s">
        <v>926</v>
      </c>
      <c r="Q189">
        <v>1</v>
      </c>
      <c r="W189">
        <v>0</v>
      </c>
      <c r="X189">
        <v>-1180195794</v>
      </c>
      <c r="Y189">
        <v>31.67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31.67</v>
      </c>
      <c r="AU189" t="s">
        <v>3</v>
      </c>
      <c r="AV189">
        <v>0</v>
      </c>
      <c r="AW189">
        <v>2</v>
      </c>
      <c r="AX189">
        <v>109153843</v>
      </c>
      <c r="AY189">
        <v>1</v>
      </c>
      <c r="AZ189">
        <v>0</v>
      </c>
      <c r="BA189">
        <v>197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Y189*Source!I385</f>
        <v>63.34</v>
      </c>
      <c r="CY189">
        <f>AB189</f>
        <v>1</v>
      </c>
      <c r="CZ189">
        <f>AF189</f>
        <v>1</v>
      </c>
      <c r="DA189">
        <f>AJ189</f>
        <v>1</v>
      </c>
      <c r="DB189">
        <f t="shared" si="34"/>
        <v>31.67</v>
      </c>
      <c r="DC189">
        <f t="shared" si="35"/>
        <v>0</v>
      </c>
    </row>
    <row r="190" spans="1:107" x14ac:dyDescent="0.2">
      <c r="A190">
        <f>ROW(Source!A421)</f>
        <v>421</v>
      </c>
      <c r="B190">
        <v>109151981</v>
      </c>
      <c r="C190">
        <v>109153844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914</v>
      </c>
      <c r="J190" t="s">
        <v>3</v>
      </c>
      <c r="K190" t="s">
        <v>915</v>
      </c>
      <c r="L190">
        <v>1191</v>
      </c>
      <c r="N190">
        <v>1013</v>
      </c>
      <c r="O190" t="s">
        <v>916</v>
      </c>
      <c r="P190" t="s">
        <v>916</v>
      </c>
      <c r="Q190">
        <v>1</v>
      </c>
      <c r="W190">
        <v>0</v>
      </c>
      <c r="X190">
        <v>476480486</v>
      </c>
      <c r="Y190">
        <v>33.119999999999997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28.8</v>
      </c>
      <c r="AU190" t="s">
        <v>134</v>
      </c>
      <c r="AV190">
        <v>1</v>
      </c>
      <c r="AW190">
        <v>2</v>
      </c>
      <c r="AX190">
        <v>109153846</v>
      </c>
      <c r="AY190">
        <v>1</v>
      </c>
      <c r="AZ190">
        <v>0</v>
      </c>
      <c r="BA190">
        <v>198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Y190*Source!I421</f>
        <v>132.47999999999999</v>
      </c>
      <c r="CY190">
        <f t="shared" ref="CY190:CY197" si="36">AD190</f>
        <v>0</v>
      </c>
      <c r="CZ190">
        <f t="shared" ref="CZ190:CZ197" si="37">AH190</f>
        <v>0</v>
      </c>
      <c r="DA190">
        <f t="shared" ref="DA190:DA197" si="38">AL190</f>
        <v>1</v>
      </c>
      <c r="DB190">
        <f t="shared" ref="DB190:DB197" si="39">ROUND((ROUND(AT190*CZ190,2)*1.15),6)</f>
        <v>0</v>
      </c>
      <c r="DC190">
        <f t="shared" ref="DC190:DC197" si="40">ROUND((ROUND(AT190*AG190,2)*1.15),6)</f>
        <v>0</v>
      </c>
    </row>
    <row r="191" spans="1:107" x14ac:dyDescent="0.2">
      <c r="A191">
        <f>ROW(Source!A422)</f>
        <v>422</v>
      </c>
      <c r="B191">
        <v>109151981</v>
      </c>
      <c r="C191">
        <v>109153847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914</v>
      </c>
      <c r="J191" t="s">
        <v>3</v>
      </c>
      <c r="K191" t="s">
        <v>915</v>
      </c>
      <c r="L191">
        <v>1191</v>
      </c>
      <c r="N191">
        <v>1013</v>
      </c>
      <c r="O191" t="s">
        <v>916</v>
      </c>
      <c r="P191" t="s">
        <v>916</v>
      </c>
      <c r="Q191">
        <v>1</v>
      </c>
      <c r="W191">
        <v>0</v>
      </c>
      <c r="X191">
        <v>476480486</v>
      </c>
      <c r="Y191">
        <v>31.74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27.6</v>
      </c>
      <c r="AU191" t="s">
        <v>134</v>
      </c>
      <c r="AV191">
        <v>1</v>
      </c>
      <c r="AW191">
        <v>2</v>
      </c>
      <c r="AX191">
        <v>109153849</v>
      </c>
      <c r="AY191">
        <v>1</v>
      </c>
      <c r="AZ191">
        <v>0</v>
      </c>
      <c r="BA191">
        <v>199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Y191*Source!I422</f>
        <v>63.48</v>
      </c>
      <c r="CY191">
        <f t="shared" si="36"/>
        <v>0</v>
      </c>
      <c r="CZ191">
        <f t="shared" si="37"/>
        <v>0</v>
      </c>
      <c r="DA191">
        <f t="shared" si="38"/>
        <v>1</v>
      </c>
      <c r="DB191">
        <f t="shared" si="39"/>
        <v>0</v>
      </c>
      <c r="DC191">
        <f t="shared" si="40"/>
        <v>0</v>
      </c>
    </row>
    <row r="192" spans="1:107" x14ac:dyDescent="0.2">
      <c r="A192">
        <f>ROW(Source!A424)</f>
        <v>424</v>
      </c>
      <c r="B192">
        <v>109151981</v>
      </c>
      <c r="C192">
        <v>109153851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914</v>
      </c>
      <c r="J192" t="s">
        <v>3</v>
      </c>
      <c r="K192" t="s">
        <v>915</v>
      </c>
      <c r="L192">
        <v>1191</v>
      </c>
      <c r="N192">
        <v>1013</v>
      </c>
      <c r="O192" t="s">
        <v>916</v>
      </c>
      <c r="P192" t="s">
        <v>916</v>
      </c>
      <c r="Q192">
        <v>1</v>
      </c>
      <c r="W192">
        <v>0</v>
      </c>
      <c r="X192">
        <v>476480486</v>
      </c>
      <c r="Y192">
        <v>5.9225000000000003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5.15</v>
      </c>
      <c r="AU192" t="s">
        <v>134</v>
      </c>
      <c r="AV192">
        <v>1</v>
      </c>
      <c r="AW192">
        <v>2</v>
      </c>
      <c r="AX192">
        <v>109153853</v>
      </c>
      <c r="AY192">
        <v>1</v>
      </c>
      <c r="AZ192">
        <v>0</v>
      </c>
      <c r="BA192">
        <v>200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Y192*Source!I424</f>
        <v>21.321000000000002</v>
      </c>
      <c r="CY192">
        <f t="shared" si="36"/>
        <v>0</v>
      </c>
      <c r="CZ192">
        <f t="shared" si="37"/>
        <v>0</v>
      </c>
      <c r="DA192">
        <f t="shared" si="38"/>
        <v>1</v>
      </c>
      <c r="DB192">
        <f t="shared" si="39"/>
        <v>0</v>
      </c>
      <c r="DC192">
        <f t="shared" si="40"/>
        <v>0</v>
      </c>
    </row>
    <row r="193" spans="1:107" x14ac:dyDescent="0.2">
      <c r="A193">
        <f>ROW(Source!A425)</f>
        <v>425</v>
      </c>
      <c r="B193">
        <v>109151981</v>
      </c>
      <c r="C193">
        <v>109153854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914</v>
      </c>
      <c r="J193" t="s">
        <v>3</v>
      </c>
      <c r="K193" t="s">
        <v>915</v>
      </c>
      <c r="L193">
        <v>1191</v>
      </c>
      <c r="N193">
        <v>1013</v>
      </c>
      <c r="O193" t="s">
        <v>916</v>
      </c>
      <c r="P193" t="s">
        <v>916</v>
      </c>
      <c r="Q193">
        <v>1</v>
      </c>
      <c r="W193">
        <v>0</v>
      </c>
      <c r="X193">
        <v>476480486</v>
      </c>
      <c r="Y193">
        <v>2.3689999999999998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2.06</v>
      </c>
      <c r="AU193" t="s">
        <v>134</v>
      </c>
      <c r="AV193">
        <v>1</v>
      </c>
      <c r="AW193">
        <v>2</v>
      </c>
      <c r="AX193">
        <v>109153856</v>
      </c>
      <c r="AY193">
        <v>1</v>
      </c>
      <c r="AZ193">
        <v>0</v>
      </c>
      <c r="BA193">
        <v>201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Y193*Source!I425</f>
        <v>7.1069999999999993</v>
      </c>
      <c r="CY193">
        <f t="shared" si="36"/>
        <v>0</v>
      </c>
      <c r="CZ193">
        <f t="shared" si="37"/>
        <v>0</v>
      </c>
      <c r="DA193">
        <f t="shared" si="38"/>
        <v>1</v>
      </c>
      <c r="DB193">
        <f t="shared" si="39"/>
        <v>0</v>
      </c>
      <c r="DC193">
        <f t="shared" si="40"/>
        <v>0</v>
      </c>
    </row>
    <row r="194" spans="1:107" x14ac:dyDescent="0.2">
      <c r="A194">
        <f>ROW(Source!A426)</f>
        <v>426</v>
      </c>
      <c r="B194">
        <v>109151981</v>
      </c>
      <c r="C194">
        <v>109153857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914</v>
      </c>
      <c r="J194" t="s">
        <v>3</v>
      </c>
      <c r="K194" t="s">
        <v>915</v>
      </c>
      <c r="L194">
        <v>1191</v>
      </c>
      <c r="N194">
        <v>1013</v>
      </c>
      <c r="O194" t="s">
        <v>916</v>
      </c>
      <c r="P194" t="s">
        <v>916</v>
      </c>
      <c r="Q194">
        <v>1</v>
      </c>
      <c r="W194">
        <v>0</v>
      </c>
      <c r="X194">
        <v>476480486</v>
      </c>
      <c r="Y194">
        <v>21.39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18.600000000000001</v>
      </c>
      <c r="AU194" t="s">
        <v>134</v>
      </c>
      <c r="AV194">
        <v>1</v>
      </c>
      <c r="AW194">
        <v>2</v>
      </c>
      <c r="AX194">
        <v>109153859</v>
      </c>
      <c r="AY194">
        <v>1</v>
      </c>
      <c r="AZ194">
        <v>0</v>
      </c>
      <c r="BA194">
        <v>202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Y194*Source!I426</f>
        <v>28.234800000000003</v>
      </c>
      <c r="CY194">
        <f t="shared" si="36"/>
        <v>0</v>
      </c>
      <c r="CZ194">
        <f t="shared" si="37"/>
        <v>0</v>
      </c>
      <c r="DA194">
        <f t="shared" si="38"/>
        <v>1</v>
      </c>
      <c r="DB194">
        <f t="shared" si="39"/>
        <v>0</v>
      </c>
      <c r="DC194">
        <f t="shared" si="40"/>
        <v>0</v>
      </c>
    </row>
    <row r="195" spans="1:107" x14ac:dyDescent="0.2">
      <c r="A195">
        <f>ROW(Source!A430)</f>
        <v>430</v>
      </c>
      <c r="B195">
        <v>109151981</v>
      </c>
      <c r="C195">
        <v>109153863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914</v>
      </c>
      <c r="J195" t="s">
        <v>3</v>
      </c>
      <c r="K195" t="s">
        <v>915</v>
      </c>
      <c r="L195">
        <v>1191</v>
      </c>
      <c r="N195">
        <v>1013</v>
      </c>
      <c r="O195" t="s">
        <v>916</v>
      </c>
      <c r="P195" t="s">
        <v>916</v>
      </c>
      <c r="Q195">
        <v>1</v>
      </c>
      <c r="W195">
        <v>0</v>
      </c>
      <c r="X195">
        <v>476480486</v>
      </c>
      <c r="Y195">
        <v>23.804999999999996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20.7</v>
      </c>
      <c r="AU195" t="s">
        <v>134</v>
      </c>
      <c r="AV195">
        <v>1</v>
      </c>
      <c r="AW195">
        <v>2</v>
      </c>
      <c r="AX195">
        <v>109153865</v>
      </c>
      <c r="AY195">
        <v>1</v>
      </c>
      <c r="AZ195">
        <v>0</v>
      </c>
      <c r="BA195">
        <v>203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Y195*Source!I430</f>
        <v>0.95219999999999982</v>
      </c>
      <c r="CY195">
        <f t="shared" si="36"/>
        <v>0</v>
      </c>
      <c r="CZ195">
        <f t="shared" si="37"/>
        <v>0</v>
      </c>
      <c r="DA195">
        <f t="shared" si="38"/>
        <v>1</v>
      </c>
      <c r="DB195">
        <f t="shared" si="39"/>
        <v>0</v>
      </c>
      <c r="DC195">
        <f t="shared" si="40"/>
        <v>0</v>
      </c>
    </row>
    <row r="196" spans="1:107" x14ac:dyDescent="0.2">
      <c r="A196">
        <f>ROW(Source!A432)</f>
        <v>432</v>
      </c>
      <c r="B196">
        <v>109151981</v>
      </c>
      <c r="C196">
        <v>109153867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914</v>
      </c>
      <c r="J196" t="s">
        <v>3</v>
      </c>
      <c r="K196" t="s">
        <v>915</v>
      </c>
      <c r="L196">
        <v>1191</v>
      </c>
      <c r="N196">
        <v>1013</v>
      </c>
      <c r="O196" t="s">
        <v>916</v>
      </c>
      <c r="P196" t="s">
        <v>916</v>
      </c>
      <c r="Q196">
        <v>1</v>
      </c>
      <c r="W196">
        <v>0</v>
      </c>
      <c r="X196">
        <v>476480486</v>
      </c>
      <c r="Y196">
        <v>18.169999999999998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15.8</v>
      </c>
      <c r="AU196" t="s">
        <v>134</v>
      </c>
      <c r="AV196">
        <v>1</v>
      </c>
      <c r="AW196">
        <v>2</v>
      </c>
      <c r="AX196">
        <v>109153869</v>
      </c>
      <c r="AY196">
        <v>1</v>
      </c>
      <c r="AZ196">
        <v>0</v>
      </c>
      <c r="BA196">
        <v>204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Y196*Source!I432</f>
        <v>2.1803999999999997</v>
      </c>
      <c r="CY196">
        <f t="shared" si="36"/>
        <v>0</v>
      </c>
      <c r="CZ196">
        <f t="shared" si="37"/>
        <v>0</v>
      </c>
      <c r="DA196">
        <f t="shared" si="38"/>
        <v>1</v>
      </c>
      <c r="DB196">
        <f t="shared" si="39"/>
        <v>0</v>
      </c>
      <c r="DC196">
        <f t="shared" si="40"/>
        <v>0</v>
      </c>
    </row>
    <row r="197" spans="1:107" x14ac:dyDescent="0.2">
      <c r="A197">
        <f>ROW(Source!A434)</f>
        <v>434</v>
      </c>
      <c r="B197">
        <v>109151981</v>
      </c>
      <c r="C197">
        <v>109153871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914</v>
      </c>
      <c r="J197" t="s">
        <v>3</v>
      </c>
      <c r="K197" t="s">
        <v>915</v>
      </c>
      <c r="L197">
        <v>1191</v>
      </c>
      <c r="N197">
        <v>1013</v>
      </c>
      <c r="O197" t="s">
        <v>916</v>
      </c>
      <c r="P197" t="s">
        <v>916</v>
      </c>
      <c r="Q197">
        <v>1</v>
      </c>
      <c r="W197">
        <v>0</v>
      </c>
      <c r="X197">
        <v>476480486</v>
      </c>
      <c r="Y197">
        <v>133.89449999999999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116.43</v>
      </c>
      <c r="AU197" t="s">
        <v>134</v>
      </c>
      <c r="AV197">
        <v>1</v>
      </c>
      <c r="AW197">
        <v>2</v>
      </c>
      <c r="AX197">
        <v>109153875</v>
      </c>
      <c r="AY197">
        <v>1</v>
      </c>
      <c r="AZ197">
        <v>0</v>
      </c>
      <c r="BA197">
        <v>205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Y197*Source!I434</f>
        <v>32.134679999999996</v>
      </c>
      <c r="CY197">
        <f t="shared" si="36"/>
        <v>0</v>
      </c>
      <c r="CZ197">
        <f t="shared" si="37"/>
        <v>0</v>
      </c>
      <c r="DA197">
        <f t="shared" si="38"/>
        <v>1</v>
      </c>
      <c r="DB197">
        <f t="shared" si="39"/>
        <v>0</v>
      </c>
      <c r="DC197">
        <f t="shared" si="40"/>
        <v>0</v>
      </c>
    </row>
    <row r="198" spans="1:107" x14ac:dyDescent="0.2">
      <c r="A198">
        <f>ROW(Source!A434)</f>
        <v>434</v>
      </c>
      <c r="B198">
        <v>109151981</v>
      </c>
      <c r="C198">
        <v>109153871</v>
      </c>
      <c r="D198">
        <v>73637351</v>
      </c>
      <c r="E198">
        <v>13</v>
      </c>
      <c r="F198">
        <v>1</v>
      </c>
      <c r="G198">
        <v>13</v>
      </c>
      <c r="H198">
        <v>3</v>
      </c>
      <c r="I198" t="s">
        <v>436</v>
      </c>
      <c r="J198" t="s">
        <v>3</v>
      </c>
      <c r="K198" t="s">
        <v>437</v>
      </c>
      <c r="L198">
        <v>1354</v>
      </c>
      <c r="N198">
        <v>1010</v>
      </c>
      <c r="O198" t="s">
        <v>438</v>
      </c>
      <c r="P198" t="s">
        <v>438</v>
      </c>
      <c r="Q198">
        <v>1</v>
      </c>
      <c r="W198">
        <v>0</v>
      </c>
      <c r="X198">
        <v>-2080797484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6.82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109153876</v>
      </c>
      <c r="AY198">
        <v>1</v>
      </c>
      <c r="AZ198">
        <v>0</v>
      </c>
      <c r="BA198">
        <v>206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Y198*Source!I434</f>
        <v>0</v>
      </c>
      <c r="CY198">
        <f>AA198</f>
        <v>0</v>
      </c>
      <c r="CZ198">
        <f>AE198</f>
        <v>0</v>
      </c>
      <c r="DA198">
        <f>AI198</f>
        <v>6.82</v>
      </c>
      <c r="DB198">
        <f>ROUND(ROUND(AT198*CZ198,2),6)</f>
        <v>0</v>
      </c>
      <c r="DC198">
        <f>ROUND(ROUND(AT198*AG198,2),6)</f>
        <v>0</v>
      </c>
    </row>
    <row r="199" spans="1:107" x14ac:dyDescent="0.2">
      <c r="A199">
        <f>ROW(Source!A434)</f>
        <v>434</v>
      </c>
      <c r="B199">
        <v>109151981</v>
      </c>
      <c r="C199">
        <v>109153871</v>
      </c>
      <c r="D199">
        <v>73705725</v>
      </c>
      <c r="E199">
        <v>1</v>
      </c>
      <c r="F199">
        <v>1</v>
      </c>
      <c r="G199">
        <v>13</v>
      </c>
      <c r="H199">
        <v>3</v>
      </c>
      <c r="I199" t="s">
        <v>440</v>
      </c>
      <c r="J199" t="s">
        <v>443</v>
      </c>
      <c r="K199" t="s">
        <v>441</v>
      </c>
      <c r="L199">
        <v>1391</v>
      </c>
      <c r="N199">
        <v>1013</v>
      </c>
      <c r="O199" t="s">
        <v>442</v>
      </c>
      <c r="P199" t="s">
        <v>442</v>
      </c>
      <c r="Q199">
        <v>1</v>
      </c>
      <c r="W199">
        <v>0</v>
      </c>
      <c r="X199">
        <v>-76877748</v>
      </c>
      <c r="Y199">
        <v>33.333333000000003</v>
      </c>
      <c r="AA199">
        <v>18845.189999999999</v>
      </c>
      <c r="AB199">
        <v>0</v>
      </c>
      <c r="AC199">
        <v>0</v>
      </c>
      <c r="AD199">
        <v>0</v>
      </c>
      <c r="AE199">
        <v>5982.6</v>
      </c>
      <c r="AF199">
        <v>0</v>
      </c>
      <c r="AG199">
        <v>0</v>
      </c>
      <c r="AH199">
        <v>0</v>
      </c>
      <c r="AI199">
        <v>3.15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33.333333000000003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Y199*Source!I434</f>
        <v>7.9999999200000005</v>
      </c>
      <c r="CY199">
        <f>AA199</f>
        <v>18845.189999999999</v>
      </c>
      <c r="CZ199">
        <f>AE199</f>
        <v>5982.6</v>
      </c>
      <c r="DA199">
        <f>AI199</f>
        <v>3.15</v>
      </c>
      <c r="DB199">
        <f>ROUND(ROUND(AT199*CZ199,2),6)</f>
        <v>199420</v>
      </c>
      <c r="DC199">
        <f>ROUND(ROUND(AT199*AG199,2),6)</f>
        <v>0</v>
      </c>
    </row>
    <row r="200" spans="1:107" x14ac:dyDescent="0.2">
      <c r="A200">
        <f>ROW(Source!A437)</f>
        <v>437</v>
      </c>
      <c r="B200">
        <v>109151981</v>
      </c>
      <c r="C200">
        <v>109153880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914</v>
      </c>
      <c r="J200" t="s">
        <v>3</v>
      </c>
      <c r="K200" t="s">
        <v>915</v>
      </c>
      <c r="L200">
        <v>1191</v>
      </c>
      <c r="N200">
        <v>1013</v>
      </c>
      <c r="O200" t="s">
        <v>916</v>
      </c>
      <c r="P200" t="s">
        <v>916</v>
      </c>
      <c r="Q200">
        <v>1</v>
      </c>
      <c r="W200">
        <v>0</v>
      </c>
      <c r="X200">
        <v>476480486</v>
      </c>
      <c r="Y200">
        <v>7.5439999999999987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6.56</v>
      </c>
      <c r="AU200" t="s">
        <v>134</v>
      </c>
      <c r="AV200">
        <v>1</v>
      </c>
      <c r="AW200">
        <v>2</v>
      </c>
      <c r="AX200">
        <v>109153882</v>
      </c>
      <c r="AY200">
        <v>1</v>
      </c>
      <c r="AZ200">
        <v>0</v>
      </c>
      <c r="BA200">
        <v>208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Y200*Source!I437</f>
        <v>75.439999999999984</v>
      </c>
      <c r="CY200">
        <f t="shared" ref="CY200:CY207" si="41">AD200</f>
        <v>0</v>
      </c>
      <c r="CZ200">
        <f t="shared" ref="CZ200:CZ207" si="42">AH200</f>
        <v>0</v>
      </c>
      <c r="DA200">
        <f t="shared" ref="DA200:DA207" si="43">AL200</f>
        <v>1</v>
      </c>
      <c r="DB200">
        <f t="shared" ref="DB200:DB207" si="44">ROUND((ROUND(AT200*CZ200,2)*1.15),6)</f>
        <v>0</v>
      </c>
      <c r="DC200">
        <f t="shared" ref="DC200:DC207" si="45">ROUND((ROUND(AT200*AG200,2)*1.15),6)</f>
        <v>0</v>
      </c>
    </row>
    <row r="201" spans="1:107" x14ac:dyDescent="0.2">
      <c r="A201">
        <f>ROW(Source!A438)</f>
        <v>438</v>
      </c>
      <c r="B201">
        <v>109151981</v>
      </c>
      <c r="C201">
        <v>109153883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914</v>
      </c>
      <c r="J201" t="s">
        <v>3</v>
      </c>
      <c r="K201" t="s">
        <v>915</v>
      </c>
      <c r="L201">
        <v>1191</v>
      </c>
      <c r="N201">
        <v>1013</v>
      </c>
      <c r="O201" t="s">
        <v>916</v>
      </c>
      <c r="P201" t="s">
        <v>916</v>
      </c>
      <c r="Q201">
        <v>1</v>
      </c>
      <c r="W201">
        <v>0</v>
      </c>
      <c r="X201">
        <v>476480486</v>
      </c>
      <c r="Y201">
        <v>25.759999999999998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22.4</v>
      </c>
      <c r="AU201" t="s">
        <v>134</v>
      </c>
      <c r="AV201">
        <v>1</v>
      </c>
      <c r="AW201">
        <v>2</v>
      </c>
      <c r="AX201">
        <v>109153885</v>
      </c>
      <c r="AY201">
        <v>1</v>
      </c>
      <c r="AZ201">
        <v>0</v>
      </c>
      <c r="BA201">
        <v>209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Y201*Source!I438</f>
        <v>11.591999999999999</v>
      </c>
      <c r="CY201">
        <f t="shared" si="41"/>
        <v>0</v>
      </c>
      <c r="CZ201">
        <f t="shared" si="42"/>
        <v>0</v>
      </c>
      <c r="DA201">
        <f t="shared" si="43"/>
        <v>1</v>
      </c>
      <c r="DB201">
        <f t="shared" si="44"/>
        <v>0</v>
      </c>
      <c r="DC201">
        <f t="shared" si="45"/>
        <v>0</v>
      </c>
    </row>
    <row r="202" spans="1:107" x14ac:dyDescent="0.2">
      <c r="A202">
        <f>ROW(Source!A441)</f>
        <v>441</v>
      </c>
      <c r="B202">
        <v>109151981</v>
      </c>
      <c r="C202">
        <v>109153888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914</v>
      </c>
      <c r="J202" t="s">
        <v>3</v>
      </c>
      <c r="K202" t="s">
        <v>915</v>
      </c>
      <c r="L202">
        <v>1191</v>
      </c>
      <c r="N202">
        <v>1013</v>
      </c>
      <c r="O202" t="s">
        <v>916</v>
      </c>
      <c r="P202" t="s">
        <v>916</v>
      </c>
      <c r="Q202">
        <v>1</v>
      </c>
      <c r="W202">
        <v>0</v>
      </c>
      <c r="X202">
        <v>476480486</v>
      </c>
      <c r="Y202">
        <v>36.799999999999997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32</v>
      </c>
      <c r="AU202" t="s">
        <v>134</v>
      </c>
      <c r="AV202">
        <v>1</v>
      </c>
      <c r="AW202">
        <v>2</v>
      </c>
      <c r="AX202">
        <v>109153890</v>
      </c>
      <c r="AY202">
        <v>1</v>
      </c>
      <c r="AZ202">
        <v>0</v>
      </c>
      <c r="BA202">
        <v>210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Y202*Source!I441</f>
        <v>77.28</v>
      </c>
      <c r="CY202">
        <f t="shared" si="41"/>
        <v>0</v>
      </c>
      <c r="CZ202">
        <f t="shared" si="42"/>
        <v>0</v>
      </c>
      <c r="DA202">
        <f t="shared" si="43"/>
        <v>1</v>
      </c>
      <c r="DB202">
        <f t="shared" si="44"/>
        <v>0</v>
      </c>
      <c r="DC202">
        <f t="shared" si="45"/>
        <v>0</v>
      </c>
    </row>
    <row r="203" spans="1:107" x14ac:dyDescent="0.2">
      <c r="A203">
        <f>ROW(Source!A444)</f>
        <v>444</v>
      </c>
      <c r="B203">
        <v>109151981</v>
      </c>
      <c r="C203">
        <v>109153893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914</v>
      </c>
      <c r="J203" t="s">
        <v>3</v>
      </c>
      <c r="K203" t="s">
        <v>915</v>
      </c>
      <c r="L203">
        <v>1191</v>
      </c>
      <c r="N203">
        <v>1013</v>
      </c>
      <c r="O203" t="s">
        <v>916</v>
      </c>
      <c r="P203" t="s">
        <v>916</v>
      </c>
      <c r="Q203">
        <v>1</v>
      </c>
      <c r="W203">
        <v>0</v>
      </c>
      <c r="X203">
        <v>476480486</v>
      </c>
      <c r="Y203">
        <v>0.14949999999999999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0.13</v>
      </c>
      <c r="AU203" t="s">
        <v>134</v>
      </c>
      <c r="AV203">
        <v>1</v>
      </c>
      <c r="AW203">
        <v>2</v>
      </c>
      <c r="AX203">
        <v>109153895</v>
      </c>
      <c r="AY203">
        <v>1</v>
      </c>
      <c r="AZ203">
        <v>0</v>
      </c>
      <c r="BA203">
        <v>211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Y203*Source!I444</f>
        <v>3.1395</v>
      </c>
      <c r="CY203">
        <f t="shared" si="41"/>
        <v>0</v>
      </c>
      <c r="CZ203">
        <f t="shared" si="42"/>
        <v>0</v>
      </c>
      <c r="DA203">
        <f t="shared" si="43"/>
        <v>1</v>
      </c>
      <c r="DB203">
        <f t="shared" si="44"/>
        <v>0</v>
      </c>
      <c r="DC203">
        <f t="shared" si="45"/>
        <v>0</v>
      </c>
    </row>
    <row r="204" spans="1:107" x14ac:dyDescent="0.2">
      <c r="A204">
        <f>ROW(Source!A445)</f>
        <v>445</v>
      </c>
      <c r="B204">
        <v>109151981</v>
      </c>
      <c r="C204">
        <v>109153896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914</v>
      </c>
      <c r="J204" t="s">
        <v>3</v>
      </c>
      <c r="K204" t="s">
        <v>915</v>
      </c>
      <c r="L204">
        <v>1191</v>
      </c>
      <c r="N204">
        <v>1013</v>
      </c>
      <c r="O204" t="s">
        <v>916</v>
      </c>
      <c r="P204" t="s">
        <v>916</v>
      </c>
      <c r="Q204">
        <v>1</v>
      </c>
      <c r="W204">
        <v>0</v>
      </c>
      <c r="X204">
        <v>476480486</v>
      </c>
      <c r="Y204">
        <v>100.73999999999998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87.6</v>
      </c>
      <c r="AU204" t="s">
        <v>134</v>
      </c>
      <c r="AV204">
        <v>1</v>
      </c>
      <c r="AW204">
        <v>2</v>
      </c>
      <c r="AX204">
        <v>109153898</v>
      </c>
      <c r="AY204">
        <v>1</v>
      </c>
      <c r="AZ204">
        <v>0</v>
      </c>
      <c r="BA204">
        <v>212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Y204*Source!I445</f>
        <v>11.452123199999997</v>
      </c>
      <c r="CY204">
        <f t="shared" si="41"/>
        <v>0</v>
      </c>
      <c r="CZ204">
        <f t="shared" si="42"/>
        <v>0</v>
      </c>
      <c r="DA204">
        <f t="shared" si="43"/>
        <v>1</v>
      </c>
      <c r="DB204">
        <f t="shared" si="44"/>
        <v>0</v>
      </c>
      <c r="DC204">
        <f t="shared" si="45"/>
        <v>0</v>
      </c>
    </row>
    <row r="205" spans="1:107" x14ac:dyDescent="0.2">
      <c r="A205">
        <f>ROW(Source!A447)</f>
        <v>447</v>
      </c>
      <c r="B205">
        <v>109151981</v>
      </c>
      <c r="C205">
        <v>109153900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914</v>
      </c>
      <c r="J205" t="s">
        <v>3</v>
      </c>
      <c r="K205" t="s">
        <v>915</v>
      </c>
      <c r="L205">
        <v>1191</v>
      </c>
      <c r="N205">
        <v>1013</v>
      </c>
      <c r="O205" t="s">
        <v>916</v>
      </c>
      <c r="P205" t="s">
        <v>916</v>
      </c>
      <c r="Q205">
        <v>1</v>
      </c>
      <c r="W205">
        <v>0</v>
      </c>
      <c r="X205">
        <v>476480486</v>
      </c>
      <c r="Y205">
        <v>67.504999999999995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58.7</v>
      </c>
      <c r="AU205" t="s">
        <v>134</v>
      </c>
      <c r="AV205">
        <v>1</v>
      </c>
      <c r="AW205">
        <v>2</v>
      </c>
      <c r="AX205">
        <v>109153902</v>
      </c>
      <c r="AY205">
        <v>1</v>
      </c>
      <c r="AZ205">
        <v>0</v>
      </c>
      <c r="BA205">
        <v>213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Y205*Source!I447</f>
        <v>0.81816060000000002</v>
      </c>
      <c r="CY205">
        <f t="shared" si="41"/>
        <v>0</v>
      </c>
      <c r="CZ205">
        <f t="shared" si="42"/>
        <v>0</v>
      </c>
      <c r="DA205">
        <f t="shared" si="43"/>
        <v>1</v>
      </c>
      <c r="DB205">
        <f t="shared" si="44"/>
        <v>0</v>
      </c>
      <c r="DC205">
        <f t="shared" si="45"/>
        <v>0</v>
      </c>
    </row>
    <row r="206" spans="1:107" x14ac:dyDescent="0.2">
      <c r="A206">
        <f>ROW(Source!A449)</f>
        <v>449</v>
      </c>
      <c r="B206">
        <v>109151981</v>
      </c>
      <c r="C206">
        <v>109153904</v>
      </c>
      <c r="D206">
        <v>73637150</v>
      </c>
      <c r="E206">
        <v>13</v>
      </c>
      <c r="F206">
        <v>1</v>
      </c>
      <c r="G206">
        <v>13</v>
      </c>
      <c r="H206">
        <v>1</v>
      </c>
      <c r="I206" t="s">
        <v>914</v>
      </c>
      <c r="J206" t="s">
        <v>3</v>
      </c>
      <c r="K206" t="s">
        <v>915</v>
      </c>
      <c r="L206">
        <v>1191</v>
      </c>
      <c r="N206">
        <v>1013</v>
      </c>
      <c r="O206" t="s">
        <v>916</v>
      </c>
      <c r="P206" t="s">
        <v>916</v>
      </c>
      <c r="Q206">
        <v>1</v>
      </c>
      <c r="W206">
        <v>0</v>
      </c>
      <c r="X206">
        <v>476480486</v>
      </c>
      <c r="Y206">
        <v>17.479999999999997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15.2</v>
      </c>
      <c r="AU206" t="s">
        <v>134</v>
      </c>
      <c r="AV206">
        <v>1</v>
      </c>
      <c r="AW206">
        <v>2</v>
      </c>
      <c r="AX206">
        <v>109153906</v>
      </c>
      <c r="AY206">
        <v>1</v>
      </c>
      <c r="AZ206">
        <v>0</v>
      </c>
      <c r="BA206">
        <v>214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Y206*Source!I449</f>
        <v>11.187199999999999</v>
      </c>
      <c r="CY206">
        <f t="shared" si="41"/>
        <v>0</v>
      </c>
      <c r="CZ206">
        <f t="shared" si="42"/>
        <v>0</v>
      </c>
      <c r="DA206">
        <f t="shared" si="43"/>
        <v>1</v>
      </c>
      <c r="DB206">
        <f t="shared" si="44"/>
        <v>0</v>
      </c>
      <c r="DC206">
        <f t="shared" si="45"/>
        <v>0</v>
      </c>
    </row>
    <row r="207" spans="1:107" x14ac:dyDescent="0.2">
      <c r="A207">
        <f>ROW(Source!A454)</f>
        <v>454</v>
      </c>
      <c r="B207">
        <v>109151981</v>
      </c>
      <c r="C207">
        <v>109153911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914</v>
      </c>
      <c r="J207" t="s">
        <v>3</v>
      </c>
      <c r="K207" t="s">
        <v>915</v>
      </c>
      <c r="L207">
        <v>1191</v>
      </c>
      <c r="N207">
        <v>1013</v>
      </c>
      <c r="O207" t="s">
        <v>916</v>
      </c>
      <c r="P207" t="s">
        <v>916</v>
      </c>
      <c r="Q207">
        <v>1</v>
      </c>
      <c r="W207">
        <v>0</v>
      </c>
      <c r="X207">
        <v>476480486</v>
      </c>
      <c r="Y207">
        <v>46.770499999999998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40.67</v>
      </c>
      <c r="AU207" t="s">
        <v>134</v>
      </c>
      <c r="AV207">
        <v>1</v>
      </c>
      <c r="AW207">
        <v>2</v>
      </c>
      <c r="AX207">
        <v>109153920</v>
      </c>
      <c r="AY207">
        <v>1</v>
      </c>
      <c r="AZ207">
        <v>0</v>
      </c>
      <c r="BA207">
        <v>215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Y207*Source!I454</f>
        <v>9.3541000000000007</v>
      </c>
      <c r="CY207">
        <f t="shared" si="41"/>
        <v>0</v>
      </c>
      <c r="CZ207">
        <f t="shared" si="42"/>
        <v>0</v>
      </c>
      <c r="DA207">
        <f t="shared" si="43"/>
        <v>1</v>
      </c>
      <c r="DB207">
        <f t="shared" si="44"/>
        <v>0</v>
      </c>
      <c r="DC207">
        <f t="shared" si="45"/>
        <v>0</v>
      </c>
    </row>
    <row r="208" spans="1:107" x14ac:dyDescent="0.2">
      <c r="A208">
        <f>ROW(Source!A454)</f>
        <v>454</v>
      </c>
      <c r="B208">
        <v>109151981</v>
      </c>
      <c r="C208">
        <v>109153911</v>
      </c>
      <c r="D208">
        <v>73694450</v>
      </c>
      <c r="E208">
        <v>1</v>
      </c>
      <c r="F208">
        <v>1</v>
      </c>
      <c r="G208">
        <v>13</v>
      </c>
      <c r="H208">
        <v>3</v>
      </c>
      <c r="I208" t="s">
        <v>507</v>
      </c>
      <c r="J208" t="s">
        <v>509</v>
      </c>
      <c r="K208" t="s">
        <v>508</v>
      </c>
      <c r="L208">
        <v>1301</v>
      </c>
      <c r="N208">
        <v>1003</v>
      </c>
      <c r="O208" t="s">
        <v>195</v>
      </c>
      <c r="P208" t="s">
        <v>195</v>
      </c>
      <c r="Q208">
        <v>1</v>
      </c>
      <c r="W208">
        <v>0</v>
      </c>
      <c r="X208">
        <v>-1201064365</v>
      </c>
      <c r="Y208">
        <v>100</v>
      </c>
      <c r="AA208">
        <v>97.31</v>
      </c>
      <c r="AB208">
        <v>0</v>
      </c>
      <c r="AC208">
        <v>0</v>
      </c>
      <c r="AD208">
        <v>0</v>
      </c>
      <c r="AE208">
        <v>13.01</v>
      </c>
      <c r="AF208">
        <v>0</v>
      </c>
      <c r="AG208">
        <v>0</v>
      </c>
      <c r="AH208">
        <v>0</v>
      </c>
      <c r="AI208">
        <v>7.48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3</v>
      </c>
      <c r="AT208">
        <v>100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Y208*Source!I454</f>
        <v>20</v>
      </c>
      <c r="CY208">
        <f t="shared" ref="CY208:CY214" si="46">AA208</f>
        <v>97.31</v>
      </c>
      <c r="CZ208">
        <f t="shared" ref="CZ208:CZ214" si="47">AE208</f>
        <v>13.01</v>
      </c>
      <c r="DA208">
        <f t="shared" ref="DA208:DA214" si="48">AI208</f>
        <v>7.48</v>
      </c>
      <c r="DB208">
        <f t="shared" ref="DB208:DB214" si="49">ROUND(ROUND(AT208*CZ208,2),6)</f>
        <v>1301</v>
      </c>
      <c r="DC208">
        <f t="shared" ref="DC208:DC214" si="50">ROUND(ROUND(AT208*AG208,2),6)</f>
        <v>0</v>
      </c>
    </row>
    <row r="209" spans="1:107" x14ac:dyDescent="0.2">
      <c r="A209">
        <f>ROW(Source!A454)</f>
        <v>454</v>
      </c>
      <c r="B209">
        <v>109151981</v>
      </c>
      <c r="C209">
        <v>109153911</v>
      </c>
      <c r="D209">
        <v>73685105</v>
      </c>
      <c r="E209">
        <v>13</v>
      </c>
      <c r="F209">
        <v>1</v>
      </c>
      <c r="G209">
        <v>13</v>
      </c>
      <c r="H209">
        <v>3</v>
      </c>
      <c r="I209" t="s">
        <v>511</v>
      </c>
      <c r="J209" t="s">
        <v>3</v>
      </c>
      <c r="K209" t="s">
        <v>512</v>
      </c>
      <c r="L209">
        <v>1301</v>
      </c>
      <c r="N209">
        <v>1003</v>
      </c>
      <c r="O209" t="s">
        <v>195</v>
      </c>
      <c r="P209" t="s">
        <v>195</v>
      </c>
      <c r="Q209">
        <v>1</v>
      </c>
      <c r="W209">
        <v>0</v>
      </c>
      <c r="X209">
        <v>1499251426</v>
      </c>
      <c r="Y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6.82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109153921</v>
      </c>
      <c r="AY209">
        <v>1</v>
      </c>
      <c r="AZ209">
        <v>0</v>
      </c>
      <c r="BA209">
        <v>216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Y209*Source!I454</f>
        <v>0</v>
      </c>
      <c r="CY209">
        <f t="shared" si="46"/>
        <v>0</v>
      </c>
      <c r="CZ209">
        <f t="shared" si="47"/>
        <v>0</v>
      </c>
      <c r="DA209">
        <f t="shared" si="48"/>
        <v>6.82</v>
      </c>
      <c r="DB209">
        <f t="shared" si="49"/>
        <v>0</v>
      </c>
      <c r="DC209">
        <f t="shared" si="50"/>
        <v>0</v>
      </c>
    </row>
    <row r="210" spans="1:107" x14ac:dyDescent="0.2">
      <c r="A210">
        <f>ROW(Source!A454)</f>
        <v>454</v>
      </c>
      <c r="B210">
        <v>109151981</v>
      </c>
      <c r="C210">
        <v>109153911</v>
      </c>
      <c r="D210">
        <v>73685105</v>
      </c>
      <c r="E210">
        <v>13</v>
      </c>
      <c r="F210">
        <v>1</v>
      </c>
      <c r="G210">
        <v>13</v>
      </c>
      <c r="H210">
        <v>3</v>
      </c>
      <c r="I210" t="s">
        <v>511</v>
      </c>
      <c r="J210" t="s">
        <v>3</v>
      </c>
      <c r="K210" t="s">
        <v>514</v>
      </c>
      <c r="L210">
        <v>1354</v>
      </c>
      <c r="N210">
        <v>1010</v>
      </c>
      <c r="O210" t="s">
        <v>438</v>
      </c>
      <c r="P210" t="s">
        <v>438</v>
      </c>
      <c r="Q210">
        <v>1</v>
      </c>
      <c r="W210">
        <v>0</v>
      </c>
      <c r="X210">
        <v>-1011579651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6.82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109153922</v>
      </c>
      <c r="AY210">
        <v>1</v>
      </c>
      <c r="AZ210">
        <v>0</v>
      </c>
      <c r="BA210">
        <v>217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Y210*Source!I454</f>
        <v>0</v>
      </c>
      <c r="CY210">
        <f t="shared" si="46"/>
        <v>0</v>
      </c>
      <c r="CZ210">
        <f t="shared" si="47"/>
        <v>0</v>
      </c>
      <c r="DA210">
        <f t="shared" si="48"/>
        <v>6.82</v>
      </c>
      <c r="DB210">
        <f t="shared" si="49"/>
        <v>0</v>
      </c>
      <c r="DC210">
        <f t="shared" si="50"/>
        <v>0</v>
      </c>
    </row>
    <row r="211" spans="1:107" x14ac:dyDescent="0.2">
      <c r="A211">
        <f>ROW(Source!A454)</f>
        <v>454</v>
      </c>
      <c r="B211">
        <v>109151981</v>
      </c>
      <c r="C211">
        <v>109153911</v>
      </c>
      <c r="D211">
        <v>73685105</v>
      </c>
      <c r="E211">
        <v>13</v>
      </c>
      <c r="F211">
        <v>1</v>
      </c>
      <c r="G211">
        <v>13</v>
      </c>
      <c r="H211">
        <v>3</v>
      </c>
      <c r="I211" t="s">
        <v>511</v>
      </c>
      <c r="J211" t="s">
        <v>3</v>
      </c>
      <c r="K211" t="s">
        <v>516</v>
      </c>
      <c r="L211">
        <v>1354</v>
      </c>
      <c r="N211">
        <v>1010</v>
      </c>
      <c r="O211" t="s">
        <v>438</v>
      </c>
      <c r="P211" t="s">
        <v>438</v>
      </c>
      <c r="Q211">
        <v>1</v>
      </c>
      <c r="W211">
        <v>0</v>
      </c>
      <c r="X211">
        <v>-684479992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6.82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109153923</v>
      </c>
      <c r="AY211">
        <v>1</v>
      </c>
      <c r="AZ211">
        <v>0</v>
      </c>
      <c r="BA211">
        <v>218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Y211*Source!I454</f>
        <v>0</v>
      </c>
      <c r="CY211">
        <f t="shared" si="46"/>
        <v>0</v>
      </c>
      <c r="CZ211">
        <f t="shared" si="47"/>
        <v>0</v>
      </c>
      <c r="DA211">
        <f t="shared" si="48"/>
        <v>6.82</v>
      </c>
      <c r="DB211">
        <f t="shared" si="49"/>
        <v>0</v>
      </c>
      <c r="DC211">
        <f t="shared" si="50"/>
        <v>0</v>
      </c>
    </row>
    <row r="212" spans="1:107" x14ac:dyDescent="0.2">
      <c r="A212">
        <f>ROW(Source!A454)</f>
        <v>454</v>
      </c>
      <c r="B212">
        <v>109151981</v>
      </c>
      <c r="C212">
        <v>109153911</v>
      </c>
      <c r="D212">
        <v>73685105</v>
      </c>
      <c r="E212">
        <v>13</v>
      </c>
      <c r="F212">
        <v>1</v>
      </c>
      <c r="G212">
        <v>13</v>
      </c>
      <c r="H212">
        <v>3</v>
      </c>
      <c r="I212" t="s">
        <v>511</v>
      </c>
      <c r="J212" t="s">
        <v>3</v>
      </c>
      <c r="K212" t="s">
        <v>518</v>
      </c>
      <c r="L212">
        <v>1354</v>
      </c>
      <c r="N212">
        <v>1010</v>
      </c>
      <c r="O212" t="s">
        <v>438</v>
      </c>
      <c r="P212" t="s">
        <v>438</v>
      </c>
      <c r="Q212">
        <v>1</v>
      </c>
      <c r="W212">
        <v>0</v>
      </c>
      <c r="X212">
        <v>-1687310285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6.82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109153924</v>
      </c>
      <c r="AY212">
        <v>1</v>
      </c>
      <c r="AZ212">
        <v>0</v>
      </c>
      <c r="BA212">
        <v>219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Y212*Source!I454</f>
        <v>0</v>
      </c>
      <c r="CY212">
        <f t="shared" si="46"/>
        <v>0</v>
      </c>
      <c r="CZ212">
        <f t="shared" si="47"/>
        <v>0</v>
      </c>
      <c r="DA212">
        <f t="shared" si="48"/>
        <v>6.82</v>
      </c>
      <c r="DB212">
        <f t="shared" si="49"/>
        <v>0</v>
      </c>
      <c r="DC212">
        <f t="shared" si="50"/>
        <v>0</v>
      </c>
    </row>
    <row r="213" spans="1:107" x14ac:dyDescent="0.2">
      <c r="A213">
        <f>ROW(Source!A454)</f>
        <v>454</v>
      </c>
      <c r="B213">
        <v>109151981</v>
      </c>
      <c r="C213">
        <v>109153911</v>
      </c>
      <c r="D213">
        <v>73685105</v>
      </c>
      <c r="E213">
        <v>13</v>
      </c>
      <c r="F213">
        <v>1</v>
      </c>
      <c r="G213">
        <v>13</v>
      </c>
      <c r="H213">
        <v>3</v>
      </c>
      <c r="I213" t="s">
        <v>511</v>
      </c>
      <c r="J213" t="s">
        <v>3</v>
      </c>
      <c r="K213" t="s">
        <v>520</v>
      </c>
      <c r="L213">
        <v>1354</v>
      </c>
      <c r="N213">
        <v>1010</v>
      </c>
      <c r="O213" t="s">
        <v>438</v>
      </c>
      <c r="P213" t="s">
        <v>438</v>
      </c>
      <c r="Q213">
        <v>1</v>
      </c>
      <c r="W213">
        <v>0</v>
      </c>
      <c r="X213">
        <v>567933265</v>
      </c>
      <c r="Y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6.82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0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109153925</v>
      </c>
      <c r="AY213">
        <v>1</v>
      </c>
      <c r="AZ213">
        <v>0</v>
      </c>
      <c r="BA213">
        <v>220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Y213*Source!I454</f>
        <v>0</v>
      </c>
      <c r="CY213">
        <f t="shared" si="46"/>
        <v>0</v>
      </c>
      <c r="CZ213">
        <f t="shared" si="47"/>
        <v>0</v>
      </c>
      <c r="DA213">
        <f t="shared" si="48"/>
        <v>6.82</v>
      </c>
      <c r="DB213">
        <f t="shared" si="49"/>
        <v>0</v>
      </c>
      <c r="DC213">
        <f t="shared" si="50"/>
        <v>0</v>
      </c>
    </row>
    <row r="214" spans="1:107" x14ac:dyDescent="0.2">
      <c r="A214">
        <f>ROW(Source!A454)</f>
        <v>454</v>
      </c>
      <c r="B214">
        <v>109151981</v>
      </c>
      <c r="C214">
        <v>109153911</v>
      </c>
      <c r="D214">
        <v>73685105</v>
      </c>
      <c r="E214">
        <v>13</v>
      </c>
      <c r="F214">
        <v>1</v>
      </c>
      <c r="G214">
        <v>13</v>
      </c>
      <c r="H214">
        <v>3</v>
      </c>
      <c r="I214" t="s">
        <v>511</v>
      </c>
      <c r="J214" t="s">
        <v>3</v>
      </c>
      <c r="K214" t="s">
        <v>522</v>
      </c>
      <c r="L214">
        <v>1354</v>
      </c>
      <c r="N214">
        <v>1010</v>
      </c>
      <c r="O214" t="s">
        <v>438</v>
      </c>
      <c r="P214" t="s">
        <v>438</v>
      </c>
      <c r="Q214">
        <v>1</v>
      </c>
      <c r="W214">
        <v>0</v>
      </c>
      <c r="X214">
        <v>843126365</v>
      </c>
      <c r="Y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6.82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109153926</v>
      </c>
      <c r="AY214">
        <v>1</v>
      </c>
      <c r="AZ214">
        <v>0</v>
      </c>
      <c r="BA214">
        <v>221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Y214*Source!I454</f>
        <v>0</v>
      </c>
      <c r="CY214">
        <f t="shared" si="46"/>
        <v>0</v>
      </c>
      <c r="CZ214">
        <f t="shared" si="47"/>
        <v>0</v>
      </c>
      <c r="DA214">
        <f t="shared" si="48"/>
        <v>6.82</v>
      </c>
      <c r="DB214">
        <f t="shared" si="49"/>
        <v>0</v>
      </c>
      <c r="DC214">
        <f t="shared" si="50"/>
        <v>0</v>
      </c>
    </row>
    <row r="215" spans="1:107" x14ac:dyDescent="0.2">
      <c r="A215">
        <f>ROW(Source!A462)</f>
        <v>462</v>
      </c>
      <c r="B215">
        <v>109151981</v>
      </c>
      <c r="C215">
        <v>109153935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914</v>
      </c>
      <c r="J215" t="s">
        <v>3</v>
      </c>
      <c r="K215" t="s">
        <v>915</v>
      </c>
      <c r="L215">
        <v>1191</v>
      </c>
      <c r="N215">
        <v>1013</v>
      </c>
      <c r="O215" t="s">
        <v>916</v>
      </c>
      <c r="P215" t="s">
        <v>916</v>
      </c>
      <c r="Q215">
        <v>1</v>
      </c>
      <c r="W215">
        <v>0</v>
      </c>
      <c r="X215">
        <v>476480486</v>
      </c>
      <c r="Y215">
        <v>7.2564999999999991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6.31</v>
      </c>
      <c r="AU215" t="s">
        <v>134</v>
      </c>
      <c r="AV215">
        <v>1</v>
      </c>
      <c r="AW215">
        <v>2</v>
      </c>
      <c r="AX215">
        <v>109153937</v>
      </c>
      <c r="AY215">
        <v>1</v>
      </c>
      <c r="AZ215">
        <v>0</v>
      </c>
      <c r="BA215">
        <v>223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Y215*Source!I462</f>
        <v>3.1202949999999996</v>
      </c>
      <c r="CY215">
        <f t="shared" ref="CY215:CY234" si="51">AD215</f>
        <v>0</v>
      </c>
      <c r="CZ215">
        <f t="shared" ref="CZ215:CZ234" si="52">AH215</f>
        <v>0</v>
      </c>
      <c r="DA215">
        <f t="shared" ref="DA215:DA234" si="53">AL215</f>
        <v>1</v>
      </c>
      <c r="DB215">
        <f t="shared" ref="DB215:DB228" si="54">ROUND((ROUND(AT215*CZ215,2)*1.15),6)</f>
        <v>0</v>
      </c>
      <c r="DC215">
        <f t="shared" ref="DC215:DC228" si="55">ROUND((ROUND(AT215*AG215,2)*1.15),6)</f>
        <v>0</v>
      </c>
    </row>
    <row r="216" spans="1:107" x14ac:dyDescent="0.2">
      <c r="A216">
        <f>ROW(Source!A467)</f>
        <v>467</v>
      </c>
      <c r="B216">
        <v>109151981</v>
      </c>
      <c r="C216">
        <v>109153942</v>
      </c>
      <c r="D216">
        <v>73637150</v>
      </c>
      <c r="E216">
        <v>13</v>
      </c>
      <c r="F216">
        <v>1</v>
      </c>
      <c r="G216">
        <v>13</v>
      </c>
      <c r="H216">
        <v>1</v>
      </c>
      <c r="I216" t="s">
        <v>914</v>
      </c>
      <c r="J216" t="s">
        <v>3</v>
      </c>
      <c r="K216" t="s">
        <v>915</v>
      </c>
      <c r="L216">
        <v>1191</v>
      </c>
      <c r="N216">
        <v>1013</v>
      </c>
      <c r="O216" t="s">
        <v>916</v>
      </c>
      <c r="P216" t="s">
        <v>916</v>
      </c>
      <c r="Q216">
        <v>1</v>
      </c>
      <c r="W216">
        <v>0</v>
      </c>
      <c r="X216">
        <v>476480486</v>
      </c>
      <c r="Y216">
        <v>1.1844999999999999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1.03</v>
      </c>
      <c r="AU216" t="s">
        <v>134</v>
      </c>
      <c r="AV216">
        <v>1</v>
      </c>
      <c r="AW216">
        <v>2</v>
      </c>
      <c r="AX216">
        <v>109153944</v>
      </c>
      <c r="AY216">
        <v>1</v>
      </c>
      <c r="AZ216">
        <v>0</v>
      </c>
      <c r="BA216">
        <v>224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Y216*Source!I467</f>
        <v>4.7379999999999995</v>
      </c>
      <c r="CY216">
        <f t="shared" si="51"/>
        <v>0</v>
      </c>
      <c r="CZ216">
        <f t="shared" si="52"/>
        <v>0</v>
      </c>
      <c r="DA216">
        <f t="shared" si="53"/>
        <v>1</v>
      </c>
      <c r="DB216">
        <f t="shared" si="54"/>
        <v>0</v>
      </c>
      <c r="DC216">
        <f t="shared" si="55"/>
        <v>0</v>
      </c>
    </row>
    <row r="217" spans="1:107" x14ac:dyDescent="0.2">
      <c r="A217">
        <f>ROW(Source!A468)</f>
        <v>468</v>
      </c>
      <c r="B217">
        <v>109151981</v>
      </c>
      <c r="C217">
        <v>109153945</v>
      </c>
      <c r="D217">
        <v>73637150</v>
      </c>
      <c r="E217">
        <v>13</v>
      </c>
      <c r="F217">
        <v>1</v>
      </c>
      <c r="G217">
        <v>13</v>
      </c>
      <c r="H217">
        <v>1</v>
      </c>
      <c r="I217" t="s">
        <v>914</v>
      </c>
      <c r="J217" t="s">
        <v>3</v>
      </c>
      <c r="K217" t="s">
        <v>915</v>
      </c>
      <c r="L217">
        <v>1191</v>
      </c>
      <c r="N217">
        <v>1013</v>
      </c>
      <c r="O217" t="s">
        <v>916</v>
      </c>
      <c r="P217" t="s">
        <v>916</v>
      </c>
      <c r="Q217">
        <v>1</v>
      </c>
      <c r="W217">
        <v>0</v>
      </c>
      <c r="X217">
        <v>476480486</v>
      </c>
      <c r="Y217">
        <v>7.2564999999999991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6.31</v>
      </c>
      <c r="AU217" t="s">
        <v>134</v>
      </c>
      <c r="AV217">
        <v>1</v>
      </c>
      <c r="AW217">
        <v>2</v>
      </c>
      <c r="AX217">
        <v>109153947</v>
      </c>
      <c r="AY217">
        <v>1</v>
      </c>
      <c r="AZ217">
        <v>0</v>
      </c>
      <c r="BA217">
        <v>225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Y217*Source!I468</f>
        <v>1.959255</v>
      </c>
      <c r="CY217">
        <f t="shared" si="51"/>
        <v>0</v>
      </c>
      <c r="CZ217">
        <f t="shared" si="52"/>
        <v>0</v>
      </c>
      <c r="DA217">
        <f t="shared" si="53"/>
        <v>1</v>
      </c>
      <c r="DB217">
        <f t="shared" si="54"/>
        <v>0</v>
      </c>
      <c r="DC217">
        <f t="shared" si="55"/>
        <v>0</v>
      </c>
    </row>
    <row r="218" spans="1:107" x14ac:dyDescent="0.2">
      <c r="A218">
        <f>ROW(Source!A471)</f>
        <v>471</v>
      </c>
      <c r="B218">
        <v>109151981</v>
      </c>
      <c r="C218">
        <v>109153950</v>
      </c>
      <c r="D218">
        <v>73637150</v>
      </c>
      <c r="E218">
        <v>13</v>
      </c>
      <c r="F218">
        <v>1</v>
      </c>
      <c r="G218">
        <v>13</v>
      </c>
      <c r="H218">
        <v>1</v>
      </c>
      <c r="I218" t="s">
        <v>914</v>
      </c>
      <c r="J218" t="s">
        <v>3</v>
      </c>
      <c r="K218" t="s">
        <v>915</v>
      </c>
      <c r="L218">
        <v>1191</v>
      </c>
      <c r="N218">
        <v>1013</v>
      </c>
      <c r="O218" t="s">
        <v>916</v>
      </c>
      <c r="P218" t="s">
        <v>916</v>
      </c>
      <c r="Q218">
        <v>1</v>
      </c>
      <c r="W218">
        <v>0</v>
      </c>
      <c r="X218">
        <v>476480486</v>
      </c>
      <c r="Y218">
        <v>2.3689999999999998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2.06</v>
      </c>
      <c r="AU218" t="s">
        <v>134</v>
      </c>
      <c r="AV218">
        <v>1</v>
      </c>
      <c r="AW218">
        <v>2</v>
      </c>
      <c r="AX218">
        <v>109153952</v>
      </c>
      <c r="AY218">
        <v>1</v>
      </c>
      <c r="AZ218">
        <v>0</v>
      </c>
      <c r="BA218">
        <v>226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Y218*Source!I471</f>
        <v>7.1069999999999993</v>
      </c>
      <c r="CY218">
        <f t="shared" si="51"/>
        <v>0</v>
      </c>
      <c r="CZ218">
        <f t="shared" si="52"/>
        <v>0</v>
      </c>
      <c r="DA218">
        <f t="shared" si="53"/>
        <v>1</v>
      </c>
      <c r="DB218">
        <f t="shared" si="54"/>
        <v>0</v>
      </c>
      <c r="DC218">
        <f t="shared" si="55"/>
        <v>0</v>
      </c>
    </row>
    <row r="219" spans="1:107" x14ac:dyDescent="0.2">
      <c r="A219">
        <f>ROW(Source!A472)</f>
        <v>472</v>
      </c>
      <c r="B219">
        <v>109151981</v>
      </c>
      <c r="C219">
        <v>109153953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914</v>
      </c>
      <c r="J219" t="s">
        <v>3</v>
      </c>
      <c r="K219" t="s">
        <v>915</v>
      </c>
      <c r="L219">
        <v>1191</v>
      </c>
      <c r="N219">
        <v>1013</v>
      </c>
      <c r="O219" t="s">
        <v>916</v>
      </c>
      <c r="P219" t="s">
        <v>916</v>
      </c>
      <c r="Q219">
        <v>1</v>
      </c>
      <c r="W219">
        <v>0</v>
      </c>
      <c r="X219">
        <v>476480486</v>
      </c>
      <c r="Y219">
        <v>0.96599999999999986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0.84</v>
      </c>
      <c r="AU219" t="s">
        <v>134</v>
      </c>
      <c r="AV219">
        <v>1</v>
      </c>
      <c r="AW219">
        <v>2</v>
      </c>
      <c r="AX219">
        <v>109153955</v>
      </c>
      <c r="AY219">
        <v>1</v>
      </c>
      <c r="AZ219">
        <v>0</v>
      </c>
      <c r="BA219">
        <v>227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Y219*Source!I472</f>
        <v>3.8639999999999994</v>
      </c>
      <c r="CY219">
        <f t="shared" si="51"/>
        <v>0</v>
      </c>
      <c r="CZ219">
        <f t="shared" si="52"/>
        <v>0</v>
      </c>
      <c r="DA219">
        <f t="shared" si="53"/>
        <v>1</v>
      </c>
      <c r="DB219">
        <f t="shared" si="54"/>
        <v>0</v>
      </c>
      <c r="DC219">
        <f t="shared" si="55"/>
        <v>0</v>
      </c>
    </row>
    <row r="220" spans="1:107" x14ac:dyDescent="0.2">
      <c r="A220">
        <f>ROW(Source!A473)</f>
        <v>473</v>
      </c>
      <c r="B220">
        <v>109151981</v>
      </c>
      <c r="C220">
        <v>109153956</v>
      </c>
      <c r="D220">
        <v>73637150</v>
      </c>
      <c r="E220">
        <v>13</v>
      </c>
      <c r="F220">
        <v>1</v>
      </c>
      <c r="G220">
        <v>13</v>
      </c>
      <c r="H220">
        <v>1</v>
      </c>
      <c r="I220" t="s">
        <v>914</v>
      </c>
      <c r="J220" t="s">
        <v>3</v>
      </c>
      <c r="K220" t="s">
        <v>915</v>
      </c>
      <c r="L220">
        <v>1191</v>
      </c>
      <c r="N220">
        <v>1013</v>
      </c>
      <c r="O220" t="s">
        <v>916</v>
      </c>
      <c r="P220" t="s">
        <v>916</v>
      </c>
      <c r="Q220">
        <v>1</v>
      </c>
      <c r="W220">
        <v>0</v>
      </c>
      <c r="X220">
        <v>476480486</v>
      </c>
      <c r="Y220">
        <v>1.1844999999999999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1.03</v>
      </c>
      <c r="AU220" t="s">
        <v>134</v>
      </c>
      <c r="AV220">
        <v>1</v>
      </c>
      <c r="AW220">
        <v>2</v>
      </c>
      <c r="AX220">
        <v>109153958</v>
      </c>
      <c r="AY220">
        <v>1</v>
      </c>
      <c r="AZ220">
        <v>0</v>
      </c>
      <c r="BA220">
        <v>228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Y220*Source!I473</f>
        <v>2.4874499999999999</v>
      </c>
      <c r="CY220">
        <f t="shared" si="51"/>
        <v>0</v>
      </c>
      <c r="CZ220">
        <f t="shared" si="52"/>
        <v>0</v>
      </c>
      <c r="DA220">
        <f t="shared" si="53"/>
        <v>1</v>
      </c>
      <c r="DB220">
        <f t="shared" si="54"/>
        <v>0</v>
      </c>
      <c r="DC220">
        <f t="shared" si="55"/>
        <v>0</v>
      </c>
    </row>
    <row r="221" spans="1:107" x14ac:dyDescent="0.2">
      <c r="A221">
        <f>ROW(Source!A479)</f>
        <v>479</v>
      </c>
      <c r="B221">
        <v>109151981</v>
      </c>
      <c r="C221">
        <v>109153964</v>
      </c>
      <c r="D221">
        <v>73637150</v>
      </c>
      <c r="E221">
        <v>13</v>
      </c>
      <c r="F221">
        <v>1</v>
      </c>
      <c r="G221">
        <v>13</v>
      </c>
      <c r="H221">
        <v>1</v>
      </c>
      <c r="I221" t="s">
        <v>914</v>
      </c>
      <c r="J221" t="s">
        <v>3</v>
      </c>
      <c r="K221" t="s">
        <v>915</v>
      </c>
      <c r="L221">
        <v>1191</v>
      </c>
      <c r="N221">
        <v>1013</v>
      </c>
      <c r="O221" t="s">
        <v>916</v>
      </c>
      <c r="P221" t="s">
        <v>916</v>
      </c>
      <c r="Q221">
        <v>1</v>
      </c>
      <c r="W221">
        <v>0</v>
      </c>
      <c r="X221">
        <v>476480486</v>
      </c>
      <c r="Y221">
        <v>46.23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40.200000000000003</v>
      </c>
      <c r="AU221" t="s">
        <v>134</v>
      </c>
      <c r="AV221">
        <v>1</v>
      </c>
      <c r="AW221">
        <v>2</v>
      </c>
      <c r="AX221">
        <v>109153966</v>
      </c>
      <c r="AY221">
        <v>1</v>
      </c>
      <c r="AZ221">
        <v>0</v>
      </c>
      <c r="BA221">
        <v>229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Y221*Source!I479</f>
        <v>2.7737999999999996</v>
      </c>
      <c r="CY221">
        <f t="shared" si="51"/>
        <v>0</v>
      </c>
      <c r="CZ221">
        <f t="shared" si="52"/>
        <v>0</v>
      </c>
      <c r="DA221">
        <f t="shared" si="53"/>
        <v>1</v>
      </c>
      <c r="DB221">
        <f t="shared" si="54"/>
        <v>0</v>
      </c>
      <c r="DC221">
        <f t="shared" si="55"/>
        <v>0</v>
      </c>
    </row>
    <row r="222" spans="1:107" x14ac:dyDescent="0.2">
      <c r="A222">
        <f>ROW(Source!A482)</f>
        <v>482</v>
      </c>
      <c r="B222">
        <v>109151981</v>
      </c>
      <c r="C222">
        <v>109153969</v>
      </c>
      <c r="D222">
        <v>73637150</v>
      </c>
      <c r="E222">
        <v>13</v>
      </c>
      <c r="F222">
        <v>1</v>
      </c>
      <c r="G222">
        <v>13</v>
      </c>
      <c r="H222">
        <v>1</v>
      </c>
      <c r="I222" t="s">
        <v>914</v>
      </c>
      <c r="J222" t="s">
        <v>3</v>
      </c>
      <c r="K222" t="s">
        <v>915</v>
      </c>
      <c r="L222">
        <v>1191</v>
      </c>
      <c r="N222">
        <v>1013</v>
      </c>
      <c r="O222" t="s">
        <v>916</v>
      </c>
      <c r="P222" t="s">
        <v>916</v>
      </c>
      <c r="Q222">
        <v>1</v>
      </c>
      <c r="W222">
        <v>0</v>
      </c>
      <c r="X222">
        <v>476480486</v>
      </c>
      <c r="Y222">
        <v>88.32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76.8</v>
      </c>
      <c r="AU222" t="s">
        <v>134</v>
      </c>
      <c r="AV222">
        <v>1</v>
      </c>
      <c r="AW222">
        <v>2</v>
      </c>
      <c r="AX222">
        <v>109153971</v>
      </c>
      <c r="AY222">
        <v>1</v>
      </c>
      <c r="AZ222">
        <v>0</v>
      </c>
      <c r="BA222">
        <v>230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Y222*Source!I482</f>
        <v>10.598399999999998</v>
      </c>
      <c r="CY222">
        <f t="shared" si="51"/>
        <v>0</v>
      </c>
      <c r="CZ222">
        <f t="shared" si="52"/>
        <v>0</v>
      </c>
      <c r="DA222">
        <f t="shared" si="53"/>
        <v>1</v>
      </c>
      <c r="DB222">
        <f t="shared" si="54"/>
        <v>0</v>
      </c>
      <c r="DC222">
        <f t="shared" si="55"/>
        <v>0</v>
      </c>
    </row>
    <row r="223" spans="1:107" x14ac:dyDescent="0.2">
      <c r="A223">
        <f>ROW(Source!A485)</f>
        <v>485</v>
      </c>
      <c r="B223">
        <v>109151981</v>
      </c>
      <c r="C223">
        <v>109153974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914</v>
      </c>
      <c r="J223" t="s">
        <v>3</v>
      </c>
      <c r="K223" t="s">
        <v>915</v>
      </c>
      <c r="L223">
        <v>1191</v>
      </c>
      <c r="N223">
        <v>1013</v>
      </c>
      <c r="O223" t="s">
        <v>916</v>
      </c>
      <c r="P223" t="s">
        <v>916</v>
      </c>
      <c r="Q223">
        <v>1</v>
      </c>
      <c r="W223">
        <v>0</v>
      </c>
      <c r="X223">
        <v>476480486</v>
      </c>
      <c r="Y223">
        <v>23.344999999999999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20.3</v>
      </c>
      <c r="AU223" t="s">
        <v>134</v>
      </c>
      <c r="AV223">
        <v>1</v>
      </c>
      <c r="AW223">
        <v>2</v>
      </c>
      <c r="AX223">
        <v>109153976</v>
      </c>
      <c r="AY223">
        <v>1</v>
      </c>
      <c r="AZ223">
        <v>0</v>
      </c>
      <c r="BA223">
        <v>231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Y223*Source!I485</f>
        <v>14.007</v>
      </c>
      <c r="CY223">
        <f t="shared" si="51"/>
        <v>0</v>
      </c>
      <c r="CZ223">
        <f t="shared" si="52"/>
        <v>0</v>
      </c>
      <c r="DA223">
        <f t="shared" si="53"/>
        <v>1</v>
      </c>
      <c r="DB223">
        <f t="shared" si="54"/>
        <v>0</v>
      </c>
      <c r="DC223">
        <f t="shared" si="55"/>
        <v>0</v>
      </c>
    </row>
    <row r="224" spans="1:107" x14ac:dyDescent="0.2">
      <c r="A224">
        <f>ROW(Source!A488)</f>
        <v>488</v>
      </c>
      <c r="B224">
        <v>109151981</v>
      </c>
      <c r="C224">
        <v>109153979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914</v>
      </c>
      <c r="J224" t="s">
        <v>3</v>
      </c>
      <c r="K224" t="s">
        <v>915</v>
      </c>
      <c r="L224">
        <v>1191</v>
      </c>
      <c r="N224">
        <v>1013</v>
      </c>
      <c r="O224" t="s">
        <v>916</v>
      </c>
      <c r="P224" t="s">
        <v>916</v>
      </c>
      <c r="Q224">
        <v>1</v>
      </c>
      <c r="W224">
        <v>0</v>
      </c>
      <c r="X224">
        <v>476480486</v>
      </c>
      <c r="Y224">
        <v>39.214999999999996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34.1</v>
      </c>
      <c r="AU224" t="s">
        <v>134</v>
      </c>
      <c r="AV224">
        <v>1</v>
      </c>
      <c r="AW224">
        <v>2</v>
      </c>
      <c r="AX224">
        <v>109153981</v>
      </c>
      <c r="AY224">
        <v>1</v>
      </c>
      <c r="AZ224">
        <v>0</v>
      </c>
      <c r="BA224">
        <v>232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Y224*Source!I488</f>
        <v>1.5686</v>
      </c>
      <c r="CY224">
        <f t="shared" si="51"/>
        <v>0</v>
      </c>
      <c r="CZ224">
        <f t="shared" si="52"/>
        <v>0</v>
      </c>
      <c r="DA224">
        <f t="shared" si="53"/>
        <v>1</v>
      </c>
      <c r="DB224">
        <f t="shared" si="54"/>
        <v>0</v>
      </c>
      <c r="DC224">
        <f t="shared" si="55"/>
        <v>0</v>
      </c>
    </row>
    <row r="225" spans="1:107" x14ac:dyDescent="0.2">
      <c r="A225">
        <f>ROW(Source!A491)</f>
        <v>491</v>
      </c>
      <c r="B225">
        <v>109151981</v>
      </c>
      <c r="C225">
        <v>109153984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914</v>
      </c>
      <c r="J225" t="s">
        <v>3</v>
      </c>
      <c r="K225" t="s">
        <v>915</v>
      </c>
      <c r="L225">
        <v>1191</v>
      </c>
      <c r="N225">
        <v>1013</v>
      </c>
      <c r="O225" t="s">
        <v>916</v>
      </c>
      <c r="P225" t="s">
        <v>916</v>
      </c>
      <c r="Q225">
        <v>1</v>
      </c>
      <c r="W225">
        <v>0</v>
      </c>
      <c r="X225">
        <v>476480486</v>
      </c>
      <c r="Y225">
        <v>10.660499999999999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9.27</v>
      </c>
      <c r="AU225" t="s">
        <v>134</v>
      </c>
      <c r="AV225">
        <v>1</v>
      </c>
      <c r="AW225">
        <v>2</v>
      </c>
      <c r="AX225">
        <v>109153986</v>
      </c>
      <c r="AY225">
        <v>1</v>
      </c>
      <c r="AZ225">
        <v>0</v>
      </c>
      <c r="BA225">
        <v>233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Y225*Source!I491</f>
        <v>13.858649999999999</v>
      </c>
      <c r="CY225">
        <f t="shared" si="51"/>
        <v>0</v>
      </c>
      <c r="CZ225">
        <f t="shared" si="52"/>
        <v>0</v>
      </c>
      <c r="DA225">
        <f t="shared" si="53"/>
        <v>1</v>
      </c>
      <c r="DB225">
        <f t="shared" si="54"/>
        <v>0</v>
      </c>
      <c r="DC225">
        <f t="shared" si="55"/>
        <v>0</v>
      </c>
    </row>
    <row r="226" spans="1:107" x14ac:dyDescent="0.2">
      <c r="A226">
        <f>ROW(Source!A492)</f>
        <v>492</v>
      </c>
      <c r="B226">
        <v>109151981</v>
      </c>
      <c r="C226">
        <v>109153987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916</v>
      </c>
      <c r="P226" t="s">
        <v>916</v>
      </c>
      <c r="Q226">
        <v>1</v>
      </c>
      <c r="W226">
        <v>0</v>
      </c>
      <c r="X226">
        <v>476480486</v>
      </c>
      <c r="Y226">
        <v>16.559999999999999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14.4</v>
      </c>
      <c r="AU226" t="s">
        <v>134</v>
      </c>
      <c r="AV226">
        <v>1</v>
      </c>
      <c r="AW226">
        <v>2</v>
      </c>
      <c r="AX226">
        <v>109153989</v>
      </c>
      <c r="AY226">
        <v>1</v>
      </c>
      <c r="AZ226">
        <v>0</v>
      </c>
      <c r="BA226">
        <v>234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Y226*Source!I492</f>
        <v>9.9359999999999982</v>
      </c>
      <c r="CY226">
        <f t="shared" si="51"/>
        <v>0</v>
      </c>
      <c r="CZ226">
        <f t="shared" si="52"/>
        <v>0</v>
      </c>
      <c r="DA226">
        <f t="shared" si="53"/>
        <v>1</v>
      </c>
      <c r="DB226">
        <f t="shared" si="54"/>
        <v>0</v>
      </c>
      <c r="DC226">
        <f t="shared" si="55"/>
        <v>0</v>
      </c>
    </row>
    <row r="227" spans="1:107" x14ac:dyDescent="0.2">
      <c r="A227">
        <f>ROW(Source!A493)</f>
        <v>493</v>
      </c>
      <c r="B227">
        <v>109151981</v>
      </c>
      <c r="C227">
        <v>109153990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914</v>
      </c>
      <c r="J227" t="s">
        <v>3</v>
      </c>
      <c r="K227" t="s">
        <v>915</v>
      </c>
      <c r="L227">
        <v>1191</v>
      </c>
      <c r="N227">
        <v>1013</v>
      </c>
      <c r="O227" t="s">
        <v>916</v>
      </c>
      <c r="P227" t="s">
        <v>916</v>
      </c>
      <c r="Q227">
        <v>1</v>
      </c>
      <c r="W227">
        <v>0</v>
      </c>
      <c r="X227">
        <v>476480486</v>
      </c>
      <c r="Y227">
        <v>21.274999999999999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18.5</v>
      </c>
      <c r="AU227" t="s">
        <v>134</v>
      </c>
      <c r="AV227">
        <v>1</v>
      </c>
      <c r="AW227">
        <v>2</v>
      </c>
      <c r="AX227">
        <v>109153992</v>
      </c>
      <c r="AY227">
        <v>1</v>
      </c>
      <c r="AZ227">
        <v>0</v>
      </c>
      <c r="BA227">
        <v>235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Y227*Source!I493</f>
        <v>12.764999999999999</v>
      </c>
      <c r="CY227">
        <f t="shared" si="51"/>
        <v>0</v>
      </c>
      <c r="CZ227">
        <f t="shared" si="52"/>
        <v>0</v>
      </c>
      <c r="DA227">
        <f t="shared" si="53"/>
        <v>1</v>
      </c>
      <c r="DB227">
        <f t="shared" si="54"/>
        <v>0</v>
      </c>
      <c r="DC227">
        <f t="shared" si="55"/>
        <v>0</v>
      </c>
    </row>
    <row r="228" spans="1:107" x14ac:dyDescent="0.2">
      <c r="A228">
        <f>ROW(Source!A495)</f>
        <v>495</v>
      </c>
      <c r="B228">
        <v>109151981</v>
      </c>
      <c r="C228">
        <v>109153994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914</v>
      </c>
      <c r="J228" t="s">
        <v>3</v>
      </c>
      <c r="K228" t="s">
        <v>915</v>
      </c>
      <c r="L228">
        <v>1191</v>
      </c>
      <c r="N228">
        <v>1013</v>
      </c>
      <c r="O228" t="s">
        <v>916</v>
      </c>
      <c r="P228" t="s">
        <v>916</v>
      </c>
      <c r="Q228">
        <v>1</v>
      </c>
      <c r="W228">
        <v>0</v>
      </c>
      <c r="X228">
        <v>476480486</v>
      </c>
      <c r="Y228">
        <v>46.23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40.200000000000003</v>
      </c>
      <c r="AU228" t="s">
        <v>134</v>
      </c>
      <c r="AV228">
        <v>1</v>
      </c>
      <c r="AW228">
        <v>2</v>
      </c>
      <c r="AX228">
        <v>109153996</v>
      </c>
      <c r="AY228">
        <v>1</v>
      </c>
      <c r="AZ228">
        <v>0</v>
      </c>
      <c r="BA228">
        <v>236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Y228*Source!I495</f>
        <v>13.868999999999998</v>
      </c>
      <c r="CY228">
        <f t="shared" si="51"/>
        <v>0</v>
      </c>
      <c r="CZ228">
        <f t="shared" si="52"/>
        <v>0</v>
      </c>
      <c r="DA228">
        <f t="shared" si="53"/>
        <v>1</v>
      </c>
      <c r="DB228">
        <f t="shared" si="54"/>
        <v>0</v>
      </c>
      <c r="DC228">
        <f t="shared" si="55"/>
        <v>0</v>
      </c>
    </row>
    <row r="229" spans="1:107" x14ac:dyDescent="0.2">
      <c r="A229">
        <f>ROW(Source!A537)</f>
        <v>537</v>
      </c>
      <c r="B229">
        <v>109151981</v>
      </c>
      <c r="C229">
        <v>109153999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914</v>
      </c>
      <c r="J229" t="s">
        <v>3</v>
      </c>
      <c r="K229" t="s">
        <v>915</v>
      </c>
      <c r="L229">
        <v>1191</v>
      </c>
      <c r="N229">
        <v>1013</v>
      </c>
      <c r="O229" t="s">
        <v>916</v>
      </c>
      <c r="P229" t="s">
        <v>916</v>
      </c>
      <c r="Q229">
        <v>1</v>
      </c>
      <c r="W229">
        <v>0</v>
      </c>
      <c r="X229">
        <v>476480486</v>
      </c>
      <c r="Y229">
        <v>192.7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192.7</v>
      </c>
      <c r="AU229" t="s">
        <v>3</v>
      </c>
      <c r="AV229">
        <v>1</v>
      </c>
      <c r="AW229">
        <v>2</v>
      </c>
      <c r="AX229">
        <v>109154001</v>
      </c>
      <c r="AY229">
        <v>1</v>
      </c>
      <c r="AZ229">
        <v>0</v>
      </c>
      <c r="BA229">
        <v>237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Y229*Source!I537</f>
        <v>25.8218</v>
      </c>
      <c r="CY229">
        <f t="shared" si="51"/>
        <v>0</v>
      </c>
      <c r="CZ229">
        <f t="shared" si="52"/>
        <v>0</v>
      </c>
      <c r="DA229">
        <f t="shared" si="53"/>
        <v>1</v>
      </c>
      <c r="DB229">
        <f t="shared" ref="DB229:DB248" si="56">ROUND(ROUND(AT229*CZ229,2),6)</f>
        <v>0</v>
      </c>
      <c r="DC229">
        <f t="shared" ref="DC229:DC248" si="57">ROUND(ROUND(AT229*AG229,2),6)</f>
        <v>0</v>
      </c>
    </row>
    <row r="230" spans="1:107" x14ac:dyDescent="0.2">
      <c r="A230">
        <f>ROW(Source!A538)</f>
        <v>538</v>
      </c>
      <c r="B230">
        <v>109151981</v>
      </c>
      <c r="C230">
        <v>109154002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914</v>
      </c>
      <c r="J230" t="s">
        <v>3</v>
      </c>
      <c r="K230" t="s">
        <v>915</v>
      </c>
      <c r="L230">
        <v>1191</v>
      </c>
      <c r="N230">
        <v>1013</v>
      </c>
      <c r="O230" t="s">
        <v>916</v>
      </c>
      <c r="P230" t="s">
        <v>916</v>
      </c>
      <c r="Q230">
        <v>1</v>
      </c>
      <c r="W230">
        <v>0</v>
      </c>
      <c r="X230">
        <v>476480486</v>
      </c>
      <c r="Y230">
        <v>107.04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107.04</v>
      </c>
      <c r="AU230" t="s">
        <v>3</v>
      </c>
      <c r="AV230">
        <v>1</v>
      </c>
      <c r="AW230">
        <v>2</v>
      </c>
      <c r="AX230">
        <v>109154004</v>
      </c>
      <c r="AY230">
        <v>1</v>
      </c>
      <c r="AZ230">
        <v>0</v>
      </c>
      <c r="BA230">
        <v>238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Y230*Source!I538</f>
        <v>14.343360000000002</v>
      </c>
      <c r="CY230">
        <f t="shared" si="51"/>
        <v>0</v>
      </c>
      <c r="CZ230">
        <f t="shared" si="52"/>
        <v>0</v>
      </c>
      <c r="DA230">
        <f t="shared" si="53"/>
        <v>1</v>
      </c>
      <c r="DB230">
        <f t="shared" si="56"/>
        <v>0</v>
      </c>
      <c r="DC230">
        <f t="shared" si="57"/>
        <v>0</v>
      </c>
    </row>
    <row r="231" spans="1:107" x14ac:dyDescent="0.2">
      <c r="A231">
        <f>ROW(Source!A540)</f>
        <v>540</v>
      </c>
      <c r="B231">
        <v>109151981</v>
      </c>
      <c r="C231">
        <v>109154006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914</v>
      </c>
      <c r="J231" t="s">
        <v>3</v>
      </c>
      <c r="K231" t="s">
        <v>915</v>
      </c>
      <c r="L231">
        <v>1191</v>
      </c>
      <c r="N231">
        <v>1013</v>
      </c>
      <c r="O231" t="s">
        <v>916</v>
      </c>
      <c r="P231" t="s">
        <v>916</v>
      </c>
      <c r="Q231">
        <v>1</v>
      </c>
      <c r="W231">
        <v>0</v>
      </c>
      <c r="X231">
        <v>476480486</v>
      </c>
      <c r="Y231">
        <v>83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83</v>
      </c>
      <c r="AU231" t="s">
        <v>3</v>
      </c>
      <c r="AV231">
        <v>1</v>
      </c>
      <c r="AW231">
        <v>2</v>
      </c>
      <c r="AX231">
        <v>109154008</v>
      </c>
      <c r="AY231">
        <v>1</v>
      </c>
      <c r="AZ231">
        <v>0</v>
      </c>
      <c r="BA231">
        <v>239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Y231*Source!I540</f>
        <v>3.1042000000000001</v>
      </c>
      <c r="CY231">
        <f t="shared" si="51"/>
        <v>0</v>
      </c>
      <c r="CZ231">
        <f t="shared" si="52"/>
        <v>0</v>
      </c>
      <c r="DA231">
        <f t="shared" si="53"/>
        <v>1</v>
      </c>
      <c r="DB231">
        <f t="shared" si="56"/>
        <v>0</v>
      </c>
      <c r="DC231">
        <f t="shared" si="57"/>
        <v>0</v>
      </c>
    </row>
    <row r="232" spans="1:107" x14ac:dyDescent="0.2">
      <c r="A232">
        <f>ROW(Source!A576)</f>
        <v>576</v>
      </c>
      <c r="B232">
        <v>109151981</v>
      </c>
      <c r="C232">
        <v>109154009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914</v>
      </c>
      <c r="J232" t="s">
        <v>3</v>
      </c>
      <c r="K232" t="s">
        <v>915</v>
      </c>
      <c r="L232">
        <v>1191</v>
      </c>
      <c r="N232">
        <v>1013</v>
      </c>
      <c r="O232" t="s">
        <v>916</v>
      </c>
      <c r="P232" t="s">
        <v>916</v>
      </c>
      <c r="Q232">
        <v>1</v>
      </c>
      <c r="W232">
        <v>0</v>
      </c>
      <c r="X232">
        <v>476480486</v>
      </c>
      <c r="Y232">
        <v>6.08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6.08</v>
      </c>
      <c r="AU232" t="s">
        <v>3</v>
      </c>
      <c r="AV232">
        <v>1</v>
      </c>
      <c r="AW232">
        <v>2</v>
      </c>
      <c r="AX232">
        <v>109154011</v>
      </c>
      <c r="AY232">
        <v>1</v>
      </c>
      <c r="AZ232">
        <v>0</v>
      </c>
      <c r="BA232">
        <v>240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Y232*Source!I576</f>
        <v>1.2160000000000002</v>
      </c>
      <c r="CY232">
        <f t="shared" si="51"/>
        <v>0</v>
      </c>
      <c r="CZ232">
        <f t="shared" si="52"/>
        <v>0</v>
      </c>
      <c r="DA232">
        <f t="shared" si="53"/>
        <v>1</v>
      </c>
      <c r="DB232">
        <f t="shared" si="56"/>
        <v>0</v>
      </c>
      <c r="DC232">
        <f t="shared" si="57"/>
        <v>0</v>
      </c>
    </row>
    <row r="233" spans="1:107" x14ac:dyDescent="0.2">
      <c r="A233">
        <f>ROW(Source!A577)</f>
        <v>577</v>
      </c>
      <c r="B233">
        <v>109151981</v>
      </c>
      <c r="C233">
        <v>109154012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914</v>
      </c>
      <c r="J233" t="s">
        <v>3</v>
      </c>
      <c r="K233" t="s">
        <v>915</v>
      </c>
      <c r="L233">
        <v>1191</v>
      </c>
      <c r="N233">
        <v>1013</v>
      </c>
      <c r="O233" t="s">
        <v>916</v>
      </c>
      <c r="P233" t="s">
        <v>916</v>
      </c>
      <c r="Q233">
        <v>1</v>
      </c>
      <c r="W233">
        <v>0</v>
      </c>
      <c r="X233">
        <v>476480486</v>
      </c>
      <c r="Y233">
        <v>2.2799999999999998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2.2799999999999998</v>
      </c>
      <c r="AU233" t="s">
        <v>3</v>
      </c>
      <c r="AV233">
        <v>1</v>
      </c>
      <c r="AW233">
        <v>2</v>
      </c>
      <c r="AX233">
        <v>109154014</v>
      </c>
      <c r="AY233">
        <v>1</v>
      </c>
      <c r="AZ233">
        <v>0</v>
      </c>
      <c r="BA233">
        <v>241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Y233*Source!I577</f>
        <v>0.9575999999999999</v>
      </c>
      <c r="CY233">
        <f t="shared" si="51"/>
        <v>0</v>
      </c>
      <c r="CZ233">
        <f t="shared" si="52"/>
        <v>0</v>
      </c>
      <c r="DA233">
        <f t="shared" si="53"/>
        <v>1</v>
      </c>
      <c r="DB233">
        <f t="shared" si="56"/>
        <v>0</v>
      </c>
      <c r="DC233">
        <f t="shared" si="57"/>
        <v>0</v>
      </c>
    </row>
    <row r="234" spans="1:107" x14ac:dyDescent="0.2">
      <c r="A234">
        <f>ROW(Source!A578)</f>
        <v>578</v>
      </c>
      <c r="B234">
        <v>109151981</v>
      </c>
      <c r="C234">
        <v>109154015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914</v>
      </c>
      <c r="J234" t="s">
        <v>3</v>
      </c>
      <c r="K234" t="s">
        <v>915</v>
      </c>
      <c r="L234">
        <v>1191</v>
      </c>
      <c r="N234">
        <v>1013</v>
      </c>
      <c r="O234" t="s">
        <v>916</v>
      </c>
      <c r="P234" t="s">
        <v>916</v>
      </c>
      <c r="Q234">
        <v>1</v>
      </c>
      <c r="W234">
        <v>0</v>
      </c>
      <c r="X234">
        <v>476480486</v>
      </c>
      <c r="Y234">
        <v>30.93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30.93</v>
      </c>
      <c r="AU234" t="s">
        <v>3</v>
      </c>
      <c r="AV234">
        <v>1</v>
      </c>
      <c r="AW234">
        <v>2</v>
      </c>
      <c r="AX234">
        <v>109154018</v>
      </c>
      <c r="AY234">
        <v>1</v>
      </c>
      <c r="AZ234">
        <v>0</v>
      </c>
      <c r="BA234">
        <v>242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Y234*Source!I578</f>
        <v>14.846399999999999</v>
      </c>
      <c r="CY234">
        <f t="shared" si="51"/>
        <v>0</v>
      </c>
      <c r="CZ234">
        <f t="shared" si="52"/>
        <v>0</v>
      </c>
      <c r="DA234">
        <f t="shared" si="53"/>
        <v>1</v>
      </c>
      <c r="DB234">
        <f t="shared" si="56"/>
        <v>0</v>
      </c>
      <c r="DC234">
        <f t="shared" si="57"/>
        <v>0</v>
      </c>
    </row>
    <row r="235" spans="1:107" x14ac:dyDescent="0.2">
      <c r="A235">
        <f>ROW(Source!A578)</f>
        <v>578</v>
      </c>
      <c r="B235">
        <v>109151981</v>
      </c>
      <c r="C235">
        <v>109154015</v>
      </c>
      <c r="D235">
        <v>73660897</v>
      </c>
      <c r="E235">
        <v>13</v>
      </c>
      <c r="F235">
        <v>1</v>
      </c>
      <c r="G235">
        <v>13</v>
      </c>
      <c r="H235">
        <v>3</v>
      </c>
      <c r="I235" t="s">
        <v>674</v>
      </c>
      <c r="J235" t="s">
        <v>3</v>
      </c>
      <c r="K235" t="s">
        <v>675</v>
      </c>
      <c r="L235">
        <v>1303</v>
      </c>
      <c r="N235">
        <v>1003</v>
      </c>
      <c r="O235" t="s">
        <v>406</v>
      </c>
      <c r="P235" t="s">
        <v>406</v>
      </c>
      <c r="Q235">
        <v>1000</v>
      </c>
      <c r="W235">
        <v>0</v>
      </c>
      <c r="X235">
        <v>197551935</v>
      </c>
      <c r="Y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6.82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109154019</v>
      </c>
      <c r="AY235">
        <v>1</v>
      </c>
      <c r="AZ235">
        <v>0</v>
      </c>
      <c r="BA235">
        <v>243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Y235*Source!I578</f>
        <v>0</v>
      </c>
      <c r="CY235">
        <f>AA235</f>
        <v>0</v>
      </c>
      <c r="CZ235">
        <f>AE235</f>
        <v>0</v>
      </c>
      <c r="DA235">
        <f>AI235</f>
        <v>6.82</v>
      </c>
      <c r="DB235">
        <f t="shared" si="56"/>
        <v>0</v>
      </c>
      <c r="DC235">
        <f t="shared" si="57"/>
        <v>0</v>
      </c>
    </row>
    <row r="236" spans="1:107" x14ac:dyDescent="0.2">
      <c r="A236">
        <f>ROW(Source!A580)</f>
        <v>580</v>
      </c>
      <c r="B236">
        <v>109151981</v>
      </c>
      <c r="C236">
        <v>109154021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914</v>
      </c>
      <c r="J236" t="s">
        <v>3</v>
      </c>
      <c r="K236" t="s">
        <v>915</v>
      </c>
      <c r="L236">
        <v>1191</v>
      </c>
      <c r="N236">
        <v>1013</v>
      </c>
      <c r="O236" t="s">
        <v>916</v>
      </c>
      <c r="P236" t="s">
        <v>916</v>
      </c>
      <c r="Q236">
        <v>1</v>
      </c>
      <c r="W236">
        <v>0</v>
      </c>
      <c r="X236">
        <v>476480486</v>
      </c>
      <c r="Y236">
        <v>3.68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3.68</v>
      </c>
      <c r="AU236" t="s">
        <v>3</v>
      </c>
      <c r="AV236">
        <v>1</v>
      </c>
      <c r="AW236">
        <v>2</v>
      </c>
      <c r="AX236">
        <v>109154024</v>
      </c>
      <c r="AY236">
        <v>1</v>
      </c>
      <c r="AZ236">
        <v>0</v>
      </c>
      <c r="BA236">
        <v>244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Y236*Source!I580</f>
        <v>0.7360000000000001</v>
      </c>
      <c r="CY236">
        <f>AD236</f>
        <v>0</v>
      </c>
      <c r="CZ236">
        <f>AH236</f>
        <v>0</v>
      </c>
      <c r="DA236">
        <f>AL236</f>
        <v>1</v>
      </c>
      <c r="DB236">
        <f t="shared" si="56"/>
        <v>0</v>
      </c>
      <c r="DC236">
        <f t="shared" si="57"/>
        <v>0</v>
      </c>
    </row>
    <row r="237" spans="1:107" x14ac:dyDescent="0.2">
      <c r="A237">
        <f>ROW(Source!A580)</f>
        <v>580</v>
      </c>
      <c r="B237">
        <v>109151981</v>
      </c>
      <c r="C237">
        <v>109154021</v>
      </c>
      <c r="D237">
        <v>73695131</v>
      </c>
      <c r="E237">
        <v>1</v>
      </c>
      <c r="F237">
        <v>1</v>
      </c>
      <c r="G237">
        <v>13</v>
      </c>
      <c r="H237">
        <v>3</v>
      </c>
      <c r="I237" t="s">
        <v>679</v>
      </c>
      <c r="J237" t="s">
        <v>681</v>
      </c>
      <c r="K237" t="s">
        <v>680</v>
      </c>
      <c r="L237">
        <v>1354</v>
      </c>
      <c r="N237">
        <v>1010</v>
      </c>
      <c r="O237" t="s">
        <v>438</v>
      </c>
      <c r="P237" t="s">
        <v>438</v>
      </c>
      <c r="Q237">
        <v>1</v>
      </c>
      <c r="W237">
        <v>0</v>
      </c>
      <c r="X237">
        <v>-1498228587</v>
      </c>
      <c r="Y237">
        <v>225</v>
      </c>
      <c r="AA237">
        <v>57.84</v>
      </c>
      <c r="AB237">
        <v>0</v>
      </c>
      <c r="AC237">
        <v>0</v>
      </c>
      <c r="AD237">
        <v>0</v>
      </c>
      <c r="AE237">
        <v>5.88</v>
      </c>
      <c r="AF237">
        <v>0</v>
      </c>
      <c r="AG237">
        <v>0</v>
      </c>
      <c r="AH237">
        <v>0</v>
      </c>
      <c r="AI237">
        <v>9.1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0</v>
      </c>
      <c r="AR237">
        <v>0</v>
      </c>
      <c r="AS237" t="s">
        <v>3</v>
      </c>
      <c r="AT237">
        <v>225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Y237*Source!I580</f>
        <v>45</v>
      </c>
      <c r="CY237">
        <f>AA237</f>
        <v>57.84</v>
      </c>
      <c r="CZ237">
        <f>AE237</f>
        <v>5.88</v>
      </c>
      <c r="DA237">
        <f>AI237</f>
        <v>9.1</v>
      </c>
      <c r="DB237">
        <f t="shared" si="56"/>
        <v>1323</v>
      </c>
      <c r="DC237">
        <f t="shared" si="57"/>
        <v>0</v>
      </c>
    </row>
    <row r="238" spans="1:107" x14ac:dyDescent="0.2">
      <c r="A238">
        <f>ROW(Source!A582)</f>
        <v>582</v>
      </c>
      <c r="B238">
        <v>109151981</v>
      </c>
      <c r="C238">
        <v>109154027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914</v>
      </c>
      <c r="J238" t="s">
        <v>3</v>
      </c>
      <c r="K238" t="s">
        <v>915</v>
      </c>
      <c r="L238">
        <v>1191</v>
      </c>
      <c r="N238">
        <v>1013</v>
      </c>
      <c r="O238" t="s">
        <v>916</v>
      </c>
      <c r="P238" t="s">
        <v>916</v>
      </c>
      <c r="Q238">
        <v>1</v>
      </c>
      <c r="W238">
        <v>0</v>
      </c>
      <c r="X238">
        <v>476480486</v>
      </c>
      <c r="Y238">
        <v>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3</v>
      </c>
      <c r="AU238" t="s">
        <v>3</v>
      </c>
      <c r="AV238">
        <v>1</v>
      </c>
      <c r="AW238">
        <v>2</v>
      </c>
      <c r="AX238">
        <v>109154030</v>
      </c>
      <c r="AY238">
        <v>1</v>
      </c>
      <c r="AZ238">
        <v>0</v>
      </c>
      <c r="BA238">
        <v>246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Y238*Source!I582</f>
        <v>0.30000000000000004</v>
      </c>
      <c r="CY238">
        <f>AD238</f>
        <v>0</v>
      </c>
      <c r="CZ238">
        <f>AH238</f>
        <v>0</v>
      </c>
      <c r="DA238">
        <f>AL238</f>
        <v>1</v>
      </c>
      <c r="DB238">
        <f t="shared" si="56"/>
        <v>0</v>
      </c>
      <c r="DC238">
        <f t="shared" si="57"/>
        <v>0</v>
      </c>
    </row>
    <row r="239" spans="1:107" x14ac:dyDescent="0.2">
      <c r="A239">
        <f>ROW(Source!A582)</f>
        <v>582</v>
      </c>
      <c r="B239">
        <v>109151981</v>
      </c>
      <c r="C239">
        <v>109154027</v>
      </c>
      <c r="D239">
        <v>73695131</v>
      </c>
      <c r="E239">
        <v>1</v>
      </c>
      <c r="F239">
        <v>1</v>
      </c>
      <c r="G239">
        <v>13</v>
      </c>
      <c r="H239">
        <v>3</v>
      </c>
      <c r="I239" t="s">
        <v>679</v>
      </c>
      <c r="J239" t="s">
        <v>681</v>
      </c>
      <c r="K239" t="s">
        <v>680</v>
      </c>
      <c r="L239">
        <v>1354</v>
      </c>
      <c r="N239">
        <v>1010</v>
      </c>
      <c r="O239" t="s">
        <v>438</v>
      </c>
      <c r="P239" t="s">
        <v>438</v>
      </c>
      <c r="Q239">
        <v>1</v>
      </c>
      <c r="W239">
        <v>0</v>
      </c>
      <c r="X239">
        <v>-1498228587</v>
      </c>
      <c r="Y239">
        <v>250</v>
      </c>
      <c r="AA239">
        <v>57.84</v>
      </c>
      <c r="AB239">
        <v>0</v>
      </c>
      <c r="AC239">
        <v>0</v>
      </c>
      <c r="AD239">
        <v>0</v>
      </c>
      <c r="AE239">
        <v>5.88</v>
      </c>
      <c r="AF239">
        <v>0</v>
      </c>
      <c r="AG239">
        <v>0</v>
      </c>
      <c r="AH239">
        <v>0</v>
      </c>
      <c r="AI239">
        <v>9.1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250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Y239*Source!I582</f>
        <v>25</v>
      </c>
      <c r="CY239">
        <f>AA239</f>
        <v>57.84</v>
      </c>
      <c r="CZ239">
        <f>AE239</f>
        <v>5.88</v>
      </c>
      <c r="DA239">
        <f>AI239</f>
        <v>9.1</v>
      </c>
      <c r="DB239">
        <f t="shared" si="56"/>
        <v>1470</v>
      </c>
      <c r="DC239">
        <f t="shared" si="57"/>
        <v>0</v>
      </c>
    </row>
    <row r="240" spans="1:107" x14ac:dyDescent="0.2">
      <c r="A240">
        <f>ROW(Source!A584)</f>
        <v>584</v>
      </c>
      <c r="B240">
        <v>109151981</v>
      </c>
      <c r="C240">
        <v>109154033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914</v>
      </c>
      <c r="J240" t="s">
        <v>3</v>
      </c>
      <c r="K240" t="s">
        <v>915</v>
      </c>
      <c r="L240">
        <v>1191</v>
      </c>
      <c r="N240">
        <v>1013</v>
      </c>
      <c r="O240" t="s">
        <v>916</v>
      </c>
      <c r="P240" t="s">
        <v>916</v>
      </c>
      <c r="Q240">
        <v>1</v>
      </c>
      <c r="W240">
        <v>0</v>
      </c>
      <c r="X240">
        <v>476480486</v>
      </c>
      <c r="Y240">
        <v>24.8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24.8</v>
      </c>
      <c r="AU240" t="s">
        <v>3</v>
      </c>
      <c r="AV240">
        <v>1</v>
      </c>
      <c r="AW240">
        <v>2</v>
      </c>
      <c r="AX240">
        <v>109154035</v>
      </c>
      <c r="AY240">
        <v>1</v>
      </c>
      <c r="AZ240">
        <v>0</v>
      </c>
      <c r="BA240">
        <v>248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Y240*Source!I584</f>
        <v>2.976</v>
      </c>
      <c r="CY240">
        <f>AD240</f>
        <v>0</v>
      </c>
      <c r="CZ240">
        <f>AH240</f>
        <v>0</v>
      </c>
      <c r="DA240">
        <f>AL240</f>
        <v>1</v>
      </c>
      <c r="DB240">
        <f t="shared" si="56"/>
        <v>0</v>
      </c>
      <c r="DC240">
        <f t="shared" si="57"/>
        <v>0</v>
      </c>
    </row>
    <row r="241" spans="1:107" x14ac:dyDescent="0.2">
      <c r="A241">
        <f>ROW(Source!A585)</f>
        <v>585</v>
      </c>
      <c r="B241">
        <v>109151981</v>
      </c>
      <c r="C241">
        <v>109154036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914</v>
      </c>
      <c r="J241" t="s">
        <v>3</v>
      </c>
      <c r="K241" t="s">
        <v>915</v>
      </c>
      <c r="L241">
        <v>1191</v>
      </c>
      <c r="N241">
        <v>1013</v>
      </c>
      <c r="O241" t="s">
        <v>916</v>
      </c>
      <c r="P241" t="s">
        <v>916</v>
      </c>
      <c r="Q241">
        <v>1</v>
      </c>
      <c r="W241">
        <v>0</v>
      </c>
      <c r="X241">
        <v>476480486</v>
      </c>
      <c r="Y241">
        <v>11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11</v>
      </c>
      <c r="AU241" t="s">
        <v>3</v>
      </c>
      <c r="AV241">
        <v>1</v>
      </c>
      <c r="AW241">
        <v>2</v>
      </c>
      <c r="AX241">
        <v>109154038</v>
      </c>
      <c r="AY241">
        <v>1</v>
      </c>
      <c r="AZ241">
        <v>0</v>
      </c>
      <c r="BA241">
        <v>249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Y241*Source!I585</f>
        <v>3.3</v>
      </c>
      <c r="CY241">
        <f>AD241</f>
        <v>0</v>
      </c>
      <c r="CZ241">
        <f>AH241</f>
        <v>0</v>
      </c>
      <c r="DA241">
        <f>AL241</f>
        <v>1</v>
      </c>
      <c r="DB241">
        <f t="shared" si="56"/>
        <v>0</v>
      </c>
      <c r="DC241">
        <f t="shared" si="57"/>
        <v>0</v>
      </c>
    </row>
    <row r="242" spans="1:107" x14ac:dyDescent="0.2">
      <c r="A242">
        <f>ROW(Source!A587)</f>
        <v>587</v>
      </c>
      <c r="B242">
        <v>109151981</v>
      </c>
      <c r="C242">
        <v>109154040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914</v>
      </c>
      <c r="J242" t="s">
        <v>3</v>
      </c>
      <c r="K242" t="s">
        <v>915</v>
      </c>
      <c r="L242">
        <v>1191</v>
      </c>
      <c r="N242">
        <v>1013</v>
      </c>
      <c r="O242" t="s">
        <v>916</v>
      </c>
      <c r="P242" t="s">
        <v>916</v>
      </c>
      <c r="Q242">
        <v>1</v>
      </c>
      <c r="W242">
        <v>0</v>
      </c>
      <c r="X242">
        <v>476480486</v>
      </c>
      <c r="Y242">
        <v>9.02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9.02</v>
      </c>
      <c r="AU242" t="s">
        <v>3</v>
      </c>
      <c r="AV242">
        <v>1</v>
      </c>
      <c r="AW242">
        <v>2</v>
      </c>
      <c r="AX242">
        <v>109154042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Y242*Source!I587</f>
        <v>54.12</v>
      </c>
      <c r="CY242">
        <f>AD242</f>
        <v>0</v>
      </c>
      <c r="CZ242">
        <f>AH242</f>
        <v>0</v>
      </c>
      <c r="DA242">
        <f>AL242</f>
        <v>1</v>
      </c>
      <c r="DB242">
        <f t="shared" si="56"/>
        <v>0</v>
      </c>
      <c r="DC242">
        <f t="shared" si="57"/>
        <v>0</v>
      </c>
    </row>
    <row r="243" spans="1:107" x14ac:dyDescent="0.2">
      <c r="A243">
        <f>ROW(Source!A590)</f>
        <v>590</v>
      </c>
      <c r="B243">
        <v>109151981</v>
      </c>
      <c r="C243">
        <v>109154045</v>
      </c>
      <c r="D243">
        <v>73637150</v>
      </c>
      <c r="E243">
        <v>13</v>
      </c>
      <c r="F243">
        <v>1</v>
      </c>
      <c r="G243">
        <v>13</v>
      </c>
      <c r="H243">
        <v>1</v>
      </c>
      <c r="I243" t="s">
        <v>914</v>
      </c>
      <c r="J243" t="s">
        <v>3</v>
      </c>
      <c r="K243" t="s">
        <v>915</v>
      </c>
      <c r="L243">
        <v>1191</v>
      </c>
      <c r="N243">
        <v>1013</v>
      </c>
      <c r="O243" t="s">
        <v>916</v>
      </c>
      <c r="P243" t="s">
        <v>916</v>
      </c>
      <c r="Q243">
        <v>1</v>
      </c>
      <c r="W243">
        <v>0</v>
      </c>
      <c r="X243">
        <v>476480486</v>
      </c>
      <c r="Y243">
        <v>2.83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2.83</v>
      </c>
      <c r="AU243" t="s">
        <v>3</v>
      </c>
      <c r="AV243">
        <v>1</v>
      </c>
      <c r="AW243">
        <v>2</v>
      </c>
      <c r="AX243">
        <v>109154047</v>
      </c>
      <c r="AY243">
        <v>1</v>
      </c>
      <c r="AZ243">
        <v>0</v>
      </c>
      <c r="BA243">
        <v>251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Y243*Source!I590</f>
        <v>16.98</v>
      </c>
      <c r="CY243">
        <f>AD243</f>
        <v>0</v>
      </c>
      <c r="CZ243">
        <f>AH243</f>
        <v>0</v>
      </c>
      <c r="DA243">
        <f>AL243</f>
        <v>1</v>
      </c>
      <c r="DB243">
        <f t="shared" si="56"/>
        <v>0</v>
      </c>
      <c r="DC243">
        <f t="shared" si="57"/>
        <v>0</v>
      </c>
    </row>
    <row r="244" spans="1:107" x14ac:dyDescent="0.2">
      <c r="A244">
        <f>ROW(Source!A591)</f>
        <v>591</v>
      </c>
      <c r="B244">
        <v>109151981</v>
      </c>
      <c r="C244">
        <v>109154048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914</v>
      </c>
      <c r="J244" t="s">
        <v>3</v>
      </c>
      <c r="K244" t="s">
        <v>915</v>
      </c>
      <c r="L244">
        <v>1191</v>
      </c>
      <c r="N244">
        <v>1013</v>
      </c>
      <c r="O244" t="s">
        <v>916</v>
      </c>
      <c r="P244" t="s">
        <v>916</v>
      </c>
      <c r="Q244">
        <v>1</v>
      </c>
      <c r="W244">
        <v>0</v>
      </c>
      <c r="X244">
        <v>476480486</v>
      </c>
      <c r="Y244">
        <v>116.43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116.43</v>
      </c>
      <c r="AU244" t="s">
        <v>3</v>
      </c>
      <c r="AV244">
        <v>1</v>
      </c>
      <c r="AW244">
        <v>2</v>
      </c>
      <c r="AX244">
        <v>109154052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Y244*Source!I591</f>
        <v>20.9574</v>
      </c>
      <c r="CY244">
        <f>AD244</f>
        <v>0</v>
      </c>
      <c r="CZ244">
        <f>AH244</f>
        <v>0</v>
      </c>
      <c r="DA244">
        <f>AL244</f>
        <v>1</v>
      </c>
      <c r="DB244">
        <f t="shared" si="56"/>
        <v>0</v>
      </c>
      <c r="DC244">
        <f t="shared" si="57"/>
        <v>0</v>
      </c>
    </row>
    <row r="245" spans="1:107" x14ac:dyDescent="0.2">
      <c r="A245">
        <f>ROW(Source!A591)</f>
        <v>591</v>
      </c>
      <c r="B245">
        <v>109151981</v>
      </c>
      <c r="C245">
        <v>109154048</v>
      </c>
      <c r="D245">
        <v>73637351</v>
      </c>
      <c r="E245">
        <v>13</v>
      </c>
      <c r="F245">
        <v>1</v>
      </c>
      <c r="G245">
        <v>13</v>
      </c>
      <c r="H245">
        <v>3</v>
      </c>
      <c r="I245" t="s">
        <v>436</v>
      </c>
      <c r="J245" t="s">
        <v>3</v>
      </c>
      <c r="K245" t="s">
        <v>437</v>
      </c>
      <c r="L245">
        <v>1354</v>
      </c>
      <c r="N245">
        <v>1010</v>
      </c>
      <c r="O245" t="s">
        <v>438</v>
      </c>
      <c r="P245" t="s">
        <v>438</v>
      </c>
      <c r="Q245">
        <v>1</v>
      </c>
      <c r="W245">
        <v>0</v>
      </c>
      <c r="X245">
        <v>-2080797484</v>
      </c>
      <c r="Y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6.82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0</v>
      </c>
      <c r="AU245" t="s">
        <v>3</v>
      </c>
      <c r="AV245">
        <v>0</v>
      </c>
      <c r="AW245">
        <v>2</v>
      </c>
      <c r="AX245">
        <v>109154053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Y245*Source!I591</f>
        <v>0</v>
      </c>
      <c r="CY245">
        <f>AA245</f>
        <v>0</v>
      </c>
      <c r="CZ245">
        <f>AE245</f>
        <v>0</v>
      </c>
      <c r="DA245">
        <f>AI245</f>
        <v>6.82</v>
      </c>
      <c r="DB245">
        <f t="shared" si="56"/>
        <v>0</v>
      </c>
      <c r="DC245">
        <f t="shared" si="57"/>
        <v>0</v>
      </c>
    </row>
    <row r="246" spans="1:107" x14ac:dyDescent="0.2">
      <c r="A246">
        <f>ROW(Source!A591)</f>
        <v>591</v>
      </c>
      <c r="B246">
        <v>109151981</v>
      </c>
      <c r="C246">
        <v>109154048</v>
      </c>
      <c r="D246">
        <v>73705726</v>
      </c>
      <c r="E246">
        <v>1</v>
      </c>
      <c r="F246">
        <v>1</v>
      </c>
      <c r="G246">
        <v>13</v>
      </c>
      <c r="H246">
        <v>3</v>
      </c>
      <c r="I246" t="s">
        <v>712</v>
      </c>
      <c r="J246" t="s">
        <v>714</v>
      </c>
      <c r="K246" t="s">
        <v>713</v>
      </c>
      <c r="L246">
        <v>1391</v>
      </c>
      <c r="N246">
        <v>1013</v>
      </c>
      <c r="O246" t="s">
        <v>442</v>
      </c>
      <c r="P246" t="s">
        <v>442</v>
      </c>
      <c r="Q246">
        <v>1</v>
      </c>
      <c r="W246">
        <v>0</v>
      </c>
      <c r="X246">
        <v>1246352476</v>
      </c>
      <c r="Y246">
        <v>33.333333000000003</v>
      </c>
      <c r="AA246">
        <v>18845.189999999999</v>
      </c>
      <c r="AB246">
        <v>0</v>
      </c>
      <c r="AC246">
        <v>0</v>
      </c>
      <c r="AD246">
        <v>0</v>
      </c>
      <c r="AE246">
        <v>5982.6</v>
      </c>
      <c r="AF246">
        <v>0</v>
      </c>
      <c r="AG246">
        <v>0</v>
      </c>
      <c r="AH246">
        <v>0</v>
      </c>
      <c r="AI246">
        <v>3.15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33.333333000000003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Y246*Source!I591</f>
        <v>5.9999999400000004</v>
      </c>
      <c r="CY246">
        <f>AA246</f>
        <v>18845.189999999999</v>
      </c>
      <c r="CZ246">
        <f>AE246</f>
        <v>5982.6</v>
      </c>
      <c r="DA246">
        <f>AI246</f>
        <v>3.15</v>
      </c>
      <c r="DB246">
        <f t="shared" si="56"/>
        <v>199420</v>
      </c>
      <c r="DC246">
        <f t="shared" si="57"/>
        <v>0</v>
      </c>
    </row>
    <row r="247" spans="1:107" x14ac:dyDescent="0.2">
      <c r="A247">
        <f>ROW(Source!A594)</f>
        <v>594</v>
      </c>
      <c r="B247">
        <v>109151981</v>
      </c>
      <c r="C247">
        <v>109154057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914</v>
      </c>
      <c r="J247" t="s">
        <v>3</v>
      </c>
      <c r="K247" t="s">
        <v>915</v>
      </c>
      <c r="L247">
        <v>1191</v>
      </c>
      <c r="N247">
        <v>1013</v>
      </c>
      <c r="O247" t="s">
        <v>916</v>
      </c>
      <c r="P247" t="s">
        <v>916</v>
      </c>
      <c r="Q247">
        <v>1</v>
      </c>
      <c r="W247">
        <v>0</v>
      </c>
      <c r="X247">
        <v>476480486</v>
      </c>
      <c r="Y247">
        <v>155.88999999999999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155.88999999999999</v>
      </c>
      <c r="AU247" t="s">
        <v>3</v>
      </c>
      <c r="AV247">
        <v>1</v>
      </c>
      <c r="AW247">
        <v>2</v>
      </c>
      <c r="AX247">
        <v>109154060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Y247*Source!I594</f>
        <v>9.3533999999999988</v>
      </c>
      <c r="CY247">
        <f>AD247</f>
        <v>0</v>
      </c>
      <c r="CZ247">
        <f>AH247</f>
        <v>0</v>
      </c>
      <c r="DA247">
        <f>AL247</f>
        <v>1</v>
      </c>
      <c r="DB247">
        <f t="shared" si="56"/>
        <v>0</v>
      </c>
      <c r="DC247">
        <f t="shared" si="57"/>
        <v>0</v>
      </c>
    </row>
    <row r="248" spans="1:107" x14ac:dyDescent="0.2">
      <c r="A248">
        <f>ROW(Source!A594)</f>
        <v>594</v>
      </c>
      <c r="B248">
        <v>109151981</v>
      </c>
      <c r="C248">
        <v>109154057</v>
      </c>
      <c r="D248">
        <v>73706165</v>
      </c>
      <c r="E248">
        <v>1</v>
      </c>
      <c r="F248">
        <v>1</v>
      </c>
      <c r="G248">
        <v>13</v>
      </c>
      <c r="H248">
        <v>3</v>
      </c>
      <c r="I248" t="s">
        <v>719</v>
      </c>
      <c r="J248" t="s">
        <v>721</v>
      </c>
      <c r="K248" t="s">
        <v>720</v>
      </c>
      <c r="L248">
        <v>1391</v>
      </c>
      <c r="N248">
        <v>1013</v>
      </c>
      <c r="O248" t="s">
        <v>442</v>
      </c>
      <c r="P248" t="s">
        <v>442</v>
      </c>
      <c r="Q248">
        <v>1</v>
      </c>
      <c r="W248">
        <v>0</v>
      </c>
      <c r="X248">
        <v>-2023689584</v>
      </c>
      <c r="Y248">
        <v>100</v>
      </c>
      <c r="AA248">
        <v>281.14</v>
      </c>
      <c r="AB248">
        <v>0</v>
      </c>
      <c r="AC248">
        <v>0</v>
      </c>
      <c r="AD248">
        <v>0</v>
      </c>
      <c r="AE248">
        <v>153.63</v>
      </c>
      <c r="AF248">
        <v>0</v>
      </c>
      <c r="AG248">
        <v>0</v>
      </c>
      <c r="AH248">
        <v>0</v>
      </c>
      <c r="AI248">
        <v>1.83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100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Y248*Source!I594</f>
        <v>6</v>
      </c>
      <c r="CY248">
        <f>AA248</f>
        <v>281.14</v>
      </c>
      <c r="CZ248">
        <f>AE248</f>
        <v>153.63</v>
      </c>
      <c r="DA248">
        <f>AI248</f>
        <v>1.83</v>
      </c>
      <c r="DB248">
        <f t="shared" si="56"/>
        <v>15363</v>
      </c>
      <c r="DC248">
        <f t="shared" si="57"/>
        <v>0</v>
      </c>
    </row>
    <row r="249" spans="1:107" x14ac:dyDescent="0.2">
      <c r="A249">
        <f>ROW(Source!A597)</f>
        <v>597</v>
      </c>
      <c r="B249">
        <v>109151981</v>
      </c>
      <c r="C249">
        <v>109154064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914</v>
      </c>
      <c r="J249" t="s">
        <v>3</v>
      </c>
      <c r="K249" t="s">
        <v>915</v>
      </c>
      <c r="L249">
        <v>1191</v>
      </c>
      <c r="N249">
        <v>1013</v>
      </c>
      <c r="O249" t="s">
        <v>916</v>
      </c>
      <c r="P249" t="s">
        <v>916</v>
      </c>
      <c r="Q249">
        <v>1</v>
      </c>
      <c r="W249">
        <v>0</v>
      </c>
      <c r="X249">
        <v>476480486</v>
      </c>
      <c r="Y249">
        <v>155.25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135</v>
      </c>
      <c r="AU249" t="s">
        <v>134</v>
      </c>
      <c r="AV249">
        <v>1</v>
      </c>
      <c r="AW249">
        <v>2</v>
      </c>
      <c r="AX249">
        <v>109154075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Y249*Source!I597</f>
        <v>6.9862500000000001</v>
      </c>
      <c r="CY249">
        <f>AD249</f>
        <v>0</v>
      </c>
      <c r="CZ249">
        <f>AH249</f>
        <v>0</v>
      </c>
      <c r="DA249">
        <f>AL249</f>
        <v>1</v>
      </c>
      <c r="DB249">
        <f t="shared" ref="DB249:DB254" si="58">ROUND((ROUND(AT249*CZ249,2)*1.15),6)</f>
        <v>0</v>
      </c>
      <c r="DC249">
        <f t="shared" ref="DC249:DC254" si="59">ROUND((ROUND(AT249*AG249,2)*1.15),6)</f>
        <v>0</v>
      </c>
    </row>
    <row r="250" spans="1:107" x14ac:dyDescent="0.2">
      <c r="A250">
        <f>ROW(Source!A597)</f>
        <v>597</v>
      </c>
      <c r="B250">
        <v>109151981</v>
      </c>
      <c r="C250">
        <v>109154064</v>
      </c>
      <c r="D250">
        <v>73717434</v>
      </c>
      <c r="E250">
        <v>1</v>
      </c>
      <c r="F250">
        <v>1</v>
      </c>
      <c r="G250">
        <v>13</v>
      </c>
      <c r="H250">
        <v>2</v>
      </c>
      <c r="I250" t="s">
        <v>1035</v>
      </c>
      <c r="J250" t="s">
        <v>1036</v>
      </c>
      <c r="K250" t="s">
        <v>1037</v>
      </c>
      <c r="L250">
        <v>1367</v>
      </c>
      <c r="N250">
        <v>1011</v>
      </c>
      <c r="O250" t="s">
        <v>920</v>
      </c>
      <c r="P250" t="s">
        <v>920</v>
      </c>
      <c r="Q250">
        <v>1</v>
      </c>
      <c r="W250">
        <v>0</v>
      </c>
      <c r="X250">
        <v>-1504928250</v>
      </c>
      <c r="Y250">
        <v>9.1999999999999993</v>
      </c>
      <c r="AA250">
        <v>0</v>
      </c>
      <c r="AB250">
        <v>115.47</v>
      </c>
      <c r="AC250">
        <v>22.1</v>
      </c>
      <c r="AD250">
        <v>0</v>
      </c>
      <c r="AE250">
        <v>0</v>
      </c>
      <c r="AF250">
        <v>12.2</v>
      </c>
      <c r="AG250">
        <v>0.81</v>
      </c>
      <c r="AH250">
        <v>0</v>
      </c>
      <c r="AI250">
        <v>1</v>
      </c>
      <c r="AJ250">
        <v>9.0399999999999991</v>
      </c>
      <c r="AK250">
        <v>26.06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8</v>
      </c>
      <c r="AU250" t="s">
        <v>134</v>
      </c>
      <c r="AV250">
        <v>0</v>
      </c>
      <c r="AW250">
        <v>2</v>
      </c>
      <c r="AX250">
        <v>109154076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Y250*Source!I597</f>
        <v>0.41399999999999998</v>
      </c>
      <c r="CY250">
        <f>AB250</f>
        <v>115.47</v>
      </c>
      <c r="CZ250">
        <f>AF250</f>
        <v>12.2</v>
      </c>
      <c r="DA250">
        <f>AJ250</f>
        <v>9.0399999999999991</v>
      </c>
      <c r="DB250">
        <f t="shared" si="58"/>
        <v>112.24</v>
      </c>
      <c r="DC250">
        <f t="shared" si="59"/>
        <v>7.452</v>
      </c>
    </row>
    <row r="251" spans="1:107" x14ac:dyDescent="0.2">
      <c r="A251">
        <f>ROW(Source!A597)</f>
        <v>597</v>
      </c>
      <c r="B251">
        <v>109151981</v>
      </c>
      <c r="C251">
        <v>109154064</v>
      </c>
      <c r="D251">
        <v>73717492</v>
      </c>
      <c r="E251">
        <v>1</v>
      </c>
      <c r="F251">
        <v>1</v>
      </c>
      <c r="G251">
        <v>13</v>
      </c>
      <c r="H251">
        <v>2</v>
      </c>
      <c r="I251" t="s">
        <v>1011</v>
      </c>
      <c r="J251" t="s">
        <v>1012</v>
      </c>
      <c r="K251" t="s">
        <v>1013</v>
      </c>
      <c r="L251">
        <v>1367</v>
      </c>
      <c r="N251">
        <v>1011</v>
      </c>
      <c r="O251" t="s">
        <v>920</v>
      </c>
      <c r="P251" t="s">
        <v>920</v>
      </c>
      <c r="Q251">
        <v>1</v>
      </c>
      <c r="W251">
        <v>0</v>
      </c>
      <c r="X251">
        <v>-1547019182</v>
      </c>
      <c r="Y251">
        <v>2.2999999999999998</v>
      </c>
      <c r="AA251">
        <v>0</v>
      </c>
      <c r="AB251">
        <v>60.32</v>
      </c>
      <c r="AC251">
        <v>22.1</v>
      </c>
      <c r="AD251">
        <v>0</v>
      </c>
      <c r="AE251">
        <v>0</v>
      </c>
      <c r="AF251">
        <v>8.65</v>
      </c>
      <c r="AG251">
        <v>0.81</v>
      </c>
      <c r="AH251">
        <v>0</v>
      </c>
      <c r="AI251">
        <v>1</v>
      </c>
      <c r="AJ251">
        <v>6.66</v>
      </c>
      <c r="AK251">
        <v>26.06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</v>
      </c>
      <c r="AU251" t="s">
        <v>134</v>
      </c>
      <c r="AV251">
        <v>0</v>
      </c>
      <c r="AW251">
        <v>2</v>
      </c>
      <c r="AX251">
        <v>109154077</v>
      </c>
      <c r="AY251">
        <v>1</v>
      </c>
      <c r="AZ251">
        <v>0</v>
      </c>
      <c r="BA251">
        <v>259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Y251*Source!I597</f>
        <v>0.10349999999999999</v>
      </c>
      <c r="CY251">
        <f>AB251</f>
        <v>60.32</v>
      </c>
      <c r="CZ251">
        <f>AF251</f>
        <v>8.65</v>
      </c>
      <c r="DA251">
        <f>AJ251</f>
        <v>6.66</v>
      </c>
      <c r="DB251">
        <f t="shared" si="58"/>
        <v>19.895</v>
      </c>
      <c r="DC251">
        <f t="shared" si="59"/>
        <v>1.863</v>
      </c>
    </row>
    <row r="252" spans="1:107" x14ac:dyDescent="0.2">
      <c r="A252">
        <f>ROW(Source!A597)</f>
        <v>597</v>
      </c>
      <c r="B252">
        <v>109151981</v>
      </c>
      <c r="C252">
        <v>109154064</v>
      </c>
      <c r="D252">
        <v>73717636</v>
      </c>
      <c r="E252">
        <v>1</v>
      </c>
      <c r="F252">
        <v>1</v>
      </c>
      <c r="G252">
        <v>13</v>
      </c>
      <c r="H252">
        <v>2</v>
      </c>
      <c r="I252" t="s">
        <v>1038</v>
      </c>
      <c r="J252" t="s">
        <v>1039</v>
      </c>
      <c r="K252" t="s">
        <v>1040</v>
      </c>
      <c r="L252">
        <v>1367</v>
      </c>
      <c r="N252">
        <v>1011</v>
      </c>
      <c r="O252" t="s">
        <v>920</v>
      </c>
      <c r="P252" t="s">
        <v>920</v>
      </c>
      <c r="Q252">
        <v>1</v>
      </c>
      <c r="W252">
        <v>0</v>
      </c>
      <c r="X252">
        <v>837899968</v>
      </c>
      <c r="Y252">
        <v>34.5</v>
      </c>
      <c r="AA252">
        <v>0</v>
      </c>
      <c r="AB252">
        <v>61.18</v>
      </c>
      <c r="AC252">
        <v>25.1</v>
      </c>
      <c r="AD252">
        <v>0</v>
      </c>
      <c r="AE252">
        <v>0</v>
      </c>
      <c r="AF252">
        <v>9.1300000000000008</v>
      </c>
      <c r="AG252">
        <v>0.92</v>
      </c>
      <c r="AH252">
        <v>0</v>
      </c>
      <c r="AI252">
        <v>1</v>
      </c>
      <c r="AJ252">
        <v>6.4</v>
      </c>
      <c r="AK252">
        <v>26.06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30</v>
      </c>
      <c r="AU252" t="s">
        <v>134</v>
      </c>
      <c r="AV252">
        <v>0</v>
      </c>
      <c r="AW252">
        <v>2</v>
      </c>
      <c r="AX252">
        <v>109154078</v>
      </c>
      <c r="AY252">
        <v>1</v>
      </c>
      <c r="AZ252">
        <v>0</v>
      </c>
      <c r="BA252">
        <v>260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Y252*Source!I597</f>
        <v>1.5525</v>
      </c>
      <c r="CY252">
        <f>AB252</f>
        <v>61.18</v>
      </c>
      <c r="CZ252">
        <f>AF252</f>
        <v>9.1300000000000008</v>
      </c>
      <c r="DA252">
        <f>AJ252</f>
        <v>6.4</v>
      </c>
      <c r="DB252">
        <f t="shared" si="58"/>
        <v>314.98500000000001</v>
      </c>
      <c r="DC252">
        <f t="shared" si="59"/>
        <v>31.74</v>
      </c>
    </row>
    <row r="253" spans="1:107" x14ac:dyDescent="0.2">
      <c r="A253">
        <f>ROW(Source!A597)</f>
        <v>597</v>
      </c>
      <c r="B253">
        <v>109151981</v>
      </c>
      <c r="C253">
        <v>109154064</v>
      </c>
      <c r="D253">
        <v>73717796</v>
      </c>
      <c r="E253">
        <v>1</v>
      </c>
      <c r="F253">
        <v>1</v>
      </c>
      <c r="G253">
        <v>13</v>
      </c>
      <c r="H253">
        <v>2</v>
      </c>
      <c r="I253" t="s">
        <v>964</v>
      </c>
      <c r="J253" t="s">
        <v>965</v>
      </c>
      <c r="K253" t="s">
        <v>966</v>
      </c>
      <c r="L253">
        <v>1367</v>
      </c>
      <c r="N253">
        <v>1011</v>
      </c>
      <c r="O253" t="s">
        <v>920</v>
      </c>
      <c r="P253" t="s">
        <v>920</v>
      </c>
      <c r="Q253">
        <v>1</v>
      </c>
      <c r="W253">
        <v>0</v>
      </c>
      <c r="X253">
        <v>950854334</v>
      </c>
      <c r="Y253">
        <v>3.4499999999999997</v>
      </c>
      <c r="AA253">
        <v>0</v>
      </c>
      <c r="AB253">
        <v>35.14</v>
      </c>
      <c r="AC253">
        <v>2.73</v>
      </c>
      <c r="AD253">
        <v>0</v>
      </c>
      <c r="AE253">
        <v>0</v>
      </c>
      <c r="AF253">
        <v>2.36</v>
      </c>
      <c r="AG253">
        <v>0.1</v>
      </c>
      <c r="AH253">
        <v>0</v>
      </c>
      <c r="AI253">
        <v>1</v>
      </c>
      <c r="AJ253">
        <v>14.22</v>
      </c>
      <c r="AK253">
        <v>26.06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</v>
      </c>
      <c r="AU253" t="s">
        <v>134</v>
      </c>
      <c r="AV253">
        <v>0</v>
      </c>
      <c r="AW253">
        <v>2</v>
      </c>
      <c r="AX253">
        <v>109154079</v>
      </c>
      <c r="AY253">
        <v>1</v>
      </c>
      <c r="AZ253">
        <v>0</v>
      </c>
      <c r="BA253">
        <v>261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Y253*Source!I597</f>
        <v>0.15524999999999997</v>
      </c>
      <c r="CY253">
        <f>AB253</f>
        <v>35.14</v>
      </c>
      <c r="CZ253">
        <f>AF253</f>
        <v>2.36</v>
      </c>
      <c r="DA253">
        <f>AJ253</f>
        <v>14.22</v>
      </c>
      <c r="DB253">
        <f t="shared" si="58"/>
        <v>8.1419999999999995</v>
      </c>
      <c r="DC253">
        <f t="shared" si="59"/>
        <v>0.34499999999999997</v>
      </c>
    </row>
    <row r="254" spans="1:107" x14ac:dyDescent="0.2">
      <c r="A254">
        <f>ROW(Source!A597)</f>
        <v>597</v>
      </c>
      <c r="B254">
        <v>109151981</v>
      </c>
      <c r="C254">
        <v>109154064</v>
      </c>
      <c r="D254">
        <v>73641136</v>
      </c>
      <c r="E254">
        <v>13</v>
      </c>
      <c r="F254">
        <v>1</v>
      </c>
      <c r="G254">
        <v>13</v>
      </c>
      <c r="H254">
        <v>2</v>
      </c>
      <c r="I254" t="s">
        <v>924</v>
      </c>
      <c r="J254" t="s">
        <v>3</v>
      </c>
      <c r="K254" t="s">
        <v>925</v>
      </c>
      <c r="L254">
        <v>1344</v>
      </c>
      <c r="N254">
        <v>1008</v>
      </c>
      <c r="O254" t="s">
        <v>926</v>
      </c>
      <c r="P254" t="s">
        <v>926</v>
      </c>
      <c r="Q254">
        <v>1</v>
      </c>
      <c r="W254">
        <v>0</v>
      </c>
      <c r="X254">
        <v>-1180195794</v>
      </c>
      <c r="Y254">
        <v>4.5999999999999996</v>
      </c>
      <c r="AA254">
        <v>0</v>
      </c>
      <c r="AB254">
        <v>1.05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4</v>
      </c>
      <c r="AU254" t="s">
        <v>134</v>
      </c>
      <c r="AV254">
        <v>0</v>
      </c>
      <c r="AW254">
        <v>2</v>
      </c>
      <c r="AX254">
        <v>109154080</v>
      </c>
      <c r="AY254">
        <v>1</v>
      </c>
      <c r="AZ254">
        <v>0</v>
      </c>
      <c r="BA254">
        <v>262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Y254*Source!I597</f>
        <v>0.20699999999999999</v>
      </c>
      <c r="CY254">
        <f>AB254</f>
        <v>1.05</v>
      </c>
      <c r="CZ254">
        <f>AF254</f>
        <v>1</v>
      </c>
      <c r="DA254">
        <f>AJ254</f>
        <v>1</v>
      </c>
      <c r="DB254">
        <f t="shared" si="58"/>
        <v>4.5999999999999996</v>
      </c>
      <c r="DC254">
        <f t="shared" si="59"/>
        <v>0</v>
      </c>
    </row>
    <row r="255" spans="1:107" x14ac:dyDescent="0.2">
      <c r="A255">
        <f>ROW(Source!A597)</f>
        <v>597</v>
      </c>
      <c r="B255">
        <v>109151981</v>
      </c>
      <c r="C255">
        <v>109154064</v>
      </c>
      <c r="D255">
        <v>73692818</v>
      </c>
      <c r="E255">
        <v>1</v>
      </c>
      <c r="F255">
        <v>1</v>
      </c>
      <c r="G255">
        <v>13</v>
      </c>
      <c r="H255">
        <v>3</v>
      </c>
      <c r="I255" t="s">
        <v>1041</v>
      </c>
      <c r="J255" t="s">
        <v>1042</v>
      </c>
      <c r="K255" t="s">
        <v>1043</v>
      </c>
      <c r="L255">
        <v>1327</v>
      </c>
      <c r="N255">
        <v>1005</v>
      </c>
      <c r="O255" t="s">
        <v>1044</v>
      </c>
      <c r="P255" t="s">
        <v>1044</v>
      </c>
      <c r="Q255">
        <v>1</v>
      </c>
      <c r="W255">
        <v>0</v>
      </c>
      <c r="X255">
        <v>-1298941158</v>
      </c>
      <c r="Y255">
        <v>140</v>
      </c>
      <c r="AA255">
        <v>9.59</v>
      </c>
      <c r="AB255">
        <v>0</v>
      </c>
      <c r="AC255">
        <v>0</v>
      </c>
      <c r="AD255">
        <v>0</v>
      </c>
      <c r="AE255">
        <v>3.66</v>
      </c>
      <c r="AF255">
        <v>0</v>
      </c>
      <c r="AG255">
        <v>0</v>
      </c>
      <c r="AH255">
        <v>0</v>
      </c>
      <c r="AI255">
        <v>2.62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140</v>
      </c>
      <c r="AU255" t="s">
        <v>3</v>
      </c>
      <c r="AV255">
        <v>0</v>
      </c>
      <c r="AW255">
        <v>2</v>
      </c>
      <c r="AX255">
        <v>109154081</v>
      </c>
      <c r="AY255">
        <v>1</v>
      </c>
      <c r="AZ255">
        <v>0</v>
      </c>
      <c r="BA255">
        <v>263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Y255*Source!I597</f>
        <v>6.3</v>
      </c>
      <c r="CY255">
        <f>AA255</f>
        <v>9.59</v>
      </c>
      <c r="CZ255">
        <f>AE255</f>
        <v>3.66</v>
      </c>
      <c r="DA255">
        <f>AI255</f>
        <v>2.62</v>
      </c>
      <c r="DB255">
        <f t="shared" ref="DB255:DB272" si="60">ROUND(ROUND(AT255*CZ255,2),6)</f>
        <v>512.4</v>
      </c>
      <c r="DC255">
        <f t="shared" ref="DC255:DC272" si="61">ROUND(ROUND(AT255*AG255,2),6)</f>
        <v>0</v>
      </c>
    </row>
    <row r="256" spans="1:107" x14ac:dyDescent="0.2">
      <c r="A256">
        <f>ROW(Source!A597)</f>
        <v>597</v>
      </c>
      <c r="B256">
        <v>109151981</v>
      </c>
      <c r="C256">
        <v>109154064</v>
      </c>
      <c r="D256">
        <v>73692970</v>
      </c>
      <c r="E256">
        <v>1</v>
      </c>
      <c r="F256">
        <v>1</v>
      </c>
      <c r="G256">
        <v>13</v>
      </c>
      <c r="H256">
        <v>3</v>
      </c>
      <c r="I256" t="s">
        <v>1045</v>
      </c>
      <c r="J256" t="s">
        <v>1046</v>
      </c>
      <c r="K256" t="s">
        <v>1047</v>
      </c>
      <c r="L256">
        <v>1348</v>
      </c>
      <c r="N256">
        <v>1009</v>
      </c>
      <c r="O256" t="s">
        <v>169</v>
      </c>
      <c r="P256" t="s">
        <v>169</v>
      </c>
      <c r="Q256">
        <v>1000</v>
      </c>
      <c r="W256">
        <v>0</v>
      </c>
      <c r="X256">
        <v>-467612705</v>
      </c>
      <c r="Y256">
        <v>2.0000000000000001E-4</v>
      </c>
      <c r="AA256">
        <v>81384.27</v>
      </c>
      <c r="AB256">
        <v>0</v>
      </c>
      <c r="AC256">
        <v>0</v>
      </c>
      <c r="AD256">
        <v>0</v>
      </c>
      <c r="AE256">
        <v>13609.41</v>
      </c>
      <c r="AF256">
        <v>0</v>
      </c>
      <c r="AG256">
        <v>0</v>
      </c>
      <c r="AH256">
        <v>0</v>
      </c>
      <c r="AI256">
        <v>5.98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2.0000000000000001E-4</v>
      </c>
      <c r="AU256" t="s">
        <v>3</v>
      </c>
      <c r="AV256">
        <v>0</v>
      </c>
      <c r="AW256">
        <v>2</v>
      </c>
      <c r="AX256">
        <v>109154082</v>
      </c>
      <c r="AY256">
        <v>1</v>
      </c>
      <c r="AZ256">
        <v>0</v>
      </c>
      <c r="BA256">
        <v>264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Y256*Source!I597</f>
        <v>9.0000000000000002E-6</v>
      </c>
      <c r="CY256">
        <f>AA256</f>
        <v>81384.27</v>
      </c>
      <c r="CZ256">
        <f>AE256</f>
        <v>13609.41</v>
      </c>
      <c r="DA256">
        <f>AI256</f>
        <v>5.98</v>
      </c>
      <c r="DB256">
        <f t="shared" si="60"/>
        <v>2.72</v>
      </c>
      <c r="DC256">
        <f t="shared" si="61"/>
        <v>0</v>
      </c>
    </row>
    <row r="257" spans="1:107" x14ac:dyDescent="0.2">
      <c r="A257">
        <f>ROW(Source!A597)</f>
        <v>597</v>
      </c>
      <c r="B257">
        <v>109151981</v>
      </c>
      <c r="C257">
        <v>109154064</v>
      </c>
      <c r="D257">
        <v>73685596</v>
      </c>
      <c r="E257">
        <v>13</v>
      </c>
      <c r="F257">
        <v>1</v>
      </c>
      <c r="G257">
        <v>13</v>
      </c>
      <c r="H257">
        <v>3</v>
      </c>
      <c r="I257" t="s">
        <v>729</v>
      </c>
      <c r="J257" t="s">
        <v>3</v>
      </c>
      <c r="K257" t="s">
        <v>730</v>
      </c>
      <c r="L257">
        <v>1348</v>
      </c>
      <c r="N257">
        <v>1009</v>
      </c>
      <c r="O257" t="s">
        <v>169</v>
      </c>
      <c r="P257" t="s">
        <v>169</v>
      </c>
      <c r="Q257">
        <v>1000</v>
      </c>
      <c r="W257">
        <v>0</v>
      </c>
      <c r="X257">
        <v>453367063</v>
      </c>
      <c r="Y257">
        <v>0.1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6.82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3</v>
      </c>
      <c r="AT257">
        <v>0.1</v>
      </c>
      <c r="AU257" t="s">
        <v>3</v>
      </c>
      <c r="AV257">
        <v>0</v>
      </c>
      <c r="AW257">
        <v>2</v>
      </c>
      <c r="AX257">
        <v>109154083</v>
      </c>
      <c r="AY257">
        <v>1</v>
      </c>
      <c r="AZ257">
        <v>0</v>
      </c>
      <c r="BA257">
        <v>265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Y257*Source!I597</f>
        <v>4.4999999999999997E-3</v>
      </c>
      <c r="CY257">
        <f>AA257</f>
        <v>0</v>
      </c>
      <c r="CZ257">
        <f>AE257</f>
        <v>0</v>
      </c>
      <c r="DA257">
        <f>AI257</f>
        <v>6.82</v>
      </c>
      <c r="DB257">
        <f t="shared" si="60"/>
        <v>0</v>
      </c>
      <c r="DC257">
        <f t="shared" si="61"/>
        <v>0</v>
      </c>
    </row>
    <row r="258" spans="1:107" x14ac:dyDescent="0.2">
      <c r="A258">
        <f>ROW(Source!A597)</f>
        <v>597</v>
      </c>
      <c r="B258">
        <v>109151981</v>
      </c>
      <c r="C258">
        <v>109154064</v>
      </c>
      <c r="D258">
        <v>73692010</v>
      </c>
      <c r="E258">
        <v>13</v>
      </c>
      <c r="F258">
        <v>1</v>
      </c>
      <c r="G258">
        <v>13</v>
      </c>
      <c r="H258">
        <v>3</v>
      </c>
      <c r="I258" t="s">
        <v>938</v>
      </c>
      <c r="J258" t="s">
        <v>3</v>
      </c>
      <c r="K258" t="s">
        <v>939</v>
      </c>
      <c r="L258">
        <v>1344</v>
      </c>
      <c r="N258">
        <v>1008</v>
      </c>
      <c r="O258" t="s">
        <v>926</v>
      </c>
      <c r="P258" t="s">
        <v>926</v>
      </c>
      <c r="Q258">
        <v>1</v>
      </c>
      <c r="W258">
        <v>0</v>
      </c>
      <c r="X258">
        <v>-94250534</v>
      </c>
      <c r="Y258">
        <v>1.4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1.4</v>
      </c>
      <c r="AU258" t="s">
        <v>3</v>
      </c>
      <c r="AV258">
        <v>0</v>
      </c>
      <c r="AW258">
        <v>2</v>
      </c>
      <c r="AX258">
        <v>109154084</v>
      </c>
      <c r="AY258">
        <v>1</v>
      </c>
      <c r="AZ258">
        <v>0</v>
      </c>
      <c r="BA258">
        <v>266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Y258*Source!I597</f>
        <v>6.3E-2</v>
      </c>
      <c r="CY258">
        <f>AA258</f>
        <v>1</v>
      </c>
      <c r="CZ258">
        <f>AE258</f>
        <v>1</v>
      </c>
      <c r="DA258">
        <f>AI258</f>
        <v>1</v>
      </c>
      <c r="DB258">
        <f t="shared" si="60"/>
        <v>1.4</v>
      </c>
      <c r="DC258">
        <f t="shared" si="61"/>
        <v>0</v>
      </c>
    </row>
    <row r="259" spans="1:107" x14ac:dyDescent="0.2">
      <c r="A259">
        <f>ROW(Source!A635)</f>
        <v>635</v>
      </c>
      <c r="B259">
        <v>109151981</v>
      </c>
      <c r="C259">
        <v>109154087</v>
      </c>
      <c r="D259">
        <v>73637150</v>
      </c>
      <c r="E259">
        <v>13</v>
      </c>
      <c r="F259">
        <v>1</v>
      </c>
      <c r="G259">
        <v>13</v>
      </c>
      <c r="H259">
        <v>1</v>
      </c>
      <c r="I259" t="s">
        <v>914</v>
      </c>
      <c r="J259" t="s">
        <v>3</v>
      </c>
      <c r="K259" t="s">
        <v>915</v>
      </c>
      <c r="L259">
        <v>1191</v>
      </c>
      <c r="N259">
        <v>1013</v>
      </c>
      <c r="O259" t="s">
        <v>916</v>
      </c>
      <c r="P259" t="s">
        <v>916</v>
      </c>
      <c r="Q259">
        <v>1</v>
      </c>
      <c r="W259">
        <v>0</v>
      </c>
      <c r="X259">
        <v>476480486</v>
      </c>
      <c r="Y259">
        <v>6.08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6.08</v>
      </c>
      <c r="AU259" t="s">
        <v>3</v>
      </c>
      <c r="AV259">
        <v>1</v>
      </c>
      <c r="AW259">
        <v>2</v>
      </c>
      <c r="AX259">
        <v>109154089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Y259*Source!I635</f>
        <v>1.5808</v>
      </c>
      <c r="CY259">
        <f t="shared" ref="CY259:CY271" si="62">AD259</f>
        <v>0</v>
      </c>
      <c r="CZ259">
        <f t="shared" ref="CZ259:CZ271" si="63">AH259</f>
        <v>0</v>
      </c>
      <c r="DA259">
        <f t="shared" ref="DA259:DA271" si="64">AL259</f>
        <v>1</v>
      </c>
      <c r="DB259">
        <f t="shared" si="60"/>
        <v>0</v>
      </c>
      <c r="DC259">
        <f t="shared" si="61"/>
        <v>0</v>
      </c>
    </row>
    <row r="260" spans="1:107" x14ac:dyDescent="0.2">
      <c r="A260">
        <f>ROW(Source!A636)</f>
        <v>636</v>
      </c>
      <c r="B260">
        <v>109151981</v>
      </c>
      <c r="C260">
        <v>109154090</v>
      </c>
      <c r="D260">
        <v>73637150</v>
      </c>
      <c r="E260">
        <v>13</v>
      </c>
      <c r="F260">
        <v>1</v>
      </c>
      <c r="G260">
        <v>13</v>
      </c>
      <c r="H260">
        <v>1</v>
      </c>
      <c r="I260" t="s">
        <v>914</v>
      </c>
      <c r="J260" t="s">
        <v>3</v>
      </c>
      <c r="K260" t="s">
        <v>915</v>
      </c>
      <c r="L260">
        <v>1191</v>
      </c>
      <c r="N260">
        <v>1013</v>
      </c>
      <c r="O260" t="s">
        <v>916</v>
      </c>
      <c r="P260" t="s">
        <v>916</v>
      </c>
      <c r="Q260">
        <v>1</v>
      </c>
      <c r="W260">
        <v>0</v>
      </c>
      <c r="X260">
        <v>476480486</v>
      </c>
      <c r="Y260">
        <v>2.2799999999999998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2.2799999999999998</v>
      </c>
      <c r="AU260" t="s">
        <v>3</v>
      </c>
      <c r="AV260">
        <v>1</v>
      </c>
      <c r="AW260">
        <v>2</v>
      </c>
      <c r="AX260">
        <v>109154092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Y260*Source!I636</f>
        <v>0.36479999999999996</v>
      </c>
      <c r="CY260">
        <f t="shared" si="62"/>
        <v>0</v>
      </c>
      <c r="CZ260">
        <f t="shared" si="63"/>
        <v>0</v>
      </c>
      <c r="DA260">
        <f t="shared" si="64"/>
        <v>1</v>
      </c>
      <c r="DB260">
        <f t="shared" si="60"/>
        <v>0</v>
      </c>
      <c r="DC260">
        <f t="shared" si="61"/>
        <v>0</v>
      </c>
    </row>
    <row r="261" spans="1:107" x14ac:dyDescent="0.2">
      <c r="A261">
        <f>ROW(Source!A637)</f>
        <v>637</v>
      </c>
      <c r="B261">
        <v>109151981</v>
      </c>
      <c r="C261">
        <v>109154093</v>
      </c>
      <c r="D261">
        <v>73637150</v>
      </c>
      <c r="E261">
        <v>13</v>
      </c>
      <c r="F261">
        <v>1</v>
      </c>
      <c r="G261">
        <v>13</v>
      </c>
      <c r="H261">
        <v>1</v>
      </c>
      <c r="I261" t="s">
        <v>914</v>
      </c>
      <c r="J261" t="s">
        <v>3</v>
      </c>
      <c r="K261" t="s">
        <v>915</v>
      </c>
      <c r="L261">
        <v>1191</v>
      </c>
      <c r="N261">
        <v>1013</v>
      </c>
      <c r="O261" t="s">
        <v>916</v>
      </c>
      <c r="P261" t="s">
        <v>916</v>
      </c>
      <c r="Q261">
        <v>1</v>
      </c>
      <c r="W261">
        <v>0</v>
      </c>
      <c r="X261">
        <v>476480486</v>
      </c>
      <c r="Y261">
        <v>12.2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12.2</v>
      </c>
      <c r="AU261" t="s">
        <v>3</v>
      </c>
      <c r="AV261">
        <v>1</v>
      </c>
      <c r="AW261">
        <v>2</v>
      </c>
      <c r="AX261">
        <v>109154095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Y261*Source!I637</f>
        <v>0.97599999999999998</v>
      </c>
      <c r="CY261">
        <f t="shared" si="62"/>
        <v>0</v>
      </c>
      <c r="CZ261">
        <f t="shared" si="63"/>
        <v>0</v>
      </c>
      <c r="DA261">
        <f t="shared" si="64"/>
        <v>1</v>
      </c>
      <c r="DB261">
        <f t="shared" si="60"/>
        <v>0</v>
      </c>
      <c r="DC261">
        <f t="shared" si="61"/>
        <v>0</v>
      </c>
    </row>
    <row r="262" spans="1:107" x14ac:dyDescent="0.2">
      <c r="A262">
        <f>ROW(Source!A638)</f>
        <v>638</v>
      </c>
      <c r="B262">
        <v>109151981</v>
      </c>
      <c r="C262">
        <v>109154096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914</v>
      </c>
      <c r="J262" t="s">
        <v>3</v>
      </c>
      <c r="K262" t="s">
        <v>915</v>
      </c>
      <c r="L262">
        <v>1191</v>
      </c>
      <c r="N262">
        <v>1013</v>
      </c>
      <c r="O262" t="s">
        <v>916</v>
      </c>
      <c r="P262" t="s">
        <v>916</v>
      </c>
      <c r="Q262">
        <v>1</v>
      </c>
      <c r="W262">
        <v>0</v>
      </c>
      <c r="X262">
        <v>476480486</v>
      </c>
      <c r="Y262">
        <v>18.8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18.8</v>
      </c>
      <c r="AU262" t="s">
        <v>3</v>
      </c>
      <c r="AV262">
        <v>1</v>
      </c>
      <c r="AW262">
        <v>2</v>
      </c>
      <c r="AX262">
        <v>109154098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Y262*Source!I638</f>
        <v>6.016</v>
      </c>
      <c r="CY262">
        <f t="shared" si="62"/>
        <v>0</v>
      </c>
      <c r="CZ262">
        <f t="shared" si="63"/>
        <v>0</v>
      </c>
      <c r="DA262">
        <f t="shared" si="64"/>
        <v>1</v>
      </c>
      <c r="DB262">
        <f t="shared" si="60"/>
        <v>0</v>
      </c>
      <c r="DC262">
        <f t="shared" si="61"/>
        <v>0</v>
      </c>
    </row>
    <row r="263" spans="1:107" x14ac:dyDescent="0.2">
      <c r="A263">
        <f>ROW(Source!A639)</f>
        <v>639</v>
      </c>
      <c r="B263">
        <v>109151981</v>
      </c>
      <c r="C263">
        <v>109154099</v>
      </c>
      <c r="D263">
        <v>73637150</v>
      </c>
      <c r="E263">
        <v>13</v>
      </c>
      <c r="F263">
        <v>1</v>
      </c>
      <c r="G263">
        <v>13</v>
      </c>
      <c r="H263">
        <v>1</v>
      </c>
      <c r="I263" t="s">
        <v>914</v>
      </c>
      <c r="J263" t="s">
        <v>3</v>
      </c>
      <c r="K263" t="s">
        <v>915</v>
      </c>
      <c r="L263">
        <v>1191</v>
      </c>
      <c r="N263">
        <v>1013</v>
      </c>
      <c r="O263" t="s">
        <v>916</v>
      </c>
      <c r="P263" t="s">
        <v>916</v>
      </c>
      <c r="Q263">
        <v>1</v>
      </c>
      <c r="W263">
        <v>0</v>
      </c>
      <c r="X263">
        <v>476480486</v>
      </c>
      <c r="Y263">
        <v>20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20</v>
      </c>
      <c r="AU263" t="s">
        <v>3</v>
      </c>
      <c r="AV263">
        <v>1</v>
      </c>
      <c r="AW263">
        <v>2</v>
      </c>
      <c r="AX263">
        <v>109154101</v>
      </c>
      <c r="AY263">
        <v>1</v>
      </c>
      <c r="AZ263">
        <v>0</v>
      </c>
      <c r="BA263">
        <v>271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Y263*Source!I639</f>
        <v>0.4</v>
      </c>
      <c r="CY263">
        <f t="shared" si="62"/>
        <v>0</v>
      </c>
      <c r="CZ263">
        <f t="shared" si="63"/>
        <v>0</v>
      </c>
      <c r="DA263">
        <f t="shared" si="64"/>
        <v>1</v>
      </c>
      <c r="DB263">
        <f t="shared" si="60"/>
        <v>0</v>
      </c>
      <c r="DC263">
        <f t="shared" si="61"/>
        <v>0</v>
      </c>
    </row>
    <row r="264" spans="1:107" x14ac:dyDescent="0.2">
      <c r="A264">
        <f>ROW(Source!A640)</f>
        <v>640</v>
      </c>
      <c r="B264">
        <v>109151981</v>
      </c>
      <c r="C264">
        <v>109154102</v>
      </c>
      <c r="D264">
        <v>73637150</v>
      </c>
      <c r="E264">
        <v>13</v>
      </c>
      <c r="F264">
        <v>1</v>
      </c>
      <c r="G264">
        <v>13</v>
      </c>
      <c r="H264">
        <v>1</v>
      </c>
      <c r="I264" t="s">
        <v>914</v>
      </c>
      <c r="J264" t="s">
        <v>3</v>
      </c>
      <c r="K264" t="s">
        <v>915</v>
      </c>
      <c r="L264">
        <v>1191</v>
      </c>
      <c r="N264">
        <v>1013</v>
      </c>
      <c r="O264" t="s">
        <v>916</v>
      </c>
      <c r="P264" t="s">
        <v>916</v>
      </c>
      <c r="Q264">
        <v>1</v>
      </c>
      <c r="W264">
        <v>0</v>
      </c>
      <c r="X264">
        <v>476480486</v>
      </c>
      <c r="Y264">
        <v>24.8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24.8</v>
      </c>
      <c r="AU264" t="s">
        <v>3</v>
      </c>
      <c r="AV264">
        <v>1</v>
      </c>
      <c r="AW264">
        <v>2</v>
      </c>
      <c r="AX264">
        <v>109154104</v>
      </c>
      <c r="AY264">
        <v>1</v>
      </c>
      <c r="AZ264">
        <v>0</v>
      </c>
      <c r="BA264">
        <v>272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Y264*Source!I640</f>
        <v>1.9840000000000002</v>
      </c>
      <c r="CY264">
        <f t="shared" si="62"/>
        <v>0</v>
      </c>
      <c r="CZ264">
        <f t="shared" si="63"/>
        <v>0</v>
      </c>
      <c r="DA264">
        <f t="shared" si="64"/>
        <v>1</v>
      </c>
      <c r="DB264">
        <f t="shared" si="60"/>
        <v>0</v>
      </c>
      <c r="DC264">
        <f t="shared" si="61"/>
        <v>0</v>
      </c>
    </row>
    <row r="265" spans="1:107" x14ac:dyDescent="0.2">
      <c r="A265">
        <f>ROW(Source!A641)</f>
        <v>641</v>
      </c>
      <c r="B265">
        <v>109151981</v>
      </c>
      <c r="C265">
        <v>109154105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914</v>
      </c>
      <c r="J265" t="s">
        <v>3</v>
      </c>
      <c r="K265" t="s">
        <v>915</v>
      </c>
      <c r="L265">
        <v>1191</v>
      </c>
      <c r="N265">
        <v>1013</v>
      </c>
      <c r="O265" t="s">
        <v>916</v>
      </c>
      <c r="P265" t="s">
        <v>916</v>
      </c>
      <c r="Q265">
        <v>1</v>
      </c>
      <c r="W265">
        <v>0</v>
      </c>
      <c r="X265">
        <v>476480486</v>
      </c>
      <c r="Y265">
        <v>8.01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8.01</v>
      </c>
      <c r="AU265" t="s">
        <v>3</v>
      </c>
      <c r="AV265">
        <v>1</v>
      </c>
      <c r="AW265">
        <v>2</v>
      </c>
      <c r="AX265">
        <v>109154107</v>
      </c>
      <c r="AY265">
        <v>1</v>
      </c>
      <c r="AZ265">
        <v>0</v>
      </c>
      <c r="BA265">
        <v>273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Y265*Source!I641</f>
        <v>0.40050000000000002</v>
      </c>
      <c r="CY265">
        <f t="shared" si="62"/>
        <v>0</v>
      </c>
      <c r="CZ265">
        <f t="shared" si="63"/>
        <v>0</v>
      </c>
      <c r="DA265">
        <f t="shared" si="64"/>
        <v>1</v>
      </c>
      <c r="DB265">
        <f t="shared" si="60"/>
        <v>0</v>
      </c>
      <c r="DC265">
        <f t="shared" si="61"/>
        <v>0</v>
      </c>
    </row>
    <row r="266" spans="1:107" x14ac:dyDescent="0.2">
      <c r="A266">
        <f>ROW(Source!A642)</f>
        <v>642</v>
      </c>
      <c r="B266">
        <v>109151981</v>
      </c>
      <c r="C266">
        <v>109154108</v>
      </c>
      <c r="D266">
        <v>73637150</v>
      </c>
      <c r="E266">
        <v>13</v>
      </c>
      <c r="F266">
        <v>1</v>
      </c>
      <c r="G266">
        <v>13</v>
      </c>
      <c r="H266">
        <v>1</v>
      </c>
      <c r="I266" t="s">
        <v>914</v>
      </c>
      <c r="J266" t="s">
        <v>3</v>
      </c>
      <c r="K266" t="s">
        <v>915</v>
      </c>
      <c r="L266">
        <v>1191</v>
      </c>
      <c r="N266">
        <v>1013</v>
      </c>
      <c r="O266" t="s">
        <v>916</v>
      </c>
      <c r="P266" t="s">
        <v>916</v>
      </c>
      <c r="Q266">
        <v>1</v>
      </c>
      <c r="W266">
        <v>0</v>
      </c>
      <c r="X266">
        <v>476480486</v>
      </c>
      <c r="Y266">
        <v>11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11</v>
      </c>
      <c r="AU266" t="s">
        <v>3</v>
      </c>
      <c r="AV266">
        <v>1</v>
      </c>
      <c r="AW266">
        <v>2</v>
      </c>
      <c r="AX266">
        <v>109154110</v>
      </c>
      <c r="AY266">
        <v>1</v>
      </c>
      <c r="AZ266">
        <v>0</v>
      </c>
      <c r="BA266">
        <v>274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Y266*Source!I642</f>
        <v>2.2000000000000002</v>
      </c>
      <c r="CY266">
        <f t="shared" si="62"/>
        <v>0</v>
      </c>
      <c r="CZ266">
        <f t="shared" si="63"/>
        <v>0</v>
      </c>
      <c r="DA266">
        <f t="shared" si="64"/>
        <v>1</v>
      </c>
      <c r="DB266">
        <f t="shared" si="60"/>
        <v>0</v>
      </c>
      <c r="DC266">
        <f t="shared" si="61"/>
        <v>0</v>
      </c>
    </row>
    <row r="267" spans="1:107" x14ac:dyDescent="0.2">
      <c r="A267">
        <f>ROW(Source!A645)</f>
        <v>645</v>
      </c>
      <c r="B267">
        <v>109151981</v>
      </c>
      <c r="C267">
        <v>109154113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914</v>
      </c>
      <c r="J267" t="s">
        <v>3</v>
      </c>
      <c r="K267" t="s">
        <v>915</v>
      </c>
      <c r="L267">
        <v>1191</v>
      </c>
      <c r="N267">
        <v>1013</v>
      </c>
      <c r="O267" t="s">
        <v>916</v>
      </c>
      <c r="P267" t="s">
        <v>916</v>
      </c>
      <c r="Q267">
        <v>1</v>
      </c>
      <c r="W267">
        <v>0</v>
      </c>
      <c r="X267">
        <v>476480486</v>
      </c>
      <c r="Y267">
        <v>8.5500000000000007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8.5500000000000007</v>
      </c>
      <c r="AU267" t="s">
        <v>3</v>
      </c>
      <c r="AV267">
        <v>1</v>
      </c>
      <c r="AW267">
        <v>2</v>
      </c>
      <c r="AX267">
        <v>109154115</v>
      </c>
      <c r="AY267">
        <v>1</v>
      </c>
      <c r="AZ267">
        <v>0</v>
      </c>
      <c r="BA267">
        <v>275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Y267*Source!I645</f>
        <v>8.5500000000000007</v>
      </c>
      <c r="CY267">
        <f t="shared" si="62"/>
        <v>0</v>
      </c>
      <c r="CZ267">
        <f t="shared" si="63"/>
        <v>0</v>
      </c>
      <c r="DA267">
        <f t="shared" si="64"/>
        <v>1</v>
      </c>
      <c r="DB267">
        <f t="shared" si="60"/>
        <v>0</v>
      </c>
      <c r="DC267">
        <f t="shared" si="61"/>
        <v>0</v>
      </c>
    </row>
    <row r="268" spans="1:107" x14ac:dyDescent="0.2">
      <c r="A268">
        <f>ROW(Source!A647)</f>
        <v>647</v>
      </c>
      <c r="B268">
        <v>109151981</v>
      </c>
      <c r="C268">
        <v>109154117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914</v>
      </c>
      <c r="J268" t="s">
        <v>3</v>
      </c>
      <c r="K268" t="s">
        <v>915</v>
      </c>
      <c r="L268">
        <v>1191</v>
      </c>
      <c r="N268">
        <v>1013</v>
      </c>
      <c r="O268" t="s">
        <v>916</v>
      </c>
      <c r="P268" t="s">
        <v>916</v>
      </c>
      <c r="Q268">
        <v>1</v>
      </c>
      <c r="W268">
        <v>0</v>
      </c>
      <c r="X268">
        <v>476480486</v>
      </c>
      <c r="Y268">
        <v>11.8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11.8</v>
      </c>
      <c r="AU268" t="s">
        <v>3</v>
      </c>
      <c r="AV268">
        <v>1</v>
      </c>
      <c r="AW268">
        <v>2</v>
      </c>
      <c r="AX268">
        <v>109154119</v>
      </c>
      <c r="AY268">
        <v>1</v>
      </c>
      <c r="AZ268">
        <v>0</v>
      </c>
      <c r="BA268">
        <v>276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Y268*Source!I647</f>
        <v>47.2</v>
      </c>
      <c r="CY268">
        <f t="shared" si="62"/>
        <v>0</v>
      </c>
      <c r="CZ268">
        <f t="shared" si="63"/>
        <v>0</v>
      </c>
      <c r="DA268">
        <f t="shared" si="64"/>
        <v>1</v>
      </c>
      <c r="DB268">
        <f t="shared" si="60"/>
        <v>0</v>
      </c>
      <c r="DC268">
        <f t="shared" si="61"/>
        <v>0</v>
      </c>
    </row>
    <row r="269" spans="1:107" x14ac:dyDescent="0.2">
      <c r="A269">
        <f>ROW(Source!A649)</f>
        <v>649</v>
      </c>
      <c r="B269">
        <v>109151981</v>
      </c>
      <c r="C269">
        <v>109154121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914</v>
      </c>
      <c r="J269" t="s">
        <v>3</v>
      </c>
      <c r="K269" t="s">
        <v>915</v>
      </c>
      <c r="L269">
        <v>1191</v>
      </c>
      <c r="N269">
        <v>1013</v>
      </c>
      <c r="O269" t="s">
        <v>916</v>
      </c>
      <c r="P269" t="s">
        <v>916</v>
      </c>
      <c r="Q269">
        <v>1</v>
      </c>
      <c r="W269">
        <v>0</v>
      </c>
      <c r="X269">
        <v>476480486</v>
      </c>
      <c r="Y269">
        <v>2.63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2.63</v>
      </c>
      <c r="AU269" t="s">
        <v>3</v>
      </c>
      <c r="AV269">
        <v>1</v>
      </c>
      <c r="AW269">
        <v>2</v>
      </c>
      <c r="AX269">
        <v>109154123</v>
      </c>
      <c r="AY269">
        <v>1</v>
      </c>
      <c r="AZ269">
        <v>0</v>
      </c>
      <c r="BA269">
        <v>277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Y269*Source!I649</f>
        <v>2.63</v>
      </c>
      <c r="CY269">
        <f t="shared" si="62"/>
        <v>0</v>
      </c>
      <c r="CZ269">
        <f t="shared" si="63"/>
        <v>0</v>
      </c>
      <c r="DA269">
        <f t="shared" si="64"/>
        <v>1</v>
      </c>
      <c r="DB269">
        <f t="shared" si="60"/>
        <v>0</v>
      </c>
      <c r="DC269">
        <f t="shared" si="61"/>
        <v>0</v>
      </c>
    </row>
    <row r="270" spans="1:107" x14ac:dyDescent="0.2">
      <c r="A270">
        <f>ROW(Source!A651)</f>
        <v>651</v>
      </c>
      <c r="B270">
        <v>109151981</v>
      </c>
      <c r="C270">
        <v>109154125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914</v>
      </c>
      <c r="J270" t="s">
        <v>3</v>
      </c>
      <c r="K270" t="s">
        <v>915</v>
      </c>
      <c r="L270">
        <v>1191</v>
      </c>
      <c r="N270">
        <v>1013</v>
      </c>
      <c r="O270" t="s">
        <v>916</v>
      </c>
      <c r="P270" t="s">
        <v>916</v>
      </c>
      <c r="Q270">
        <v>1</v>
      </c>
      <c r="W270">
        <v>0</v>
      </c>
      <c r="X270">
        <v>476480486</v>
      </c>
      <c r="Y270">
        <v>2.83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2.83</v>
      </c>
      <c r="AU270" t="s">
        <v>3</v>
      </c>
      <c r="AV270">
        <v>1</v>
      </c>
      <c r="AW270">
        <v>2</v>
      </c>
      <c r="AX270">
        <v>109154127</v>
      </c>
      <c r="AY270">
        <v>1</v>
      </c>
      <c r="AZ270">
        <v>0</v>
      </c>
      <c r="BA270">
        <v>278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Y270*Source!I651</f>
        <v>11.32</v>
      </c>
      <c r="CY270">
        <f t="shared" si="62"/>
        <v>0</v>
      </c>
      <c r="CZ270">
        <f t="shared" si="63"/>
        <v>0</v>
      </c>
      <c r="DA270">
        <f t="shared" si="64"/>
        <v>1</v>
      </c>
      <c r="DB270">
        <f t="shared" si="60"/>
        <v>0</v>
      </c>
      <c r="DC270">
        <f t="shared" si="61"/>
        <v>0</v>
      </c>
    </row>
    <row r="271" spans="1:107" x14ac:dyDescent="0.2">
      <c r="A271">
        <f>ROW(Source!A653)</f>
        <v>653</v>
      </c>
      <c r="B271">
        <v>109151981</v>
      </c>
      <c r="C271">
        <v>109154129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914</v>
      </c>
      <c r="J271" t="s">
        <v>3</v>
      </c>
      <c r="K271" t="s">
        <v>915</v>
      </c>
      <c r="L271">
        <v>1191</v>
      </c>
      <c r="N271">
        <v>1013</v>
      </c>
      <c r="O271" t="s">
        <v>916</v>
      </c>
      <c r="P271" t="s">
        <v>916</v>
      </c>
      <c r="Q271">
        <v>1</v>
      </c>
      <c r="W271">
        <v>0</v>
      </c>
      <c r="X271">
        <v>476480486</v>
      </c>
      <c r="Y271">
        <v>155.88999999999999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155.88999999999999</v>
      </c>
      <c r="AU271" t="s">
        <v>3</v>
      </c>
      <c r="AV271">
        <v>1</v>
      </c>
      <c r="AW271">
        <v>2</v>
      </c>
      <c r="AX271">
        <v>109154132</v>
      </c>
      <c r="AY271">
        <v>1</v>
      </c>
      <c r="AZ271">
        <v>0</v>
      </c>
      <c r="BA271">
        <v>279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Y271*Source!I653</f>
        <v>7.7944999999999993</v>
      </c>
      <c r="CY271">
        <f t="shared" si="62"/>
        <v>0</v>
      </c>
      <c r="CZ271">
        <f t="shared" si="63"/>
        <v>0</v>
      </c>
      <c r="DA271">
        <f t="shared" si="64"/>
        <v>1</v>
      </c>
      <c r="DB271">
        <f t="shared" si="60"/>
        <v>0</v>
      </c>
      <c r="DC271">
        <f t="shared" si="61"/>
        <v>0</v>
      </c>
    </row>
    <row r="272" spans="1:107" x14ac:dyDescent="0.2">
      <c r="A272">
        <f>ROW(Source!A653)</f>
        <v>653</v>
      </c>
      <c r="B272">
        <v>109151981</v>
      </c>
      <c r="C272">
        <v>109154129</v>
      </c>
      <c r="D272">
        <v>73706165</v>
      </c>
      <c r="E272">
        <v>1</v>
      </c>
      <c r="F272">
        <v>1</v>
      </c>
      <c r="G272">
        <v>13</v>
      </c>
      <c r="H272">
        <v>3</v>
      </c>
      <c r="I272" t="s">
        <v>719</v>
      </c>
      <c r="J272" t="s">
        <v>721</v>
      </c>
      <c r="K272" t="s">
        <v>720</v>
      </c>
      <c r="L272">
        <v>1391</v>
      </c>
      <c r="N272">
        <v>1013</v>
      </c>
      <c r="O272" t="s">
        <v>442</v>
      </c>
      <c r="P272" t="s">
        <v>442</v>
      </c>
      <c r="Q272">
        <v>1</v>
      </c>
      <c r="W272">
        <v>0</v>
      </c>
      <c r="X272">
        <v>-2023689584</v>
      </c>
      <c r="Y272">
        <v>100</v>
      </c>
      <c r="AA272">
        <v>281.14</v>
      </c>
      <c r="AB272">
        <v>0</v>
      </c>
      <c r="AC272">
        <v>0</v>
      </c>
      <c r="AD272">
        <v>0</v>
      </c>
      <c r="AE272">
        <v>153.63</v>
      </c>
      <c r="AF272">
        <v>0</v>
      </c>
      <c r="AG272">
        <v>0</v>
      </c>
      <c r="AH272">
        <v>0</v>
      </c>
      <c r="AI272">
        <v>1.83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Y272*Source!I653</f>
        <v>5</v>
      </c>
      <c r="CY272">
        <f>AA272</f>
        <v>281.14</v>
      </c>
      <c r="CZ272">
        <f>AE272</f>
        <v>153.63</v>
      </c>
      <c r="DA272">
        <f>AI272</f>
        <v>1.83</v>
      </c>
      <c r="DB272">
        <f t="shared" si="60"/>
        <v>15363</v>
      </c>
      <c r="DC272">
        <f t="shared" si="61"/>
        <v>0</v>
      </c>
    </row>
    <row r="273" spans="1:107" x14ac:dyDescent="0.2">
      <c r="A273">
        <f>ROW(Source!A656)</f>
        <v>656</v>
      </c>
      <c r="B273">
        <v>109151981</v>
      </c>
      <c r="C273">
        <v>109154136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914</v>
      </c>
      <c r="J273" t="s">
        <v>3</v>
      </c>
      <c r="K273" t="s">
        <v>915</v>
      </c>
      <c r="L273">
        <v>1191</v>
      </c>
      <c r="N273">
        <v>1013</v>
      </c>
      <c r="O273" t="s">
        <v>916</v>
      </c>
      <c r="P273" t="s">
        <v>916</v>
      </c>
      <c r="Q273">
        <v>1</v>
      </c>
      <c r="W273">
        <v>0</v>
      </c>
      <c r="X273">
        <v>476480486</v>
      </c>
      <c r="Y273">
        <v>155.25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135</v>
      </c>
      <c r="AU273" t="s">
        <v>134</v>
      </c>
      <c r="AV273">
        <v>1</v>
      </c>
      <c r="AW273">
        <v>2</v>
      </c>
      <c r="AX273">
        <v>109154147</v>
      </c>
      <c r="AY273">
        <v>1</v>
      </c>
      <c r="AZ273">
        <v>0</v>
      </c>
      <c r="BA273">
        <v>281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Y273*Source!I656</f>
        <v>5.8994999999999997</v>
      </c>
      <c r="CY273">
        <f>AD273</f>
        <v>0</v>
      </c>
      <c r="CZ273">
        <f>AH273</f>
        <v>0</v>
      </c>
      <c r="DA273">
        <f>AL273</f>
        <v>1</v>
      </c>
      <c r="DB273">
        <f t="shared" ref="DB273:DB278" si="65">ROUND((ROUND(AT273*CZ273,2)*1.15),6)</f>
        <v>0</v>
      </c>
      <c r="DC273">
        <f t="shared" ref="DC273:DC278" si="66">ROUND((ROUND(AT273*AG273,2)*1.15),6)</f>
        <v>0</v>
      </c>
    </row>
    <row r="274" spans="1:107" x14ac:dyDescent="0.2">
      <c r="A274">
        <f>ROW(Source!A656)</f>
        <v>656</v>
      </c>
      <c r="B274">
        <v>109151981</v>
      </c>
      <c r="C274">
        <v>109154136</v>
      </c>
      <c r="D274">
        <v>73717434</v>
      </c>
      <c r="E274">
        <v>1</v>
      </c>
      <c r="F274">
        <v>1</v>
      </c>
      <c r="G274">
        <v>13</v>
      </c>
      <c r="H274">
        <v>2</v>
      </c>
      <c r="I274" t="s">
        <v>1035</v>
      </c>
      <c r="J274" t="s">
        <v>1036</v>
      </c>
      <c r="K274" t="s">
        <v>1037</v>
      </c>
      <c r="L274">
        <v>1367</v>
      </c>
      <c r="N274">
        <v>1011</v>
      </c>
      <c r="O274" t="s">
        <v>920</v>
      </c>
      <c r="P274" t="s">
        <v>920</v>
      </c>
      <c r="Q274">
        <v>1</v>
      </c>
      <c r="W274">
        <v>0</v>
      </c>
      <c r="X274">
        <v>-1504928250</v>
      </c>
      <c r="Y274">
        <v>9.1999999999999993</v>
      </c>
      <c r="AA274">
        <v>0</v>
      </c>
      <c r="AB274">
        <v>115.47</v>
      </c>
      <c r="AC274">
        <v>22.1</v>
      </c>
      <c r="AD274">
        <v>0</v>
      </c>
      <c r="AE274">
        <v>0</v>
      </c>
      <c r="AF274">
        <v>12.2</v>
      </c>
      <c r="AG274">
        <v>0.81</v>
      </c>
      <c r="AH274">
        <v>0</v>
      </c>
      <c r="AI274">
        <v>1</v>
      </c>
      <c r="AJ274">
        <v>9.0399999999999991</v>
      </c>
      <c r="AK274">
        <v>26.06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8</v>
      </c>
      <c r="AU274" t="s">
        <v>134</v>
      </c>
      <c r="AV274">
        <v>0</v>
      </c>
      <c r="AW274">
        <v>2</v>
      </c>
      <c r="AX274">
        <v>109154148</v>
      </c>
      <c r="AY274">
        <v>1</v>
      </c>
      <c r="AZ274">
        <v>0</v>
      </c>
      <c r="BA274">
        <v>282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Y274*Source!I656</f>
        <v>0.34959999999999997</v>
      </c>
      <c r="CY274">
        <f>AB274</f>
        <v>115.47</v>
      </c>
      <c r="CZ274">
        <f>AF274</f>
        <v>12.2</v>
      </c>
      <c r="DA274">
        <f>AJ274</f>
        <v>9.0399999999999991</v>
      </c>
      <c r="DB274">
        <f t="shared" si="65"/>
        <v>112.24</v>
      </c>
      <c r="DC274">
        <f t="shared" si="66"/>
        <v>7.452</v>
      </c>
    </row>
    <row r="275" spans="1:107" x14ac:dyDescent="0.2">
      <c r="A275">
        <f>ROW(Source!A656)</f>
        <v>656</v>
      </c>
      <c r="B275">
        <v>109151981</v>
      </c>
      <c r="C275">
        <v>109154136</v>
      </c>
      <c r="D275">
        <v>73717492</v>
      </c>
      <c r="E275">
        <v>1</v>
      </c>
      <c r="F275">
        <v>1</v>
      </c>
      <c r="G275">
        <v>13</v>
      </c>
      <c r="H275">
        <v>2</v>
      </c>
      <c r="I275" t="s">
        <v>1011</v>
      </c>
      <c r="J275" t="s">
        <v>1012</v>
      </c>
      <c r="K275" t="s">
        <v>1013</v>
      </c>
      <c r="L275">
        <v>1367</v>
      </c>
      <c r="N275">
        <v>1011</v>
      </c>
      <c r="O275" t="s">
        <v>920</v>
      </c>
      <c r="P275" t="s">
        <v>920</v>
      </c>
      <c r="Q275">
        <v>1</v>
      </c>
      <c r="W275">
        <v>0</v>
      </c>
      <c r="X275">
        <v>-1547019182</v>
      </c>
      <c r="Y275">
        <v>2.2999999999999998</v>
      </c>
      <c r="AA275">
        <v>0</v>
      </c>
      <c r="AB275">
        <v>60.32</v>
      </c>
      <c r="AC275">
        <v>22.1</v>
      </c>
      <c r="AD275">
        <v>0</v>
      </c>
      <c r="AE275">
        <v>0</v>
      </c>
      <c r="AF275">
        <v>8.65</v>
      </c>
      <c r="AG275">
        <v>0.81</v>
      </c>
      <c r="AH275">
        <v>0</v>
      </c>
      <c r="AI275">
        <v>1</v>
      </c>
      <c r="AJ275">
        <v>6.66</v>
      </c>
      <c r="AK275">
        <v>26.06</v>
      </c>
      <c r="AL275">
        <v>1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</v>
      </c>
      <c r="AU275" t="s">
        <v>134</v>
      </c>
      <c r="AV275">
        <v>0</v>
      </c>
      <c r="AW275">
        <v>2</v>
      </c>
      <c r="AX275">
        <v>109154149</v>
      </c>
      <c r="AY275">
        <v>1</v>
      </c>
      <c r="AZ275">
        <v>0</v>
      </c>
      <c r="BA275">
        <v>283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Y275*Source!I656</f>
        <v>8.7399999999999992E-2</v>
      </c>
      <c r="CY275">
        <f>AB275</f>
        <v>60.32</v>
      </c>
      <c r="CZ275">
        <f>AF275</f>
        <v>8.65</v>
      </c>
      <c r="DA275">
        <f>AJ275</f>
        <v>6.66</v>
      </c>
      <c r="DB275">
        <f t="shared" si="65"/>
        <v>19.895</v>
      </c>
      <c r="DC275">
        <f t="shared" si="66"/>
        <v>1.863</v>
      </c>
    </row>
    <row r="276" spans="1:107" x14ac:dyDescent="0.2">
      <c r="A276">
        <f>ROW(Source!A656)</f>
        <v>656</v>
      </c>
      <c r="B276">
        <v>109151981</v>
      </c>
      <c r="C276">
        <v>109154136</v>
      </c>
      <c r="D276">
        <v>73717636</v>
      </c>
      <c r="E276">
        <v>1</v>
      </c>
      <c r="F276">
        <v>1</v>
      </c>
      <c r="G276">
        <v>13</v>
      </c>
      <c r="H276">
        <v>2</v>
      </c>
      <c r="I276" t="s">
        <v>1038</v>
      </c>
      <c r="J276" t="s">
        <v>1039</v>
      </c>
      <c r="K276" t="s">
        <v>1040</v>
      </c>
      <c r="L276">
        <v>1367</v>
      </c>
      <c r="N276">
        <v>1011</v>
      </c>
      <c r="O276" t="s">
        <v>920</v>
      </c>
      <c r="P276" t="s">
        <v>920</v>
      </c>
      <c r="Q276">
        <v>1</v>
      </c>
      <c r="W276">
        <v>0</v>
      </c>
      <c r="X276">
        <v>837899968</v>
      </c>
      <c r="Y276">
        <v>34.5</v>
      </c>
      <c r="AA276">
        <v>0</v>
      </c>
      <c r="AB276">
        <v>61.18</v>
      </c>
      <c r="AC276">
        <v>25.1</v>
      </c>
      <c r="AD276">
        <v>0</v>
      </c>
      <c r="AE276">
        <v>0</v>
      </c>
      <c r="AF276">
        <v>9.1300000000000008</v>
      </c>
      <c r="AG276">
        <v>0.92</v>
      </c>
      <c r="AH276">
        <v>0</v>
      </c>
      <c r="AI276">
        <v>1</v>
      </c>
      <c r="AJ276">
        <v>6.4</v>
      </c>
      <c r="AK276">
        <v>26.06</v>
      </c>
      <c r="AL276">
        <v>1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30</v>
      </c>
      <c r="AU276" t="s">
        <v>134</v>
      </c>
      <c r="AV276">
        <v>0</v>
      </c>
      <c r="AW276">
        <v>2</v>
      </c>
      <c r="AX276">
        <v>109154150</v>
      </c>
      <c r="AY276">
        <v>1</v>
      </c>
      <c r="AZ276">
        <v>0</v>
      </c>
      <c r="BA276">
        <v>284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Y276*Source!I656</f>
        <v>1.3109999999999999</v>
      </c>
      <c r="CY276">
        <f>AB276</f>
        <v>61.18</v>
      </c>
      <c r="CZ276">
        <f>AF276</f>
        <v>9.1300000000000008</v>
      </c>
      <c r="DA276">
        <f>AJ276</f>
        <v>6.4</v>
      </c>
      <c r="DB276">
        <f t="shared" si="65"/>
        <v>314.98500000000001</v>
      </c>
      <c r="DC276">
        <f t="shared" si="66"/>
        <v>31.74</v>
      </c>
    </row>
    <row r="277" spans="1:107" x14ac:dyDescent="0.2">
      <c r="A277">
        <f>ROW(Source!A656)</f>
        <v>656</v>
      </c>
      <c r="B277">
        <v>109151981</v>
      </c>
      <c r="C277">
        <v>109154136</v>
      </c>
      <c r="D277">
        <v>73717796</v>
      </c>
      <c r="E277">
        <v>1</v>
      </c>
      <c r="F277">
        <v>1</v>
      </c>
      <c r="G277">
        <v>13</v>
      </c>
      <c r="H277">
        <v>2</v>
      </c>
      <c r="I277" t="s">
        <v>964</v>
      </c>
      <c r="J277" t="s">
        <v>965</v>
      </c>
      <c r="K277" t="s">
        <v>966</v>
      </c>
      <c r="L277">
        <v>1367</v>
      </c>
      <c r="N277">
        <v>1011</v>
      </c>
      <c r="O277" t="s">
        <v>920</v>
      </c>
      <c r="P277" t="s">
        <v>920</v>
      </c>
      <c r="Q277">
        <v>1</v>
      </c>
      <c r="W277">
        <v>0</v>
      </c>
      <c r="X277">
        <v>950854334</v>
      </c>
      <c r="Y277">
        <v>3.4499999999999997</v>
      </c>
      <c r="AA277">
        <v>0</v>
      </c>
      <c r="AB277">
        <v>35.14</v>
      </c>
      <c r="AC277">
        <v>2.73</v>
      </c>
      <c r="AD277">
        <v>0</v>
      </c>
      <c r="AE277">
        <v>0</v>
      </c>
      <c r="AF277">
        <v>2.36</v>
      </c>
      <c r="AG277">
        <v>0.1</v>
      </c>
      <c r="AH277">
        <v>0</v>
      </c>
      <c r="AI277">
        <v>1</v>
      </c>
      <c r="AJ277">
        <v>14.22</v>
      </c>
      <c r="AK277">
        <v>26.06</v>
      </c>
      <c r="AL277">
        <v>1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</v>
      </c>
      <c r="AU277" t="s">
        <v>134</v>
      </c>
      <c r="AV277">
        <v>0</v>
      </c>
      <c r="AW277">
        <v>2</v>
      </c>
      <c r="AX277">
        <v>109154151</v>
      </c>
      <c r="AY277">
        <v>1</v>
      </c>
      <c r="AZ277">
        <v>0</v>
      </c>
      <c r="BA277">
        <v>285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Y277*Source!I656</f>
        <v>0.13109999999999999</v>
      </c>
      <c r="CY277">
        <f>AB277</f>
        <v>35.14</v>
      </c>
      <c r="CZ277">
        <f>AF277</f>
        <v>2.36</v>
      </c>
      <c r="DA277">
        <f>AJ277</f>
        <v>14.22</v>
      </c>
      <c r="DB277">
        <f t="shared" si="65"/>
        <v>8.1419999999999995</v>
      </c>
      <c r="DC277">
        <f t="shared" si="66"/>
        <v>0.34499999999999997</v>
      </c>
    </row>
    <row r="278" spans="1:107" x14ac:dyDescent="0.2">
      <c r="A278">
        <f>ROW(Source!A656)</f>
        <v>656</v>
      </c>
      <c r="B278">
        <v>109151981</v>
      </c>
      <c r="C278">
        <v>109154136</v>
      </c>
      <c r="D278">
        <v>73641136</v>
      </c>
      <c r="E278">
        <v>13</v>
      </c>
      <c r="F278">
        <v>1</v>
      </c>
      <c r="G278">
        <v>13</v>
      </c>
      <c r="H278">
        <v>2</v>
      </c>
      <c r="I278" t="s">
        <v>924</v>
      </c>
      <c r="J278" t="s">
        <v>3</v>
      </c>
      <c r="K278" t="s">
        <v>925</v>
      </c>
      <c r="L278">
        <v>1344</v>
      </c>
      <c r="N278">
        <v>1008</v>
      </c>
      <c r="O278" t="s">
        <v>926</v>
      </c>
      <c r="P278" t="s">
        <v>926</v>
      </c>
      <c r="Q278">
        <v>1</v>
      </c>
      <c r="W278">
        <v>0</v>
      </c>
      <c r="X278">
        <v>-1180195794</v>
      </c>
      <c r="Y278">
        <v>4.5999999999999996</v>
      </c>
      <c r="AA278">
        <v>0</v>
      </c>
      <c r="AB278">
        <v>1.05</v>
      </c>
      <c r="AC278">
        <v>0</v>
      </c>
      <c r="AD278">
        <v>0</v>
      </c>
      <c r="AE278">
        <v>0</v>
      </c>
      <c r="AF278">
        <v>1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4</v>
      </c>
      <c r="AU278" t="s">
        <v>134</v>
      </c>
      <c r="AV278">
        <v>0</v>
      </c>
      <c r="AW278">
        <v>2</v>
      </c>
      <c r="AX278">
        <v>109154152</v>
      </c>
      <c r="AY278">
        <v>1</v>
      </c>
      <c r="AZ278">
        <v>0</v>
      </c>
      <c r="BA278">
        <v>286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Y278*Source!I656</f>
        <v>0.17479999999999998</v>
      </c>
      <c r="CY278">
        <f>AB278</f>
        <v>1.05</v>
      </c>
      <c r="CZ278">
        <f>AF278</f>
        <v>1</v>
      </c>
      <c r="DA278">
        <f>AJ278</f>
        <v>1</v>
      </c>
      <c r="DB278">
        <f t="shared" si="65"/>
        <v>4.5999999999999996</v>
      </c>
      <c r="DC278">
        <f t="shared" si="66"/>
        <v>0</v>
      </c>
    </row>
    <row r="279" spans="1:107" x14ac:dyDescent="0.2">
      <c r="A279">
        <f>ROW(Source!A656)</f>
        <v>656</v>
      </c>
      <c r="B279">
        <v>109151981</v>
      </c>
      <c r="C279">
        <v>109154136</v>
      </c>
      <c r="D279">
        <v>73692818</v>
      </c>
      <c r="E279">
        <v>1</v>
      </c>
      <c r="F279">
        <v>1</v>
      </c>
      <c r="G279">
        <v>13</v>
      </c>
      <c r="H279">
        <v>3</v>
      </c>
      <c r="I279" t="s">
        <v>1041</v>
      </c>
      <c r="J279" t="s">
        <v>1042</v>
      </c>
      <c r="K279" t="s">
        <v>1043</v>
      </c>
      <c r="L279">
        <v>1327</v>
      </c>
      <c r="N279">
        <v>1005</v>
      </c>
      <c r="O279" t="s">
        <v>1044</v>
      </c>
      <c r="P279" t="s">
        <v>1044</v>
      </c>
      <c r="Q279">
        <v>1</v>
      </c>
      <c r="W279">
        <v>0</v>
      </c>
      <c r="X279">
        <v>-1298941158</v>
      </c>
      <c r="Y279">
        <v>140</v>
      </c>
      <c r="AA279">
        <v>9.59</v>
      </c>
      <c r="AB279">
        <v>0</v>
      </c>
      <c r="AC279">
        <v>0</v>
      </c>
      <c r="AD279">
        <v>0</v>
      </c>
      <c r="AE279">
        <v>3.66</v>
      </c>
      <c r="AF279">
        <v>0</v>
      </c>
      <c r="AG279">
        <v>0</v>
      </c>
      <c r="AH279">
        <v>0</v>
      </c>
      <c r="AI279">
        <v>2.62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140</v>
      </c>
      <c r="AU279" t="s">
        <v>3</v>
      </c>
      <c r="AV279">
        <v>0</v>
      </c>
      <c r="AW279">
        <v>2</v>
      </c>
      <c r="AX279">
        <v>109154153</v>
      </c>
      <c r="AY279">
        <v>1</v>
      </c>
      <c r="AZ279">
        <v>0</v>
      </c>
      <c r="BA279">
        <v>287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Y279*Source!I656</f>
        <v>5.32</v>
      </c>
      <c r="CY279">
        <f>AA279</f>
        <v>9.59</v>
      </c>
      <c r="CZ279">
        <f>AE279</f>
        <v>3.66</v>
      </c>
      <c r="DA279">
        <f>AI279</f>
        <v>2.62</v>
      </c>
      <c r="DB279">
        <f t="shared" ref="DB279:DB303" si="67">ROUND(ROUND(AT279*CZ279,2),6)</f>
        <v>512.4</v>
      </c>
      <c r="DC279">
        <f t="shared" ref="DC279:DC303" si="68">ROUND(ROUND(AT279*AG279,2),6)</f>
        <v>0</v>
      </c>
    </row>
    <row r="280" spans="1:107" x14ac:dyDescent="0.2">
      <c r="A280">
        <f>ROW(Source!A656)</f>
        <v>656</v>
      </c>
      <c r="B280">
        <v>109151981</v>
      </c>
      <c r="C280">
        <v>109154136</v>
      </c>
      <c r="D280">
        <v>73692970</v>
      </c>
      <c r="E280">
        <v>1</v>
      </c>
      <c r="F280">
        <v>1</v>
      </c>
      <c r="G280">
        <v>13</v>
      </c>
      <c r="H280">
        <v>3</v>
      </c>
      <c r="I280" t="s">
        <v>1045</v>
      </c>
      <c r="J280" t="s">
        <v>1046</v>
      </c>
      <c r="K280" t="s">
        <v>1047</v>
      </c>
      <c r="L280">
        <v>1348</v>
      </c>
      <c r="N280">
        <v>1009</v>
      </c>
      <c r="O280" t="s">
        <v>169</v>
      </c>
      <c r="P280" t="s">
        <v>169</v>
      </c>
      <c r="Q280">
        <v>1000</v>
      </c>
      <c r="W280">
        <v>0</v>
      </c>
      <c r="X280">
        <v>-467612705</v>
      </c>
      <c r="Y280">
        <v>2.0000000000000001E-4</v>
      </c>
      <c r="AA280">
        <v>81384.27</v>
      </c>
      <c r="AB280">
        <v>0</v>
      </c>
      <c r="AC280">
        <v>0</v>
      </c>
      <c r="AD280">
        <v>0</v>
      </c>
      <c r="AE280">
        <v>13609.41</v>
      </c>
      <c r="AF280">
        <v>0</v>
      </c>
      <c r="AG280">
        <v>0</v>
      </c>
      <c r="AH280">
        <v>0</v>
      </c>
      <c r="AI280">
        <v>5.98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2.0000000000000001E-4</v>
      </c>
      <c r="AU280" t="s">
        <v>3</v>
      </c>
      <c r="AV280">
        <v>0</v>
      </c>
      <c r="AW280">
        <v>2</v>
      </c>
      <c r="AX280">
        <v>109154154</v>
      </c>
      <c r="AY280">
        <v>1</v>
      </c>
      <c r="AZ280">
        <v>0</v>
      </c>
      <c r="BA280">
        <v>288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Y280*Source!I656</f>
        <v>7.6000000000000001E-6</v>
      </c>
      <c r="CY280">
        <f>AA280</f>
        <v>81384.27</v>
      </c>
      <c r="CZ280">
        <f>AE280</f>
        <v>13609.41</v>
      </c>
      <c r="DA280">
        <f>AI280</f>
        <v>5.98</v>
      </c>
      <c r="DB280">
        <f t="shared" si="67"/>
        <v>2.72</v>
      </c>
      <c r="DC280">
        <f t="shared" si="68"/>
        <v>0</v>
      </c>
    </row>
    <row r="281" spans="1:107" x14ac:dyDescent="0.2">
      <c r="A281">
        <f>ROW(Source!A656)</f>
        <v>656</v>
      </c>
      <c r="B281">
        <v>109151981</v>
      </c>
      <c r="C281">
        <v>109154136</v>
      </c>
      <c r="D281">
        <v>73685596</v>
      </c>
      <c r="E281">
        <v>13</v>
      </c>
      <c r="F281">
        <v>1</v>
      </c>
      <c r="G281">
        <v>13</v>
      </c>
      <c r="H281">
        <v>3</v>
      </c>
      <c r="I281" t="s">
        <v>729</v>
      </c>
      <c r="J281" t="s">
        <v>3</v>
      </c>
      <c r="K281" t="s">
        <v>730</v>
      </c>
      <c r="L281">
        <v>1348</v>
      </c>
      <c r="N281">
        <v>1009</v>
      </c>
      <c r="O281" t="s">
        <v>169</v>
      </c>
      <c r="P281" t="s">
        <v>169</v>
      </c>
      <c r="Q281">
        <v>1000</v>
      </c>
      <c r="W281">
        <v>0</v>
      </c>
      <c r="X281">
        <v>453367063</v>
      </c>
      <c r="Y281">
        <v>0.1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6.82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0.1</v>
      </c>
      <c r="AU281" t="s">
        <v>3</v>
      </c>
      <c r="AV281">
        <v>0</v>
      </c>
      <c r="AW281">
        <v>2</v>
      </c>
      <c r="AX281">
        <v>109154155</v>
      </c>
      <c r="AY281">
        <v>1</v>
      </c>
      <c r="AZ281">
        <v>0</v>
      </c>
      <c r="BA281">
        <v>289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Y281*Source!I656</f>
        <v>3.8E-3</v>
      </c>
      <c r="CY281">
        <f>AA281</f>
        <v>0</v>
      </c>
      <c r="CZ281">
        <f>AE281</f>
        <v>0</v>
      </c>
      <c r="DA281">
        <f>AI281</f>
        <v>6.82</v>
      </c>
      <c r="DB281">
        <f t="shared" si="67"/>
        <v>0</v>
      </c>
      <c r="DC281">
        <f t="shared" si="68"/>
        <v>0</v>
      </c>
    </row>
    <row r="282" spans="1:107" x14ac:dyDescent="0.2">
      <c r="A282">
        <f>ROW(Source!A656)</f>
        <v>656</v>
      </c>
      <c r="B282">
        <v>109151981</v>
      </c>
      <c r="C282">
        <v>109154136</v>
      </c>
      <c r="D282">
        <v>73692010</v>
      </c>
      <c r="E282">
        <v>13</v>
      </c>
      <c r="F282">
        <v>1</v>
      </c>
      <c r="G282">
        <v>13</v>
      </c>
      <c r="H282">
        <v>3</v>
      </c>
      <c r="I282" t="s">
        <v>938</v>
      </c>
      <c r="J282" t="s">
        <v>3</v>
      </c>
      <c r="K282" t="s">
        <v>939</v>
      </c>
      <c r="L282">
        <v>1344</v>
      </c>
      <c r="N282">
        <v>1008</v>
      </c>
      <c r="O282" t="s">
        <v>926</v>
      </c>
      <c r="P282" t="s">
        <v>926</v>
      </c>
      <c r="Q282">
        <v>1</v>
      </c>
      <c r="W282">
        <v>0</v>
      </c>
      <c r="X282">
        <v>-94250534</v>
      </c>
      <c r="Y282">
        <v>1.4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1.4</v>
      </c>
      <c r="AU282" t="s">
        <v>3</v>
      </c>
      <c r="AV282">
        <v>0</v>
      </c>
      <c r="AW282">
        <v>2</v>
      </c>
      <c r="AX282">
        <v>109154156</v>
      </c>
      <c r="AY282">
        <v>1</v>
      </c>
      <c r="AZ282">
        <v>0</v>
      </c>
      <c r="BA282">
        <v>290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Y282*Source!I656</f>
        <v>5.3199999999999997E-2</v>
      </c>
      <c r="CY282">
        <f>AA282</f>
        <v>1</v>
      </c>
      <c r="CZ282">
        <f>AE282</f>
        <v>1</v>
      </c>
      <c r="DA282">
        <f>AI282</f>
        <v>1</v>
      </c>
      <c r="DB282">
        <f t="shared" si="67"/>
        <v>1.4</v>
      </c>
      <c r="DC282">
        <f t="shared" si="68"/>
        <v>0</v>
      </c>
    </row>
    <row r="283" spans="1:107" x14ac:dyDescent="0.2">
      <c r="A283">
        <f>ROW(Source!A694)</f>
        <v>694</v>
      </c>
      <c r="B283">
        <v>109151981</v>
      </c>
      <c r="C283">
        <v>109154159</v>
      </c>
      <c r="D283">
        <v>73717780</v>
      </c>
      <c r="E283">
        <v>1</v>
      </c>
      <c r="F283">
        <v>1</v>
      </c>
      <c r="G283">
        <v>13</v>
      </c>
      <c r="H283">
        <v>2</v>
      </c>
      <c r="I283" t="s">
        <v>1048</v>
      </c>
      <c r="J283" t="s">
        <v>1049</v>
      </c>
      <c r="K283" t="s">
        <v>1050</v>
      </c>
      <c r="L283">
        <v>1367</v>
      </c>
      <c r="N283">
        <v>1011</v>
      </c>
      <c r="O283" t="s">
        <v>920</v>
      </c>
      <c r="P283" t="s">
        <v>920</v>
      </c>
      <c r="Q283">
        <v>1</v>
      </c>
      <c r="W283">
        <v>0</v>
      </c>
      <c r="X283">
        <v>1815391720</v>
      </c>
      <c r="Y283">
        <v>1</v>
      </c>
      <c r="AA283">
        <v>0</v>
      </c>
      <c r="AB283">
        <v>1027.92</v>
      </c>
      <c r="AC283">
        <v>359.89</v>
      </c>
      <c r="AD283">
        <v>0</v>
      </c>
      <c r="AE283">
        <v>0</v>
      </c>
      <c r="AF283">
        <v>100.09</v>
      </c>
      <c r="AG283">
        <v>13.81</v>
      </c>
      <c r="AH283">
        <v>0</v>
      </c>
      <c r="AI283">
        <v>1</v>
      </c>
      <c r="AJ283">
        <v>10.27</v>
      </c>
      <c r="AK283">
        <v>26.06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</v>
      </c>
      <c r="AU283" t="s">
        <v>3</v>
      </c>
      <c r="AV283">
        <v>0</v>
      </c>
      <c r="AW283">
        <v>2</v>
      </c>
      <c r="AX283">
        <v>109154161</v>
      </c>
      <c r="AY283">
        <v>1</v>
      </c>
      <c r="AZ283">
        <v>0</v>
      </c>
      <c r="BA283">
        <v>291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Y283*Source!I694</f>
        <v>3.74</v>
      </c>
      <c r="CY283">
        <f>AB283</f>
        <v>1027.92</v>
      </c>
      <c r="CZ283">
        <f>AF283</f>
        <v>100.09</v>
      </c>
      <c r="DA283">
        <f>AJ283</f>
        <v>10.27</v>
      </c>
      <c r="DB283">
        <f t="shared" si="67"/>
        <v>100.09</v>
      </c>
      <c r="DC283">
        <f t="shared" si="68"/>
        <v>13.81</v>
      </c>
    </row>
    <row r="284" spans="1:107" x14ac:dyDescent="0.2">
      <c r="A284">
        <f>ROW(Source!A695)</f>
        <v>695</v>
      </c>
      <c r="B284">
        <v>109151981</v>
      </c>
      <c r="C284">
        <v>109154162</v>
      </c>
      <c r="D284">
        <v>73641136</v>
      </c>
      <c r="E284">
        <v>13</v>
      </c>
      <c r="F284">
        <v>1</v>
      </c>
      <c r="G284">
        <v>13</v>
      </c>
      <c r="H284">
        <v>2</v>
      </c>
      <c r="I284" t="s">
        <v>924</v>
      </c>
      <c r="J284" t="s">
        <v>3</v>
      </c>
      <c r="K284" t="s">
        <v>925</v>
      </c>
      <c r="L284">
        <v>1344</v>
      </c>
      <c r="N284">
        <v>1008</v>
      </c>
      <c r="O284" t="s">
        <v>926</v>
      </c>
      <c r="P284" t="s">
        <v>926</v>
      </c>
      <c r="Q284">
        <v>1</v>
      </c>
      <c r="W284">
        <v>0</v>
      </c>
      <c r="X284">
        <v>-1180195794</v>
      </c>
      <c r="Y284">
        <v>15.01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15.01</v>
      </c>
      <c r="AU284" t="s">
        <v>3</v>
      </c>
      <c r="AV284">
        <v>0</v>
      </c>
      <c r="AW284">
        <v>2</v>
      </c>
      <c r="AX284">
        <v>109154164</v>
      </c>
      <c r="AY284">
        <v>1</v>
      </c>
      <c r="AZ284">
        <v>0</v>
      </c>
      <c r="BA284">
        <v>292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Y284*Source!I695</f>
        <v>84.206100000000006</v>
      </c>
      <c r="CY284">
        <f>AB284</f>
        <v>1</v>
      </c>
      <c r="CZ284">
        <f>AF284</f>
        <v>1</v>
      </c>
      <c r="DA284">
        <f>AJ284</f>
        <v>1</v>
      </c>
      <c r="DB284">
        <f t="shared" si="67"/>
        <v>15.01</v>
      </c>
      <c r="DC284">
        <f t="shared" si="68"/>
        <v>0</v>
      </c>
    </row>
    <row r="285" spans="1:107" x14ac:dyDescent="0.2">
      <c r="A285">
        <f>ROW(Source!A765)</f>
        <v>765</v>
      </c>
      <c r="B285">
        <v>109151981</v>
      </c>
      <c r="C285">
        <v>109154165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914</v>
      </c>
      <c r="J285" t="s">
        <v>3</v>
      </c>
      <c r="K285" t="s">
        <v>915</v>
      </c>
      <c r="L285">
        <v>1191</v>
      </c>
      <c r="N285">
        <v>1013</v>
      </c>
      <c r="O285" t="s">
        <v>916</v>
      </c>
      <c r="P285" t="s">
        <v>916</v>
      </c>
      <c r="Q285">
        <v>1</v>
      </c>
      <c r="W285">
        <v>0</v>
      </c>
      <c r="X285">
        <v>476480486</v>
      </c>
      <c r="Y285">
        <v>11.3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11.3</v>
      </c>
      <c r="AU285" t="s">
        <v>3</v>
      </c>
      <c r="AV285">
        <v>1</v>
      </c>
      <c r="AW285">
        <v>2</v>
      </c>
      <c r="AX285">
        <v>109154169</v>
      </c>
      <c r="AY285">
        <v>1</v>
      </c>
      <c r="AZ285">
        <v>0</v>
      </c>
      <c r="BA285">
        <v>293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Y285*Source!I765</f>
        <v>4.0680000000000005</v>
      </c>
      <c r="CY285">
        <f>AD285</f>
        <v>0</v>
      </c>
      <c r="CZ285">
        <f>AH285</f>
        <v>0</v>
      </c>
      <c r="DA285">
        <f>AL285</f>
        <v>1</v>
      </c>
      <c r="DB285">
        <f t="shared" si="67"/>
        <v>0</v>
      </c>
      <c r="DC285">
        <f t="shared" si="68"/>
        <v>0</v>
      </c>
    </row>
    <row r="286" spans="1:107" x14ac:dyDescent="0.2">
      <c r="A286">
        <f>ROW(Source!A765)</f>
        <v>765</v>
      </c>
      <c r="B286">
        <v>109151981</v>
      </c>
      <c r="C286">
        <v>109154165</v>
      </c>
      <c r="D286">
        <v>73717320</v>
      </c>
      <c r="E286">
        <v>1</v>
      </c>
      <c r="F286">
        <v>1</v>
      </c>
      <c r="G286">
        <v>13</v>
      </c>
      <c r="H286">
        <v>2</v>
      </c>
      <c r="I286" t="s">
        <v>1051</v>
      </c>
      <c r="J286" t="s">
        <v>1052</v>
      </c>
      <c r="K286" t="s">
        <v>1053</v>
      </c>
      <c r="L286">
        <v>1367</v>
      </c>
      <c r="N286">
        <v>1011</v>
      </c>
      <c r="O286" t="s">
        <v>920</v>
      </c>
      <c r="P286" t="s">
        <v>920</v>
      </c>
      <c r="Q286">
        <v>1</v>
      </c>
      <c r="W286">
        <v>0</v>
      </c>
      <c r="X286">
        <v>1362709263</v>
      </c>
      <c r="Y286">
        <v>12.3</v>
      </c>
      <c r="AA286">
        <v>0</v>
      </c>
      <c r="AB286">
        <v>1460.5</v>
      </c>
      <c r="AC286">
        <v>773.8</v>
      </c>
      <c r="AD286">
        <v>0</v>
      </c>
      <c r="AE286">
        <v>0</v>
      </c>
      <c r="AF286">
        <v>134</v>
      </c>
      <c r="AG286">
        <v>28.36</v>
      </c>
      <c r="AH286">
        <v>0</v>
      </c>
      <c r="AI286">
        <v>1</v>
      </c>
      <c r="AJ286">
        <v>10.41</v>
      </c>
      <c r="AK286">
        <v>26.06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12.3</v>
      </c>
      <c r="AU286" t="s">
        <v>3</v>
      </c>
      <c r="AV286">
        <v>0</v>
      </c>
      <c r="AW286">
        <v>2</v>
      </c>
      <c r="AX286">
        <v>109154170</v>
      </c>
      <c r="AY286">
        <v>1</v>
      </c>
      <c r="AZ286">
        <v>0</v>
      </c>
      <c r="BA286">
        <v>294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Y286*Source!I765</f>
        <v>4.4279999999999999</v>
      </c>
      <c r="CY286">
        <f>AB286</f>
        <v>1460.5</v>
      </c>
      <c r="CZ286">
        <f>AF286</f>
        <v>134</v>
      </c>
      <c r="DA286">
        <f>AJ286</f>
        <v>10.41</v>
      </c>
      <c r="DB286">
        <f t="shared" si="67"/>
        <v>1648.2</v>
      </c>
      <c r="DC286">
        <f t="shared" si="68"/>
        <v>348.83</v>
      </c>
    </row>
    <row r="287" spans="1:107" x14ac:dyDescent="0.2">
      <c r="A287">
        <f>ROW(Source!A765)</f>
        <v>765</v>
      </c>
      <c r="B287">
        <v>109151981</v>
      </c>
      <c r="C287">
        <v>109154165</v>
      </c>
      <c r="D287">
        <v>73694279</v>
      </c>
      <c r="E287">
        <v>1</v>
      </c>
      <c r="F287">
        <v>1</v>
      </c>
      <c r="G287">
        <v>13</v>
      </c>
      <c r="H287">
        <v>3</v>
      </c>
      <c r="I287" t="s">
        <v>790</v>
      </c>
      <c r="J287" t="s">
        <v>792</v>
      </c>
      <c r="K287" t="s">
        <v>791</v>
      </c>
      <c r="L287">
        <v>1354</v>
      </c>
      <c r="N287">
        <v>1010</v>
      </c>
      <c r="O287" t="s">
        <v>438</v>
      </c>
      <c r="P287" t="s">
        <v>438</v>
      </c>
      <c r="Q287">
        <v>1</v>
      </c>
      <c r="W287">
        <v>0</v>
      </c>
      <c r="X287">
        <v>972501727</v>
      </c>
      <c r="Y287">
        <v>0.45</v>
      </c>
      <c r="AA287">
        <v>6942.98</v>
      </c>
      <c r="AB287">
        <v>0</v>
      </c>
      <c r="AC287">
        <v>0</v>
      </c>
      <c r="AD287">
        <v>0</v>
      </c>
      <c r="AE287">
        <v>877.85</v>
      </c>
      <c r="AF287">
        <v>0</v>
      </c>
      <c r="AG287">
        <v>0</v>
      </c>
      <c r="AH287">
        <v>0</v>
      </c>
      <c r="AI287">
        <v>7.33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0.45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Y287*Source!I765</f>
        <v>0.16200000000000001</v>
      </c>
      <c r="CY287">
        <f>AA287</f>
        <v>6942.98</v>
      </c>
      <c r="CZ287">
        <f>AE287</f>
        <v>877.85</v>
      </c>
      <c r="DA287">
        <f>AI287</f>
        <v>7.33</v>
      </c>
      <c r="DB287">
        <f t="shared" si="67"/>
        <v>395.03</v>
      </c>
      <c r="DC287">
        <f t="shared" si="68"/>
        <v>0</v>
      </c>
    </row>
    <row r="288" spans="1:107" x14ac:dyDescent="0.2">
      <c r="A288">
        <f>ROW(Source!A767)</f>
        <v>767</v>
      </c>
      <c r="B288">
        <v>109151981</v>
      </c>
      <c r="C288">
        <v>109154173</v>
      </c>
      <c r="D288">
        <v>73637150</v>
      </c>
      <c r="E288">
        <v>13</v>
      </c>
      <c r="F288">
        <v>1</v>
      </c>
      <c r="G288">
        <v>13</v>
      </c>
      <c r="H288">
        <v>1</v>
      </c>
      <c r="I288" t="s">
        <v>914</v>
      </c>
      <c r="J288" t="s">
        <v>3</v>
      </c>
      <c r="K288" t="s">
        <v>915</v>
      </c>
      <c r="L288">
        <v>1191</v>
      </c>
      <c r="N288">
        <v>1013</v>
      </c>
      <c r="O288" t="s">
        <v>916</v>
      </c>
      <c r="P288" t="s">
        <v>916</v>
      </c>
      <c r="Q288">
        <v>1</v>
      </c>
      <c r="W288">
        <v>0</v>
      </c>
      <c r="X288">
        <v>476480486</v>
      </c>
      <c r="Y288">
        <v>3.22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3.22</v>
      </c>
      <c r="AU288" t="s">
        <v>3</v>
      </c>
      <c r="AV288">
        <v>1</v>
      </c>
      <c r="AW288">
        <v>2</v>
      </c>
      <c r="AX288">
        <v>109154177</v>
      </c>
      <c r="AY288">
        <v>1</v>
      </c>
      <c r="AZ288">
        <v>0</v>
      </c>
      <c r="BA288">
        <v>296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Y288*Source!I767</f>
        <v>11.592000000000001</v>
      </c>
      <c r="CY288">
        <f>AD288</f>
        <v>0</v>
      </c>
      <c r="CZ288">
        <f>AH288</f>
        <v>0</v>
      </c>
      <c r="DA288">
        <f>AL288</f>
        <v>1</v>
      </c>
      <c r="DB288">
        <f t="shared" si="67"/>
        <v>0</v>
      </c>
      <c r="DC288">
        <f t="shared" si="68"/>
        <v>0</v>
      </c>
    </row>
    <row r="289" spans="1:107" x14ac:dyDescent="0.2">
      <c r="A289">
        <f>ROW(Source!A767)</f>
        <v>767</v>
      </c>
      <c r="B289">
        <v>109151981</v>
      </c>
      <c r="C289">
        <v>109154173</v>
      </c>
      <c r="D289">
        <v>73717335</v>
      </c>
      <c r="E289">
        <v>1</v>
      </c>
      <c r="F289">
        <v>1</v>
      </c>
      <c r="G289">
        <v>13</v>
      </c>
      <c r="H289">
        <v>2</v>
      </c>
      <c r="I289" t="s">
        <v>1054</v>
      </c>
      <c r="J289" t="s">
        <v>1055</v>
      </c>
      <c r="K289" t="s">
        <v>1056</v>
      </c>
      <c r="L289">
        <v>1367</v>
      </c>
      <c r="N289">
        <v>1011</v>
      </c>
      <c r="O289" t="s">
        <v>920</v>
      </c>
      <c r="P289" t="s">
        <v>920</v>
      </c>
      <c r="Q289">
        <v>1</v>
      </c>
      <c r="W289">
        <v>0</v>
      </c>
      <c r="X289">
        <v>-1860036931</v>
      </c>
      <c r="Y289">
        <v>3.3359999999999999</v>
      </c>
      <c r="AA289">
        <v>0</v>
      </c>
      <c r="AB289">
        <v>485.95</v>
      </c>
      <c r="AC289">
        <v>128.24</v>
      </c>
      <c r="AD289">
        <v>0</v>
      </c>
      <c r="AE289">
        <v>0</v>
      </c>
      <c r="AF289">
        <v>39.67</v>
      </c>
      <c r="AG289">
        <v>4.7</v>
      </c>
      <c r="AH289">
        <v>0</v>
      </c>
      <c r="AI289">
        <v>1</v>
      </c>
      <c r="AJ289">
        <v>11.7</v>
      </c>
      <c r="AK289">
        <v>26.06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3.3359999999999999</v>
      </c>
      <c r="AU289" t="s">
        <v>3</v>
      </c>
      <c r="AV289">
        <v>0</v>
      </c>
      <c r="AW289">
        <v>2</v>
      </c>
      <c r="AX289">
        <v>109154178</v>
      </c>
      <c r="AY289">
        <v>1</v>
      </c>
      <c r="AZ289">
        <v>0</v>
      </c>
      <c r="BA289">
        <v>297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Y289*Source!I767</f>
        <v>12.009599999999999</v>
      </c>
      <c r="CY289">
        <f>AB289</f>
        <v>485.95</v>
      </c>
      <c r="CZ289">
        <f>AF289</f>
        <v>39.67</v>
      </c>
      <c r="DA289">
        <f>AJ289</f>
        <v>11.7</v>
      </c>
      <c r="DB289">
        <f t="shared" si="67"/>
        <v>132.34</v>
      </c>
      <c r="DC289">
        <f t="shared" si="68"/>
        <v>15.68</v>
      </c>
    </row>
    <row r="290" spans="1:107" x14ac:dyDescent="0.2">
      <c r="A290">
        <f>ROW(Source!A767)</f>
        <v>767</v>
      </c>
      <c r="B290">
        <v>109151981</v>
      </c>
      <c r="C290">
        <v>109154173</v>
      </c>
      <c r="D290">
        <v>73699144</v>
      </c>
      <c r="E290">
        <v>1</v>
      </c>
      <c r="F290">
        <v>1</v>
      </c>
      <c r="G290">
        <v>13</v>
      </c>
      <c r="H290">
        <v>3</v>
      </c>
      <c r="I290" t="s">
        <v>797</v>
      </c>
      <c r="J290" t="s">
        <v>799</v>
      </c>
      <c r="K290" t="s">
        <v>798</v>
      </c>
      <c r="L290">
        <v>1301</v>
      </c>
      <c r="N290">
        <v>1003</v>
      </c>
      <c r="O290" t="s">
        <v>195</v>
      </c>
      <c r="P290" t="s">
        <v>195</v>
      </c>
      <c r="Q290">
        <v>1</v>
      </c>
      <c r="W290">
        <v>0</v>
      </c>
      <c r="X290">
        <v>260774780</v>
      </c>
      <c r="Y290">
        <v>10</v>
      </c>
      <c r="AA290">
        <v>812.01</v>
      </c>
      <c r="AB290">
        <v>0</v>
      </c>
      <c r="AC290">
        <v>0</v>
      </c>
      <c r="AD290">
        <v>0</v>
      </c>
      <c r="AE290">
        <v>142.53</v>
      </c>
      <c r="AF290">
        <v>0</v>
      </c>
      <c r="AG290">
        <v>0</v>
      </c>
      <c r="AH290">
        <v>0</v>
      </c>
      <c r="AI290">
        <v>5.28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10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Y290*Source!I767</f>
        <v>36</v>
      </c>
      <c r="CY290">
        <f>AA290</f>
        <v>812.01</v>
      </c>
      <c r="CZ290">
        <f>AE290</f>
        <v>142.53</v>
      </c>
      <c r="DA290">
        <f>AI290</f>
        <v>5.28</v>
      </c>
      <c r="DB290">
        <f t="shared" si="67"/>
        <v>1425.3</v>
      </c>
      <c r="DC290">
        <f t="shared" si="68"/>
        <v>0</v>
      </c>
    </row>
    <row r="291" spans="1:107" x14ac:dyDescent="0.2">
      <c r="A291">
        <f>ROW(Source!A769)</f>
        <v>769</v>
      </c>
      <c r="B291">
        <v>109151981</v>
      </c>
      <c r="C291">
        <v>109154181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914</v>
      </c>
      <c r="J291" t="s">
        <v>3</v>
      </c>
      <c r="K291" t="s">
        <v>915</v>
      </c>
      <c r="L291">
        <v>1191</v>
      </c>
      <c r="N291">
        <v>1013</v>
      </c>
      <c r="O291" t="s">
        <v>916</v>
      </c>
      <c r="P291" t="s">
        <v>916</v>
      </c>
      <c r="Q291">
        <v>1</v>
      </c>
      <c r="W291">
        <v>0</v>
      </c>
      <c r="X291">
        <v>476480486</v>
      </c>
      <c r="Y291">
        <v>0.25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0.25</v>
      </c>
      <c r="AU291" t="s">
        <v>3</v>
      </c>
      <c r="AV291">
        <v>1</v>
      </c>
      <c r="AW291">
        <v>2</v>
      </c>
      <c r="AX291">
        <v>109154184</v>
      </c>
      <c r="AY291">
        <v>1</v>
      </c>
      <c r="AZ291">
        <v>0</v>
      </c>
      <c r="BA291">
        <v>299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Y291*Source!I769</f>
        <v>0.9</v>
      </c>
      <c r="CY291">
        <f>AD291</f>
        <v>0</v>
      </c>
      <c r="CZ291">
        <f>AH291</f>
        <v>0</v>
      </c>
      <c r="DA291">
        <f>AL291</f>
        <v>1</v>
      </c>
      <c r="DB291">
        <f t="shared" si="67"/>
        <v>0</v>
      </c>
      <c r="DC291">
        <f t="shared" si="68"/>
        <v>0</v>
      </c>
    </row>
    <row r="292" spans="1:107" x14ac:dyDescent="0.2">
      <c r="A292">
        <f>ROW(Source!A769)</f>
        <v>769</v>
      </c>
      <c r="B292">
        <v>109151981</v>
      </c>
      <c r="C292">
        <v>109154181</v>
      </c>
      <c r="D292">
        <v>73717335</v>
      </c>
      <c r="E292">
        <v>1</v>
      </c>
      <c r="F292">
        <v>1</v>
      </c>
      <c r="G292">
        <v>13</v>
      </c>
      <c r="H292">
        <v>2</v>
      </c>
      <c r="I292" t="s">
        <v>1054</v>
      </c>
      <c r="J292" t="s">
        <v>1055</v>
      </c>
      <c r="K292" t="s">
        <v>1056</v>
      </c>
      <c r="L292">
        <v>1367</v>
      </c>
      <c r="N292">
        <v>1011</v>
      </c>
      <c r="O292" t="s">
        <v>920</v>
      </c>
      <c r="P292" t="s">
        <v>920</v>
      </c>
      <c r="Q292">
        <v>1</v>
      </c>
      <c r="W292">
        <v>0</v>
      </c>
      <c r="X292">
        <v>-1860036931</v>
      </c>
      <c r="Y292">
        <v>0.25600000000000001</v>
      </c>
      <c r="AA292">
        <v>0</v>
      </c>
      <c r="AB292">
        <v>485.95</v>
      </c>
      <c r="AC292">
        <v>128.24</v>
      </c>
      <c r="AD292">
        <v>0</v>
      </c>
      <c r="AE292">
        <v>0</v>
      </c>
      <c r="AF292">
        <v>39.67</v>
      </c>
      <c r="AG292">
        <v>4.7</v>
      </c>
      <c r="AH292">
        <v>0</v>
      </c>
      <c r="AI292">
        <v>1</v>
      </c>
      <c r="AJ292">
        <v>11.7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0.25600000000000001</v>
      </c>
      <c r="AU292" t="s">
        <v>3</v>
      </c>
      <c r="AV292">
        <v>0</v>
      </c>
      <c r="AW292">
        <v>2</v>
      </c>
      <c r="AX292">
        <v>109154185</v>
      </c>
      <c r="AY292">
        <v>1</v>
      </c>
      <c r="AZ292">
        <v>0</v>
      </c>
      <c r="BA292">
        <v>300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Y292*Source!I769</f>
        <v>0.92160000000000009</v>
      </c>
      <c r="CY292">
        <f>AB292</f>
        <v>485.95</v>
      </c>
      <c r="CZ292">
        <f>AF292</f>
        <v>39.67</v>
      </c>
      <c r="DA292">
        <f>AJ292</f>
        <v>11.7</v>
      </c>
      <c r="DB292">
        <f t="shared" si="67"/>
        <v>10.16</v>
      </c>
      <c r="DC292">
        <f t="shared" si="68"/>
        <v>1.2</v>
      </c>
    </row>
    <row r="293" spans="1:107" x14ac:dyDescent="0.2">
      <c r="A293">
        <f>ROW(Source!A770)</f>
        <v>770</v>
      </c>
      <c r="B293">
        <v>109151981</v>
      </c>
      <c r="C293">
        <v>109154186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914</v>
      </c>
      <c r="J293" t="s">
        <v>3</v>
      </c>
      <c r="K293" t="s">
        <v>915</v>
      </c>
      <c r="L293">
        <v>1191</v>
      </c>
      <c r="N293">
        <v>1013</v>
      </c>
      <c r="O293" t="s">
        <v>916</v>
      </c>
      <c r="P293" t="s">
        <v>916</v>
      </c>
      <c r="Q293">
        <v>1</v>
      </c>
      <c r="W293">
        <v>0</v>
      </c>
      <c r="X293">
        <v>476480486</v>
      </c>
      <c r="Y293">
        <v>13.9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13.9</v>
      </c>
      <c r="AU293" t="s">
        <v>3</v>
      </c>
      <c r="AV293">
        <v>1</v>
      </c>
      <c r="AW293">
        <v>2</v>
      </c>
      <c r="AX293">
        <v>109154190</v>
      </c>
      <c r="AY293">
        <v>1</v>
      </c>
      <c r="AZ293">
        <v>0</v>
      </c>
      <c r="BA293">
        <v>301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Y293*Source!I770</f>
        <v>5.0039999999999996</v>
      </c>
      <c r="CY293">
        <f>AD293</f>
        <v>0</v>
      </c>
      <c r="CZ293">
        <f>AH293</f>
        <v>0</v>
      </c>
      <c r="DA293">
        <f>AL293</f>
        <v>1</v>
      </c>
      <c r="DB293">
        <f t="shared" si="67"/>
        <v>0</v>
      </c>
      <c r="DC293">
        <f t="shared" si="68"/>
        <v>0</v>
      </c>
    </row>
    <row r="294" spans="1:107" x14ac:dyDescent="0.2">
      <c r="A294">
        <f>ROW(Source!A770)</f>
        <v>770</v>
      </c>
      <c r="B294">
        <v>109151981</v>
      </c>
      <c r="C294">
        <v>109154186</v>
      </c>
      <c r="D294">
        <v>73717458</v>
      </c>
      <c r="E294">
        <v>1</v>
      </c>
      <c r="F294">
        <v>1</v>
      </c>
      <c r="G294">
        <v>13</v>
      </c>
      <c r="H294">
        <v>2</v>
      </c>
      <c r="I294" t="s">
        <v>1057</v>
      </c>
      <c r="J294" t="s">
        <v>1058</v>
      </c>
      <c r="K294" t="s">
        <v>1059</v>
      </c>
      <c r="L294">
        <v>1367</v>
      </c>
      <c r="N294">
        <v>1011</v>
      </c>
      <c r="O294" t="s">
        <v>920</v>
      </c>
      <c r="P294" t="s">
        <v>920</v>
      </c>
      <c r="Q294">
        <v>1</v>
      </c>
      <c r="W294">
        <v>0</v>
      </c>
      <c r="X294">
        <v>-869219575</v>
      </c>
      <c r="Y294">
        <v>6.7629999999999999</v>
      </c>
      <c r="AA294">
        <v>0</v>
      </c>
      <c r="AB294">
        <v>365.34</v>
      </c>
      <c r="AC294">
        <v>73.12</v>
      </c>
      <c r="AD294">
        <v>0</v>
      </c>
      <c r="AE294">
        <v>0</v>
      </c>
      <c r="AF294">
        <v>43.4</v>
      </c>
      <c r="AG294">
        <v>2.68</v>
      </c>
      <c r="AH294">
        <v>0</v>
      </c>
      <c r="AI294">
        <v>1</v>
      </c>
      <c r="AJ294">
        <v>8.0399999999999991</v>
      </c>
      <c r="AK294">
        <v>26.06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6.7629999999999999</v>
      </c>
      <c r="AU294" t="s">
        <v>3</v>
      </c>
      <c r="AV294">
        <v>0</v>
      </c>
      <c r="AW294">
        <v>2</v>
      </c>
      <c r="AX294">
        <v>109154191</v>
      </c>
      <c r="AY294">
        <v>1</v>
      </c>
      <c r="AZ294">
        <v>0</v>
      </c>
      <c r="BA294">
        <v>302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Y294*Source!I770</f>
        <v>2.4346799999999997</v>
      </c>
      <c r="CY294">
        <f>AB294</f>
        <v>365.34</v>
      </c>
      <c r="CZ294">
        <f>AF294</f>
        <v>43.4</v>
      </c>
      <c r="DA294">
        <f>AJ294</f>
        <v>8.0399999999999991</v>
      </c>
      <c r="DB294">
        <f t="shared" si="67"/>
        <v>293.51</v>
      </c>
      <c r="DC294">
        <f t="shared" si="68"/>
        <v>18.12</v>
      </c>
    </row>
    <row r="295" spans="1:107" x14ac:dyDescent="0.2">
      <c r="A295">
        <f>ROW(Source!A770)</f>
        <v>770</v>
      </c>
      <c r="B295">
        <v>109151981</v>
      </c>
      <c r="C295">
        <v>109154186</v>
      </c>
      <c r="D295">
        <v>73693510</v>
      </c>
      <c r="E295">
        <v>1</v>
      </c>
      <c r="F295">
        <v>1</v>
      </c>
      <c r="G295">
        <v>13</v>
      </c>
      <c r="H295">
        <v>3</v>
      </c>
      <c r="I295" t="s">
        <v>935</v>
      </c>
      <c r="J295" t="s">
        <v>936</v>
      </c>
      <c r="K295" t="s">
        <v>937</v>
      </c>
      <c r="L295">
        <v>1348</v>
      </c>
      <c r="N295">
        <v>1009</v>
      </c>
      <c r="O295" t="s">
        <v>169</v>
      </c>
      <c r="P295" t="s">
        <v>169</v>
      </c>
      <c r="Q295">
        <v>1000</v>
      </c>
      <c r="W295">
        <v>0</v>
      </c>
      <c r="X295">
        <v>1310716689</v>
      </c>
      <c r="Y295">
        <v>7.2199999999999999E-3</v>
      </c>
      <c r="AA295">
        <v>119891.43</v>
      </c>
      <c r="AB295">
        <v>0</v>
      </c>
      <c r="AC295">
        <v>0</v>
      </c>
      <c r="AD295">
        <v>0</v>
      </c>
      <c r="AE295">
        <v>7191.81</v>
      </c>
      <c r="AF295">
        <v>0</v>
      </c>
      <c r="AG295">
        <v>0</v>
      </c>
      <c r="AH295">
        <v>0</v>
      </c>
      <c r="AI295">
        <v>15.45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7.2199999999999999E-3</v>
      </c>
      <c r="AU295" t="s">
        <v>3</v>
      </c>
      <c r="AV295">
        <v>0</v>
      </c>
      <c r="AW295">
        <v>2</v>
      </c>
      <c r="AX295">
        <v>109154192</v>
      </c>
      <c r="AY295">
        <v>1</v>
      </c>
      <c r="AZ295">
        <v>0</v>
      </c>
      <c r="BA295">
        <v>303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Y295*Source!I770</f>
        <v>2.5991999999999999E-3</v>
      </c>
      <c r="CY295">
        <f>AA295</f>
        <v>119891.43</v>
      </c>
      <c r="CZ295">
        <f>AE295</f>
        <v>7191.81</v>
      </c>
      <c r="DA295">
        <f>AI295</f>
        <v>15.45</v>
      </c>
      <c r="DB295">
        <f t="shared" si="67"/>
        <v>51.92</v>
      </c>
      <c r="DC295">
        <f t="shared" si="68"/>
        <v>0</v>
      </c>
    </row>
    <row r="296" spans="1:107" x14ac:dyDescent="0.2">
      <c r="A296">
        <f>ROW(Source!A771)</f>
        <v>771</v>
      </c>
      <c r="B296">
        <v>109151981</v>
      </c>
      <c r="C296">
        <v>109154193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914</v>
      </c>
      <c r="J296" t="s">
        <v>3</v>
      </c>
      <c r="K296" t="s">
        <v>915</v>
      </c>
      <c r="L296">
        <v>1191</v>
      </c>
      <c r="N296">
        <v>1013</v>
      </c>
      <c r="O296" t="s">
        <v>916</v>
      </c>
      <c r="P296" t="s">
        <v>916</v>
      </c>
      <c r="Q296">
        <v>1</v>
      </c>
      <c r="W296">
        <v>0</v>
      </c>
      <c r="X296">
        <v>476480486</v>
      </c>
      <c r="Y296">
        <v>1.1599999999999999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1.1599999999999999</v>
      </c>
      <c r="AU296" t="s">
        <v>3</v>
      </c>
      <c r="AV296">
        <v>1</v>
      </c>
      <c r="AW296">
        <v>2</v>
      </c>
      <c r="AX296">
        <v>109154200</v>
      </c>
      <c r="AY296">
        <v>1</v>
      </c>
      <c r="AZ296">
        <v>0</v>
      </c>
      <c r="BA296">
        <v>304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Y296*Source!I771</f>
        <v>0.41759999999999997</v>
      </c>
      <c r="CY296">
        <f>AD296</f>
        <v>0</v>
      </c>
      <c r="CZ296">
        <f>AH296</f>
        <v>0</v>
      </c>
      <c r="DA296">
        <f>AL296</f>
        <v>1</v>
      </c>
      <c r="DB296">
        <f t="shared" si="67"/>
        <v>0</v>
      </c>
      <c r="DC296">
        <f t="shared" si="68"/>
        <v>0</v>
      </c>
    </row>
    <row r="297" spans="1:107" x14ac:dyDescent="0.2">
      <c r="A297">
        <f>ROW(Source!A771)</f>
        <v>771</v>
      </c>
      <c r="B297">
        <v>109151981</v>
      </c>
      <c r="C297">
        <v>109154193</v>
      </c>
      <c r="D297">
        <v>73717459</v>
      </c>
      <c r="E297">
        <v>1</v>
      </c>
      <c r="F297">
        <v>1</v>
      </c>
      <c r="G297">
        <v>13</v>
      </c>
      <c r="H297">
        <v>2</v>
      </c>
      <c r="I297" t="s">
        <v>958</v>
      </c>
      <c r="J297" t="s">
        <v>959</v>
      </c>
      <c r="K297" t="s">
        <v>960</v>
      </c>
      <c r="L297">
        <v>1367</v>
      </c>
      <c r="N297">
        <v>1011</v>
      </c>
      <c r="O297" t="s">
        <v>920</v>
      </c>
      <c r="P297" t="s">
        <v>920</v>
      </c>
      <c r="Q297">
        <v>1</v>
      </c>
      <c r="W297">
        <v>0</v>
      </c>
      <c r="X297">
        <v>-157737218</v>
      </c>
      <c r="Y297">
        <v>0.62</v>
      </c>
      <c r="AA297">
        <v>0</v>
      </c>
      <c r="AB297">
        <v>7.03</v>
      </c>
      <c r="AC297">
        <v>2.46</v>
      </c>
      <c r="AD297">
        <v>0</v>
      </c>
      <c r="AE297">
        <v>0</v>
      </c>
      <c r="AF297">
        <v>1.0900000000000001</v>
      </c>
      <c r="AG297">
        <v>0.09</v>
      </c>
      <c r="AH297">
        <v>0</v>
      </c>
      <c r="AI297">
        <v>1</v>
      </c>
      <c r="AJ297">
        <v>6.16</v>
      </c>
      <c r="AK297">
        <v>26.06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0.62</v>
      </c>
      <c r="AU297" t="s">
        <v>3</v>
      </c>
      <c r="AV297">
        <v>0</v>
      </c>
      <c r="AW297">
        <v>2</v>
      </c>
      <c r="AX297">
        <v>109154201</v>
      </c>
      <c r="AY297">
        <v>1</v>
      </c>
      <c r="AZ297">
        <v>0</v>
      </c>
      <c r="BA297">
        <v>305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Y297*Source!I771</f>
        <v>0.22319999999999998</v>
      </c>
      <c r="CY297">
        <f>AB297</f>
        <v>7.03</v>
      </c>
      <c r="CZ297">
        <f>AF297</f>
        <v>1.0900000000000001</v>
      </c>
      <c r="DA297">
        <f>AJ297</f>
        <v>6.16</v>
      </c>
      <c r="DB297">
        <f t="shared" si="67"/>
        <v>0.68</v>
      </c>
      <c r="DC297">
        <f t="shared" si="68"/>
        <v>0.06</v>
      </c>
    </row>
    <row r="298" spans="1:107" x14ac:dyDescent="0.2">
      <c r="A298">
        <f>ROW(Source!A771)</f>
        <v>771</v>
      </c>
      <c r="B298">
        <v>109151981</v>
      </c>
      <c r="C298">
        <v>109154193</v>
      </c>
      <c r="D298">
        <v>73716928</v>
      </c>
      <c r="E298">
        <v>1</v>
      </c>
      <c r="F298">
        <v>1</v>
      </c>
      <c r="G298">
        <v>13</v>
      </c>
      <c r="H298">
        <v>2</v>
      </c>
      <c r="I298" t="s">
        <v>1060</v>
      </c>
      <c r="J298" t="s">
        <v>1061</v>
      </c>
      <c r="K298" t="s">
        <v>1062</v>
      </c>
      <c r="L298">
        <v>1367</v>
      </c>
      <c r="N298">
        <v>1011</v>
      </c>
      <c r="O298" t="s">
        <v>920</v>
      </c>
      <c r="P298" t="s">
        <v>920</v>
      </c>
      <c r="Q298">
        <v>1</v>
      </c>
      <c r="W298">
        <v>0</v>
      </c>
      <c r="X298">
        <v>-1554075596</v>
      </c>
      <c r="Y298">
        <v>0.22</v>
      </c>
      <c r="AA298">
        <v>0</v>
      </c>
      <c r="AB298">
        <v>482.15</v>
      </c>
      <c r="AC298">
        <v>437.38</v>
      </c>
      <c r="AD298">
        <v>0</v>
      </c>
      <c r="AE298">
        <v>0</v>
      </c>
      <c r="AF298">
        <v>35.18</v>
      </c>
      <c r="AG298">
        <v>16.03</v>
      </c>
      <c r="AH298">
        <v>0</v>
      </c>
      <c r="AI298">
        <v>1</v>
      </c>
      <c r="AJ298">
        <v>13.09</v>
      </c>
      <c r="AK298">
        <v>26.06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0.22</v>
      </c>
      <c r="AU298" t="s">
        <v>3</v>
      </c>
      <c r="AV298">
        <v>0</v>
      </c>
      <c r="AW298">
        <v>2</v>
      </c>
      <c r="AX298">
        <v>109154202</v>
      </c>
      <c r="AY298">
        <v>1</v>
      </c>
      <c r="AZ298">
        <v>0</v>
      </c>
      <c r="BA298">
        <v>306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Y298*Source!I771</f>
        <v>7.9199999999999993E-2</v>
      </c>
      <c r="CY298">
        <f>AB298</f>
        <v>482.15</v>
      </c>
      <c r="CZ298">
        <f>AF298</f>
        <v>35.18</v>
      </c>
      <c r="DA298">
        <f>AJ298</f>
        <v>13.09</v>
      </c>
      <c r="DB298">
        <f t="shared" si="67"/>
        <v>7.74</v>
      </c>
      <c r="DC298">
        <f t="shared" si="68"/>
        <v>3.53</v>
      </c>
    </row>
    <row r="299" spans="1:107" x14ac:dyDescent="0.2">
      <c r="A299">
        <f>ROW(Source!A771)</f>
        <v>771</v>
      </c>
      <c r="B299">
        <v>109151981</v>
      </c>
      <c r="C299">
        <v>109154193</v>
      </c>
      <c r="D299">
        <v>73716972</v>
      </c>
      <c r="E299">
        <v>1</v>
      </c>
      <c r="F299">
        <v>1</v>
      </c>
      <c r="G299">
        <v>13</v>
      </c>
      <c r="H299">
        <v>2</v>
      </c>
      <c r="I299" t="s">
        <v>946</v>
      </c>
      <c r="J299" t="s">
        <v>947</v>
      </c>
      <c r="K299" t="s">
        <v>948</v>
      </c>
      <c r="L299">
        <v>1367</v>
      </c>
      <c r="N299">
        <v>1011</v>
      </c>
      <c r="O299" t="s">
        <v>920</v>
      </c>
      <c r="P299" t="s">
        <v>920</v>
      </c>
      <c r="Q299">
        <v>1</v>
      </c>
      <c r="W299">
        <v>0</v>
      </c>
      <c r="X299">
        <v>-1461286799</v>
      </c>
      <c r="Y299">
        <v>0.04</v>
      </c>
      <c r="AA299">
        <v>0</v>
      </c>
      <c r="AB299">
        <v>1174.72</v>
      </c>
      <c r="AC299">
        <v>829.73</v>
      </c>
      <c r="AD299">
        <v>0</v>
      </c>
      <c r="AE299">
        <v>0</v>
      </c>
      <c r="AF299">
        <v>123.84</v>
      </c>
      <c r="AG299">
        <v>30.41</v>
      </c>
      <c r="AH299">
        <v>0</v>
      </c>
      <c r="AI299">
        <v>1</v>
      </c>
      <c r="AJ299">
        <v>9.06</v>
      </c>
      <c r="AK299">
        <v>26.06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0.04</v>
      </c>
      <c r="AU299" t="s">
        <v>3</v>
      </c>
      <c r="AV299">
        <v>0</v>
      </c>
      <c r="AW299">
        <v>2</v>
      </c>
      <c r="AX299">
        <v>109154203</v>
      </c>
      <c r="AY299">
        <v>1</v>
      </c>
      <c r="AZ299">
        <v>0</v>
      </c>
      <c r="BA299">
        <v>307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Y299*Source!I771</f>
        <v>1.44E-2</v>
      </c>
      <c r="CY299">
        <f>AB299</f>
        <v>1174.72</v>
      </c>
      <c r="CZ299">
        <f>AF299</f>
        <v>123.84</v>
      </c>
      <c r="DA299">
        <f>AJ299</f>
        <v>9.06</v>
      </c>
      <c r="DB299">
        <f t="shared" si="67"/>
        <v>4.95</v>
      </c>
      <c r="DC299">
        <f t="shared" si="68"/>
        <v>1.22</v>
      </c>
    </row>
    <row r="300" spans="1:107" x14ac:dyDescent="0.2">
      <c r="A300">
        <f>ROW(Source!A771)</f>
        <v>771</v>
      </c>
      <c r="B300">
        <v>109151981</v>
      </c>
      <c r="C300">
        <v>109154193</v>
      </c>
      <c r="D300">
        <v>73692137</v>
      </c>
      <c r="E300">
        <v>1</v>
      </c>
      <c r="F300">
        <v>1</v>
      </c>
      <c r="G300">
        <v>13</v>
      </c>
      <c r="H300">
        <v>3</v>
      </c>
      <c r="I300" t="s">
        <v>1063</v>
      </c>
      <c r="J300" t="s">
        <v>1064</v>
      </c>
      <c r="K300" t="s">
        <v>1065</v>
      </c>
      <c r="L300">
        <v>1339</v>
      </c>
      <c r="N300">
        <v>1007</v>
      </c>
      <c r="O300" t="s">
        <v>155</v>
      </c>
      <c r="P300" t="s">
        <v>155</v>
      </c>
      <c r="Q300">
        <v>1</v>
      </c>
      <c r="W300">
        <v>0</v>
      </c>
      <c r="X300">
        <v>-1326519054</v>
      </c>
      <c r="Y300">
        <v>0.08</v>
      </c>
      <c r="AA300">
        <v>400.57</v>
      </c>
      <c r="AB300">
        <v>0</v>
      </c>
      <c r="AC300">
        <v>0</v>
      </c>
      <c r="AD300">
        <v>0</v>
      </c>
      <c r="AE300">
        <v>53.57</v>
      </c>
      <c r="AF300">
        <v>0</v>
      </c>
      <c r="AG300">
        <v>0</v>
      </c>
      <c r="AH300">
        <v>0</v>
      </c>
      <c r="AI300">
        <v>6.93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0.08</v>
      </c>
      <c r="AU300" t="s">
        <v>3</v>
      </c>
      <c r="AV300">
        <v>0</v>
      </c>
      <c r="AW300">
        <v>2</v>
      </c>
      <c r="AX300">
        <v>109154204</v>
      </c>
      <c r="AY300">
        <v>1</v>
      </c>
      <c r="AZ300">
        <v>0</v>
      </c>
      <c r="BA300">
        <v>308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Y300*Source!I771</f>
        <v>2.8799999999999999E-2</v>
      </c>
      <c r="CY300">
        <f>AA300</f>
        <v>400.57</v>
      </c>
      <c r="CZ300">
        <f>AE300</f>
        <v>53.57</v>
      </c>
      <c r="DA300">
        <f>AI300</f>
        <v>6.93</v>
      </c>
      <c r="DB300">
        <f t="shared" si="67"/>
        <v>4.29</v>
      </c>
      <c r="DC300">
        <f t="shared" si="68"/>
        <v>0</v>
      </c>
    </row>
    <row r="301" spans="1:107" x14ac:dyDescent="0.2">
      <c r="A301">
        <f>ROW(Source!A771)</f>
        <v>771</v>
      </c>
      <c r="B301">
        <v>109151981</v>
      </c>
      <c r="C301">
        <v>109154193</v>
      </c>
      <c r="D301">
        <v>73692458</v>
      </c>
      <c r="E301">
        <v>1</v>
      </c>
      <c r="F301">
        <v>1</v>
      </c>
      <c r="G301">
        <v>13</v>
      </c>
      <c r="H301">
        <v>3</v>
      </c>
      <c r="I301" t="s">
        <v>190</v>
      </c>
      <c r="J301" t="s">
        <v>192</v>
      </c>
      <c r="K301" t="s">
        <v>191</v>
      </c>
      <c r="L301">
        <v>1339</v>
      </c>
      <c r="N301">
        <v>1007</v>
      </c>
      <c r="O301" t="s">
        <v>155</v>
      </c>
      <c r="P301" t="s">
        <v>155</v>
      </c>
      <c r="Q301">
        <v>1</v>
      </c>
      <c r="W301">
        <v>0</v>
      </c>
      <c r="X301">
        <v>-1236741395</v>
      </c>
      <c r="Y301">
        <v>0.76</v>
      </c>
      <c r="AA301">
        <v>111.4</v>
      </c>
      <c r="AB301">
        <v>0</v>
      </c>
      <c r="AC301">
        <v>0</v>
      </c>
      <c r="AD301">
        <v>0</v>
      </c>
      <c r="AE301">
        <v>5.91</v>
      </c>
      <c r="AF301">
        <v>0</v>
      </c>
      <c r="AG301">
        <v>0</v>
      </c>
      <c r="AH301">
        <v>0</v>
      </c>
      <c r="AI301">
        <v>17.47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0.76</v>
      </c>
      <c r="AU301" t="s">
        <v>3</v>
      </c>
      <c r="AV301">
        <v>0</v>
      </c>
      <c r="AW301">
        <v>2</v>
      </c>
      <c r="AX301">
        <v>109154205</v>
      </c>
      <c r="AY301">
        <v>1</v>
      </c>
      <c r="AZ301">
        <v>0</v>
      </c>
      <c r="BA301">
        <v>309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Y301*Source!I771</f>
        <v>0.27360000000000001</v>
      </c>
      <c r="CY301">
        <f>AA301</f>
        <v>111.4</v>
      </c>
      <c r="CZ301">
        <f>AE301</f>
        <v>5.91</v>
      </c>
      <c r="DA301">
        <f>AI301</f>
        <v>17.47</v>
      </c>
      <c r="DB301">
        <f t="shared" si="67"/>
        <v>4.49</v>
      </c>
      <c r="DC301">
        <f t="shared" si="68"/>
        <v>0</v>
      </c>
    </row>
    <row r="302" spans="1:107" x14ac:dyDescent="0.2">
      <c r="A302">
        <f>ROW(Source!A772)</f>
        <v>772</v>
      </c>
      <c r="B302">
        <v>109151981</v>
      </c>
      <c r="C302">
        <v>109154206</v>
      </c>
      <c r="D302">
        <v>73637150</v>
      </c>
      <c r="E302">
        <v>13</v>
      </c>
      <c r="F302">
        <v>1</v>
      </c>
      <c r="G302">
        <v>13</v>
      </c>
      <c r="H302">
        <v>1</v>
      </c>
      <c r="I302" t="s">
        <v>914</v>
      </c>
      <c r="J302" t="s">
        <v>3</v>
      </c>
      <c r="K302" t="s">
        <v>915</v>
      </c>
      <c r="L302">
        <v>1191</v>
      </c>
      <c r="N302">
        <v>1013</v>
      </c>
      <c r="O302" t="s">
        <v>916</v>
      </c>
      <c r="P302" t="s">
        <v>916</v>
      </c>
      <c r="Q302">
        <v>1</v>
      </c>
      <c r="W302">
        <v>0</v>
      </c>
      <c r="X302">
        <v>476480486</v>
      </c>
      <c r="Y302">
        <v>92.7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92.7</v>
      </c>
      <c r="AU302" t="s">
        <v>3</v>
      </c>
      <c r="AV302">
        <v>1</v>
      </c>
      <c r="AW302">
        <v>2</v>
      </c>
      <c r="AX302">
        <v>109154208</v>
      </c>
      <c r="AY302">
        <v>1</v>
      </c>
      <c r="AZ302">
        <v>0</v>
      </c>
      <c r="BA302">
        <v>310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Y302*Source!I772</f>
        <v>0.37080000000000002</v>
      </c>
      <c r="CY302">
        <f t="shared" ref="CY302:CY310" si="69">AD302</f>
        <v>0</v>
      </c>
      <c r="CZ302">
        <f t="shared" ref="CZ302:CZ310" si="70">AH302</f>
        <v>0</v>
      </c>
      <c r="DA302">
        <f t="shared" ref="DA302:DA310" si="71">AL302</f>
        <v>1</v>
      </c>
      <c r="DB302">
        <f t="shared" si="67"/>
        <v>0</v>
      </c>
      <c r="DC302">
        <f t="shared" si="68"/>
        <v>0</v>
      </c>
    </row>
    <row r="303" spans="1:107" x14ac:dyDescent="0.2">
      <c r="A303">
        <f>ROW(Source!A810)</f>
        <v>810</v>
      </c>
      <c r="B303">
        <v>109151981</v>
      </c>
      <c r="C303">
        <v>109154212</v>
      </c>
      <c r="D303">
        <v>73637150</v>
      </c>
      <c r="E303">
        <v>13</v>
      </c>
      <c r="F303">
        <v>1</v>
      </c>
      <c r="G303">
        <v>13</v>
      </c>
      <c r="H303">
        <v>1</v>
      </c>
      <c r="I303" t="s">
        <v>914</v>
      </c>
      <c r="J303" t="s">
        <v>3</v>
      </c>
      <c r="K303" t="s">
        <v>915</v>
      </c>
      <c r="L303">
        <v>1191</v>
      </c>
      <c r="N303">
        <v>1013</v>
      </c>
      <c r="O303" t="s">
        <v>916</v>
      </c>
      <c r="P303" t="s">
        <v>916</v>
      </c>
      <c r="Q303">
        <v>1</v>
      </c>
      <c r="W303">
        <v>0</v>
      </c>
      <c r="X303">
        <v>476480486</v>
      </c>
      <c r="Y303">
        <v>40.200000000000003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40.200000000000003</v>
      </c>
      <c r="AU303" t="s">
        <v>3</v>
      </c>
      <c r="AV303">
        <v>1</v>
      </c>
      <c r="AW303">
        <v>2</v>
      </c>
      <c r="AX303">
        <v>109154214</v>
      </c>
      <c r="AY303">
        <v>1</v>
      </c>
      <c r="AZ303">
        <v>0</v>
      </c>
      <c r="BA303">
        <v>312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Y303*Source!I810</f>
        <v>34.974000000000004</v>
      </c>
      <c r="CY303">
        <f t="shared" si="69"/>
        <v>0</v>
      </c>
      <c r="CZ303">
        <f t="shared" si="70"/>
        <v>0</v>
      </c>
      <c r="DA303">
        <f t="shared" si="71"/>
        <v>1</v>
      </c>
      <c r="DB303">
        <f t="shared" si="67"/>
        <v>0</v>
      </c>
      <c r="DC303">
        <f t="shared" si="68"/>
        <v>0</v>
      </c>
    </row>
    <row r="304" spans="1:107" x14ac:dyDescent="0.2">
      <c r="A304">
        <f>ROW(Source!A932)</f>
        <v>932</v>
      </c>
      <c r="B304">
        <v>109151981</v>
      </c>
      <c r="C304">
        <v>109154232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914</v>
      </c>
      <c r="J304" t="s">
        <v>3</v>
      </c>
      <c r="K304" t="s">
        <v>915</v>
      </c>
      <c r="L304">
        <v>1191</v>
      </c>
      <c r="N304">
        <v>1013</v>
      </c>
      <c r="O304" t="s">
        <v>916</v>
      </c>
      <c r="P304" t="s">
        <v>916</v>
      </c>
      <c r="Q304">
        <v>1</v>
      </c>
      <c r="W304">
        <v>0</v>
      </c>
      <c r="X304">
        <v>476480486</v>
      </c>
      <c r="Y304">
        <v>363.20000000000005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454</v>
      </c>
      <c r="AU304" t="s">
        <v>867</v>
      </c>
      <c r="AV304">
        <v>1</v>
      </c>
      <c r="AW304">
        <v>2</v>
      </c>
      <c r="AX304">
        <v>109154234</v>
      </c>
      <c r="AY304">
        <v>1</v>
      </c>
      <c r="AZ304">
        <v>0</v>
      </c>
      <c r="BA304">
        <v>313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Y304*Source!I932</f>
        <v>363.20000000000005</v>
      </c>
      <c r="CY304">
        <f t="shared" si="69"/>
        <v>0</v>
      </c>
      <c r="CZ304">
        <f t="shared" si="70"/>
        <v>0</v>
      </c>
      <c r="DA304">
        <f t="shared" si="71"/>
        <v>1</v>
      </c>
      <c r="DB304">
        <f t="shared" ref="DB304:DB310" si="72">ROUND((ROUND(AT304*CZ304,2)*0.8),6)</f>
        <v>0</v>
      </c>
      <c r="DC304">
        <f t="shared" ref="DC304:DC310" si="73">ROUND((ROUND(AT304*AG304,2)*0.8),6)</f>
        <v>0</v>
      </c>
    </row>
    <row r="305" spans="1:107" x14ac:dyDescent="0.2">
      <c r="A305">
        <f>ROW(Source!A968)</f>
        <v>968</v>
      </c>
      <c r="B305">
        <v>109151981</v>
      </c>
      <c r="C305">
        <v>109154235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914</v>
      </c>
      <c r="J305" t="s">
        <v>3</v>
      </c>
      <c r="K305" t="s">
        <v>915</v>
      </c>
      <c r="L305">
        <v>1191</v>
      </c>
      <c r="N305">
        <v>1013</v>
      </c>
      <c r="O305" t="s">
        <v>916</v>
      </c>
      <c r="P305" t="s">
        <v>916</v>
      </c>
      <c r="Q305">
        <v>1</v>
      </c>
      <c r="W305">
        <v>0</v>
      </c>
      <c r="X305">
        <v>476480486</v>
      </c>
      <c r="Y305">
        <v>57.6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72</v>
      </c>
      <c r="AU305" t="s">
        <v>867</v>
      </c>
      <c r="AV305">
        <v>1</v>
      </c>
      <c r="AW305">
        <v>2</v>
      </c>
      <c r="AX305">
        <v>109154237</v>
      </c>
      <c r="AY305">
        <v>1</v>
      </c>
      <c r="AZ305">
        <v>0</v>
      </c>
      <c r="BA305">
        <v>314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Y305*Source!I968</f>
        <v>57.6</v>
      </c>
      <c r="CY305">
        <f t="shared" si="69"/>
        <v>0</v>
      </c>
      <c r="CZ305">
        <f t="shared" si="70"/>
        <v>0</v>
      </c>
      <c r="DA305">
        <f t="shared" si="71"/>
        <v>1</v>
      </c>
      <c r="DB305">
        <f t="shared" si="72"/>
        <v>0</v>
      </c>
      <c r="DC305">
        <f t="shared" si="73"/>
        <v>0</v>
      </c>
    </row>
    <row r="306" spans="1:107" x14ac:dyDescent="0.2">
      <c r="A306">
        <f>ROW(Source!A969)</f>
        <v>969</v>
      </c>
      <c r="B306">
        <v>109151981</v>
      </c>
      <c r="C306">
        <v>109154238</v>
      </c>
      <c r="D306">
        <v>73637150</v>
      </c>
      <c r="E306">
        <v>13</v>
      </c>
      <c r="F306">
        <v>1</v>
      </c>
      <c r="G306">
        <v>13</v>
      </c>
      <c r="H306">
        <v>1</v>
      </c>
      <c r="I306" t="s">
        <v>914</v>
      </c>
      <c r="J306" t="s">
        <v>3</v>
      </c>
      <c r="K306" t="s">
        <v>915</v>
      </c>
      <c r="L306">
        <v>1191</v>
      </c>
      <c r="N306">
        <v>1013</v>
      </c>
      <c r="O306" t="s">
        <v>916</v>
      </c>
      <c r="P306" t="s">
        <v>916</v>
      </c>
      <c r="Q306">
        <v>1</v>
      </c>
      <c r="W306">
        <v>0</v>
      </c>
      <c r="X306">
        <v>476480486</v>
      </c>
      <c r="Y306">
        <v>115.2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144</v>
      </c>
      <c r="AU306" t="s">
        <v>867</v>
      </c>
      <c r="AV306">
        <v>1</v>
      </c>
      <c r="AW306">
        <v>2</v>
      </c>
      <c r="AX306">
        <v>109154240</v>
      </c>
      <c r="AY306">
        <v>1</v>
      </c>
      <c r="AZ306">
        <v>0</v>
      </c>
      <c r="BA306">
        <v>315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Y306*Source!I969</f>
        <v>115.2</v>
      </c>
      <c r="CY306">
        <f t="shared" si="69"/>
        <v>0</v>
      </c>
      <c r="CZ306">
        <f t="shared" si="70"/>
        <v>0</v>
      </c>
      <c r="DA306">
        <f t="shared" si="71"/>
        <v>1</v>
      </c>
      <c r="DB306">
        <f t="shared" si="72"/>
        <v>0</v>
      </c>
      <c r="DC306">
        <f t="shared" si="73"/>
        <v>0</v>
      </c>
    </row>
    <row r="307" spans="1:107" x14ac:dyDescent="0.2">
      <c r="A307">
        <f>ROW(Source!A1006)</f>
        <v>1006</v>
      </c>
      <c r="B307">
        <v>109151981</v>
      </c>
      <c r="C307">
        <v>109154242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914</v>
      </c>
      <c r="J307" t="s">
        <v>3</v>
      </c>
      <c r="K307" t="s">
        <v>915</v>
      </c>
      <c r="L307">
        <v>1191</v>
      </c>
      <c r="N307">
        <v>1013</v>
      </c>
      <c r="O307" t="s">
        <v>916</v>
      </c>
      <c r="P307" t="s">
        <v>916</v>
      </c>
      <c r="Q307">
        <v>1</v>
      </c>
      <c r="W307">
        <v>0</v>
      </c>
      <c r="X307">
        <v>476480486</v>
      </c>
      <c r="Y307">
        <v>52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65</v>
      </c>
      <c r="AU307" t="s">
        <v>867</v>
      </c>
      <c r="AV307">
        <v>1</v>
      </c>
      <c r="AW307">
        <v>2</v>
      </c>
      <c r="AX307">
        <v>109154244</v>
      </c>
      <c r="AY307">
        <v>1</v>
      </c>
      <c r="AZ307">
        <v>0</v>
      </c>
      <c r="BA307">
        <v>316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Y307*Source!I1006</f>
        <v>312</v>
      </c>
      <c r="CY307">
        <f t="shared" si="69"/>
        <v>0</v>
      </c>
      <c r="CZ307">
        <f t="shared" si="70"/>
        <v>0</v>
      </c>
      <c r="DA307">
        <f t="shared" si="71"/>
        <v>1</v>
      </c>
      <c r="DB307">
        <f t="shared" si="72"/>
        <v>0</v>
      </c>
      <c r="DC307">
        <f t="shared" si="73"/>
        <v>0</v>
      </c>
    </row>
    <row r="308" spans="1:107" x14ac:dyDescent="0.2">
      <c r="A308">
        <f>ROW(Source!A1007)</f>
        <v>1007</v>
      </c>
      <c r="B308">
        <v>109151981</v>
      </c>
      <c r="C308">
        <v>109154245</v>
      </c>
      <c r="D308">
        <v>73637150</v>
      </c>
      <c r="E308">
        <v>13</v>
      </c>
      <c r="F308">
        <v>1</v>
      </c>
      <c r="G308">
        <v>13</v>
      </c>
      <c r="H308">
        <v>1</v>
      </c>
      <c r="I308" t="s">
        <v>914</v>
      </c>
      <c r="J308" t="s">
        <v>3</v>
      </c>
      <c r="K308" t="s">
        <v>915</v>
      </c>
      <c r="L308">
        <v>1191</v>
      </c>
      <c r="N308">
        <v>1013</v>
      </c>
      <c r="O308" t="s">
        <v>916</v>
      </c>
      <c r="P308" t="s">
        <v>916</v>
      </c>
      <c r="Q308">
        <v>1</v>
      </c>
      <c r="W308">
        <v>0</v>
      </c>
      <c r="X308">
        <v>476480486</v>
      </c>
      <c r="Y308">
        <v>7.3680000000000012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9.2100000000000009</v>
      </c>
      <c r="AU308" t="s">
        <v>867</v>
      </c>
      <c r="AV308">
        <v>1</v>
      </c>
      <c r="AW308">
        <v>2</v>
      </c>
      <c r="AX308">
        <v>109154247</v>
      </c>
      <c r="AY308">
        <v>1</v>
      </c>
      <c r="AZ308">
        <v>0</v>
      </c>
      <c r="BA308">
        <v>317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Y308*Source!I1007</f>
        <v>132.62400000000002</v>
      </c>
      <c r="CY308">
        <f t="shared" si="69"/>
        <v>0</v>
      </c>
      <c r="CZ308">
        <f t="shared" si="70"/>
        <v>0</v>
      </c>
      <c r="DA308">
        <f t="shared" si="71"/>
        <v>1</v>
      </c>
      <c r="DB308">
        <f t="shared" si="72"/>
        <v>0</v>
      </c>
      <c r="DC308">
        <f t="shared" si="73"/>
        <v>0</v>
      </c>
    </row>
    <row r="309" spans="1:107" x14ac:dyDescent="0.2">
      <c r="A309">
        <f>ROW(Source!A1009)</f>
        <v>1009</v>
      </c>
      <c r="B309">
        <v>109151981</v>
      </c>
      <c r="C309">
        <v>109154249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914</v>
      </c>
      <c r="J309" t="s">
        <v>3</v>
      </c>
      <c r="K309" t="s">
        <v>915</v>
      </c>
      <c r="L309">
        <v>1191</v>
      </c>
      <c r="N309">
        <v>1013</v>
      </c>
      <c r="O309" t="s">
        <v>916</v>
      </c>
      <c r="P309" t="s">
        <v>916</v>
      </c>
      <c r="Q309">
        <v>1</v>
      </c>
      <c r="W309">
        <v>0</v>
      </c>
      <c r="X309">
        <v>476480486</v>
      </c>
      <c r="Y309">
        <v>0.72000000000000008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0.9</v>
      </c>
      <c r="AU309" t="s">
        <v>867</v>
      </c>
      <c r="AV309">
        <v>1</v>
      </c>
      <c r="AW309">
        <v>2</v>
      </c>
      <c r="AX309">
        <v>109154251</v>
      </c>
      <c r="AY309">
        <v>1</v>
      </c>
      <c r="AZ309">
        <v>0</v>
      </c>
      <c r="BA309">
        <v>318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Y309*Source!I1009</f>
        <v>3.6000000000000005</v>
      </c>
      <c r="CY309">
        <f t="shared" si="69"/>
        <v>0</v>
      </c>
      <c r="CZ309">
        <f t="shared" si="70"/>
        <v>0</v>
      </c>
      <c r="DA309">
        <f t="shared" si="71"/>
        <v>1</v>
      </c>
      <c r="DB309">
        <f t="shared" si="72"/>
        <v>0</v>
      </c>
      <c r="DC309">
        <f t="shared" si="73"/>
        <v>0</v>
      </c>
    </row>
    <row r="310" spans="1:107" x14ac:dyDescent="0.2">
      <c r="A310">
        <f>ROW(Source!A1010)</f>
        <v>1010</v>
      </c>
      <c r="B310">
        <v>109151981</v>
      </c>
      <c r="C310">
        <v>109154252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914</v>
      </c>
      <c r="J310" t="s">
        <v>3</v>
      </c>
      <c r="K310" t="s">
        <v>915</v>
      </c>
      <c r="L310">
        <v>1191</v>
      </c>
      <c r="N310">
        <v>1013</v>
      </c>
      <c r="O310" t="s">
        <v>916</v>
      </c>
      <c r="P310" t="s">
        <v>916</v>
      </c>
      <c r="Q310">
        <v>1</v>
      </c>
      <c r="W310">
        <v>0</v>
      </c>
      <c r="X310">
        <v>476480486</v>
      </c>
      <c r="Y310">
        <v>0.28799999999999998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0.36</v>
      </c>
      <c r="AU310" t="s">
        <v>867</v>
      </c>
      <c r="AV310">
        <v>1</v>
      </c>
      <c r="AW310">
        <v>2</v>
      </c>
      <c r="AX310">
        <v>109154254</v>
      </c>
      <c r="AY310">
        <v>1</v>
      </c>
      <c r="AZ310">
        <v>0</v>
      </c>
      <c r="BA310">
        <v>319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Y310*Source!I1010</f>
        <v>1.44</v>
      </c>
      <c r="CY310">
        <f t="shared" si="69"/>
        <v>0</v>
      </c>
      <c r="CZ310">
        <f t="shared" si="70"/>
        <v>0</v>
      </c>
      <c r="DA310">
        <f t="shared" si="71"/>
        <v>1</v>
      </c>
      <c r="DB310">
        <f t="shared" si="72"/>
        <v>0</v>
      </c>
      <c r="DC310">
        <f t="shared" si="73"/>
        <v>0</v>
      </c>
    </row>
    <row r="1138" spans="9:9" x14ac:dyDescent="0.2">
      <c r="I1138">
        <v>0</v>
      </c>
    </row>
    <row r="1139" spans="9:9" x14ac:dyDescent="0.2">
      <c r="I1139">
        <v>0</v>
      </c>
    </row>
    <row r="1140" spans="9:9" x14ac:dyDescent="0.2">
      <c r="I1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109153381</v>
      </c>
      <c r="C1">
        <v>109153379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914</v>
      </c>
      <c r="J1" t="s">
        <v>3</v>
      </c>
      <c r="K1" t="s">
        <v>915</v>
      </c>
      <c r="L1">
        <v>1191</v>
      </c>
      <c r="N1">
        <v>1013</v>
      </c>
      <c r="O1" t="s">
        <v>916</v>
      </c>
      <c r="P1" t="s">
        <v>916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12.696</v>
      </c>
      <c r="AH1">
        <v>2</v>
      </c>
      <c r="AI1">
        <v>109153380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109153384</v>
      </c>
      <c r="C2">
        <v>109153382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914</v>
      </c>
      <c r="J2" t="s">
        <v>3</v>
      </c>
      <c r="K2" t="s">
        <v>915</v>
      </c>
      <c r="L2">
        <v>1191</v>
      </c>
      <c r="N2">
        <v>1013</v>
      </c>
      <c r="O2" t="s">
        <v>916</v>
      </c>
      <c r="P2" t="s">
        <v>916</v>
      </c>
      <c r="Q2">
        <v>1</v>
      </c>
      <c r="X2">
        <v>53.6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24.655999999999999</v>
      </c>
      <c r="AH2">
        <v>2</v>
      </c>
      <c r="AI2">
        <v>109153383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109153387</v>
      </c>
      <c r="C3">
        <v>109153385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914</v>
      </c>
      <c r="J3" t="s">
        <v>3</v>
      </c>
      <c r="K3" t="s">
        <v>915</v>
      </c>
      <c r="L3">
        <v>1191</v>
      </c>
      <c r="N3">
        <v>1013</v>
      </c>
      <c r="O3" t="s">
        <v>916</v>
      </c>
      <c r="P3" t="s">
        <v>916</v>
      </c>
      <c r="Q3">
        <v>1</v>
      </c>
      <c r="X3">
        <v>18.5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8.51</v>
      </c>
      <c r="AH3">
        <v>2</v>
      </c>
      <c r="AI3">
        <v>109153386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109153390</v>
      </c>
      <c r="C4">
        <v>109153388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914</v>
      </c>
      <c r="J4" t="s">
        <v>3</v>
      </c>
      <c r="K4" t="s">
        <v>915</v>
      </c>
      <c r="L4">
        <v>1191</v>
      </c>
      <c r="N4">
        <v>1013</v>
      </c>
      <c r="O4" t="s">
        <v>916</v>
      </c>
      <c r="P4" t="s">
        <v>916</v>
      </c>
      <c r="Q4">
        <v>1</v>
      </c>
      <c r="X4">
        <v>6.18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23</v>
      </c>
      <c r="AG4">
        <v>2.8427999999999995</v>
      </c>
      <c r="AH4">
        <v>2</v>
      </c>
      <c r="AI4">
        <v>109153389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109153393</v>
      </c>
      <c r="C5">
        <v>109153391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914</v>
      </c>
      <c r="J5" t="s">
        <v>3</v>
      </c>
      <c r="K5" t="s">
        <v>915</v>
      </c>
      <c r="L5">
        <v>1191</v>
      </c>
      <c r="N5">
        <v>1013</v>
      </c>
      <c r="O5" t="s">
        <v>916</v>
      </c>
      <c r="P5" t="s">
        <v>916</v>
      </c>
      <c r="Q5">
        <v>1</v>
      </c>
      <c r="X5">
        <v>5.12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23</v>
      </c>
      <c r="AG5">
        <v>2.3552</v>
      </c>
      <c r="AH5">
        <v>2</v>
      </c>
      <c r="AI5">
        <v>109153392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109153396</v>
      </c>
      <c r="C6">
        <v>109153394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914</v>
      </c>
      <c r="J6" t="s">
        <v>3</v>
      </c>
      <c r="K6" t="s">
        <v>915</v>
      </c>
      <c r="L6">
        <v>1191</v>
      </c>
      <c r="N6">
        <v>1013</v>
      </c>
      <c r="O6" t="s">
        <v>916</v>
      </c>
      <c r="P6" t="s">
        <v>916</v>
      </c>
      <c r="Q6">
        <v>1</v>
      </c>
      <c r="X6">
        <v>3.06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23</v>
      </c>
      <c r="AG6">
        <v>1.4076000000000002</v>
      </c>
      <c r="AH6">
        <v>2</v>
      </c>
      <c r="AI6">
        <v>109153395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109153399</v>
      </c>
      <c r="C7">
        <v>109153397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914</v>
      </c>
      <c r="J7" t="s">
        <v>3</v>
      </c>
      <c r="K7" t="s">
        <v>915</v>
      </c>
      <c r="L7">
        <v>1191</v>
      </c>
      <c r="N7">
        <v>1013</v>
      </c>
      <c r="O7" t="s">
        <v>916</v>
      </c>
      <c r="P7" t="s">
        <v>916</v>
      </c>
      <c r="Q7">
        <v>1</v>
      </c>
      <c r="X7">
        <v>68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23</v>
      </c>
      <c r="AG7">
        <v>31.28</v>
      </c>
      <c r="AH7">
        <v>2</v>
      </c>
      <c r="AI7">
        <v>109153398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109153402</v>
      </c>
      <c r="C8">
        <v>109153400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914</v>
      </c>
      <c r="J8" t="s">
        <v>3</v>
      </c>
      <c r="K8" t="s">
        <v>915</v>
      </c>
      <c r="L8">
        <v>1191</v>
      </c>
      <c r="N8">
        <v>1013</v>
      </c>
      <c r="O8" t="s">
        <v>916</v>
      </c>
      <c r="P8" t="s">
        <v>916</v>
      </c>
      <c r="Q8">
        <v>1</v>
      </c>
      <c r="X8">
        <v>21.8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23</v>
      </c>
      <c r="AG8">
        <v>10.028</v>
      </c>
      <c r="AH8">
        <v>2</v>
      </c>
      <c r="AI8">
        <v>109153401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109153405</v>
      </c>
      <c r="C9">
        <v>109153403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914</v>
      </c>
      <c r="J9" t="s">
        <v>3</v>
      </c>
      <c r="K9" t="s">
        <v>915</v>
      </c>
      <c r="L9">
        <v>1191</v>
      </c>
      <c r="N9">
        <v>1013</v>
      </c>
      <c r="O9" t="s">
        <v>916</v>
      </c>
      <c r="P9" t="s">
        <v>916</v>
      </c>
      <c r="Q9">
        <v>1</v>
      </c>
      <c r="X9">
        <v>16.100000000000001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23</v>
      </c>
      <c r="AG9">
        <v>7.4060000000000006</v>
      </c>
      <c r="AH9">
        <v>2</v>
      </c>
      <c r="AI9">
        <v>109153404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109153408</v>
      </c>
      <c r="C10">
        <v>109153406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914</v>
      </c>
      <c r="J10" t="s">
        <v>3</v>
      </c>
      <c r="K10" t="s">
        <v>915</v>
      </c>
      <c r="L10">
        <v>1191</v>
      </c>
      <c r="N10">
        <v>1013</v>
      </c>
      <c r="O10" t="s">
        <v>916</v>
      </c>
      <c r="P10" t="s">
        <v>916</v>
      </c>
      <c r="Q10">
        <v>1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23</v>
      </c>
      <c r="AG10">
        <v>4.5999999999999996</v>
      </c>
      <c r="AH10">
        <v>2</v>
      </c>
      <c r="AI10">
        <v>109153407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ROW(Source!A78)</f>
        <v>78</v>
      </c>
      <c r="B11">
        <v>109153416</v>
      </c>
      <c r="C11">
        <v>109153410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914</v>
      </c>
      <c r="J11" t="s">
        <v>3</v>
      </c>
      <c r="K11" t="s">
        <v>915</v>
      </c>
      <c r="L11">
        <v>1191</v>
      </c>
      <c r="N11">
        <v>1013</v>
      </c>
      <c r="O11" t="s">
        <v>916</v>
      </c>
      <c r="P11" t="s">
        <v>916</v>
      </c>
      <c r="Q11">
        <v>1</v>
      </c>
      <c r="X11">
        <v>212.41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134</v>
      </c>
      <c r="AG11">
        <v>244.27149999999997</v>
      </c>
      <c r="AH11">
        <v>2</v>
      </c>
      <c r="AI11">
        <v>109153411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ROW(Source!A78)</f>
        <v>78</v>
      </c>
      <c r="B12">
        <v>109153417</v>
      </c>
      <c r="C12">
        <v>109153410</v>
      </c>
      <c r="D12">
        <v>73717351</v>
      </c>
      <c r="E12">
        <v>1</v>
      </c>
      <c r="F12">
        <v>1</v>
      </c>
      <c r="G12">
        <v>13</v>
      </c>
      <c r="H12">
        <v>2</v>
      </c>
      <c r="I12" t="s">
        <v>917</v>
      </c>
      <c r="J12" t="s">
        <v>918</v>
      </c>
      <c r="K12" t="s">
        <v>919</v>
      </c>
      <c r="L12">
        <v>1367</v>
      </c>
      <c r="N12">
        <v>1011</v>
      </c>
      <c r="O12" t="s">
        <v>920</v>
      </c>
      <c r="P12" t="s">
        <v>920</v>
      </c>
      <c r="Q12">
        <v>1</v>
      </c>
      <c r="X12">
        <v>27.5</v>
      </c>
      <c r="Y12">
        <v>0</v>
      </c>
      <c r="Z12">
        <v>41.62</v>
      </c>
      <c r="AA12">
        <v>13.33</v>
      </c>
      <c r="AB12">
        <v>0</v>
      </c>
      <c r="AC12">
        <v>0</v>
      </c>
      <c r="AD12">
        <v>1</v>
      </c>
      <c r="AE12">
        <v>0</v>
      </c>
      <c r="AF12" t="s">
        <v>134</v>
      </c>
      <c r="AG12">
        <v>31.624999999999996</v>
      </c>
      <c r="AH12">
        <v>2</v>
      </c>
      <c r="AI12">
        <v>109153412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ROW(Source!A78)</f>
        <v>78</v>
      </c>
      <c r="B13">
        <v>109153418</v>
      </c>
      <c r="C13">
        <v>109153410</v>
      </c>
      <c r="D13">
        <v>73717839</v>
      </c>
      <c r="E13">
        <v>1</v>
      </c>
      <c r="F13">
        <v>1</v>
      </c>
      <c r="G13">
        <v>13</v>
      </c>
      <c r="H13">
        <v>2</v>
      </c>
      <c r="I13" t="s">
        <v>921</v>
      </c>
      <c r="J13" t="s">
        <v>922</v>
      </c>
      <c r="K13" t="s">
        <v>923</v>
      </c>
      <c r="L13">
        <v>1367</v>
      </c>
      <c r="N13">
        <v>1011</v>
      </c>
      <c r="O13" t="s">
        <v>920</v>
      </c>
      <c r="P13" t="s">
        <v>920</v>
      </c>
      <c r="Q13">
        <v>1</v>
      </c>
      <c r="X13">
        <v>27.5</v>
      </c>
      <c r="Y13">
        <v>0</v>
      </c>
      <c r="Z13">
        <v>3.16</v>
      </c>
      <c r="AA13">
        <v>0.04</v>
      </c>
      <c r="AB13">
        <v>0</v>
      </c>
      <c r="AC13">
        <v>0</v>
      </c>
      <c r="AD13">
        <v>1</v>
      </c>
      <c r="AE13">
        <v>0</v>
      </c>
      <c r="AF13" t="s">
        <v>134</v>
      </c>
      <c r="AG13">
        <v>31.624999999999996</v>
      </c>
      <c r="AH13">
        <v>2</v>
      </c>
      <c r="AI13">
        <v>109153413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ROW(Source!A78)</f>
        <v>78</v>
      </c>
      <c r="B14">
        <v>109153419</v>
      </c>
      <c r="C14">
        <v>109153410</v>
      </c>
      <c r="D14">
        <v>73641136</v>
      </c>
      <c r="E14">
        <v>13</v>
      </c>
      <c r="F14">
        <v>1</v>
      </c>
      <c r="G14">
        <v>13</v>
      </c>
      <c r="H14">
        <v>2</v>
      </c>
      <c r="I14" t="s">
        <v>924</v>
      </c>
      <c r="J14" t="s">
        <v>3</v>
      </c>
      <c r="K14" t="s">
        <v>925</v>
      </c>
      <c r="L14">
        <v>1344</v>
      </c>
      <c r="N14">
        <v>1008</v>
      </c>
      <c r="O14" t="s">
        <v>926</v>
      </c>
      <c r="P14" t="s">
        <v>926</v>
      </c>
      <c r="Q14">
        <v>1</v>
      </c>
      <c r="X14">
        <v>162.80000000000001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134</v>
      </c>
      <c r="AG14">
        <v>187.22</v>
      </c>
      <c r="AH14">
        <v>2</v>
      </c>
      <c r="AI14">
        <v>109153414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ROW(Source!A78)</f>
        <v>78</v>
      </c>
      <c r="B15">
        <v>109153420</v>
      </c>
      <c r="C15">
        <v>109153410</v>
      </c>
      <c r="D15">
        <v>73692003</v>
      </c>
      <c r="E15">
        <v>13</v>
      </c>
      <c r="F15">
        <v>1</v>
      </c>
      <c r="G15">
        <v>13</v>
      </c>
      <c r="H15">
        <v>3</v>
      </c>
      <c r="I15" t="s">
        <v>927</v>
      </c>
      <c r="J15" t="s">
        <v>3</v>
      </c>
      <c r="K15" t="s">
        <v>928</v>
      </c>
      <c r="L15">
        <v>1348</v>
      </c>
      <c r="N15">
        <v>1009</v>
      </c>
      <c r="O15" t="s">
        <v>169</v>
      </c>
      <c r="P15" t="s">
        <v>169</v>
      </c>
      <c r="Q15">
        <v>1000</v>
      </c>
      <c r="X15">
        <v>20.61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20.61</v>
      </c>
      <c r="AH15">
        <v>2</v>
      </c>
      <c r="AI15">
        <v>109153415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ROW(Source!A79)</f>
        <v>79</v>
      </c>
      <c r="B16">
        <v>109153427</v>
      </c>
      <c r="C16">
        <v>109153421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914</v>
      </c>
      <c r="J16" t="s">
        <v>3</v>
      </c>
      <c r="K16" t="s">
        <v>915</v>
      </c>
      <c r="L16">
        <v>1191</v>
      </c>
      <c r="N16">
        <v>1013</v>
      </c>
      <c r="O16" t="s">
        <v>916</v>
      </c>
      <c r="P16" t="s">
        <v>916</v>
      </c>
      <c r="Q16">
        <v>1</v>
      </c>
      <c r="X16">
        <v>5.95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134</v>
      </c>
      <c r="AG16">
        <v>6.8424999999999994</v>
      </c>
      <c r="AH16">
        <v>2</v>
      </c>
      <c r="AI16">
        <v>109153422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ROW(Source!A79)</f>
        <v>79</v>
      </c>
      <c r="B17">
        <v>109153428</v>
      </c>
      <c r="C17">
        <v>109153421</v>
      </c>
      <c r="D17">
        <v>73692217</v>
      </c>
      <c r="E17">
        <v>1</v>
      </c>
      <c r="F17">
        <v>1</v>
      </c>
      <c r="G17">
        <v>13</v>
      </c>
      <c r="H17">
        <v>3</v>
      </c>
      <c r="I17" t="s">
        <v>344</v>
      </c>
      <c r="J17" t="s">
        <v>346</v>
      </c>
      <c r="K17" t="s">
        <v>345</v>
      </c>
      <c r="L17">
        <v>1339</v>
      </c>
      <c r="N17">
        <v>1007</v>
      </c>
      <c r="O17" t="s">
        <v>155</v>
      </c>
      <c r="P17" t="s">
        <v>155</v>
      </c>
      <c r="Q17">
        <v>1</v>
      </c>
      <c r="X17">
        <v>0.46</v>
      </c>
      <c r="Y17">
        <v>7.07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0.46</v>
      </c>
      <c r="AH17">
        <v>2</v>
      </c>
      <c r="AI17">
        <v>109153423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ROW(Source!A79)</f>
        <v>79</v>
      </c>
      <c r="B18">
        <v>109153429</v>
      </c>
      <c r="C18">
        <v>109153421</v>
      </c>
      <c r="D18">
        <v>73692901</v>
      </c>
      <c r="E18">
        <v>1</v>
      </c>
      <c r="F18">
        <v>1</v>
      </c>
      <c r="G18">
        <v>13</v>
      </c>
      <c r="H18">
        <v>3</v>
      </c>
      <c r="I18" t="s">
        <v>929</v>
      </c>
      <c r="J18" t="s">
        <v>930</v>
      </c>
      <c r="K18" t="s">
        <v>931</v>
      </c>
      <c r="L18">
        <v>1348</v>
      </c>
      <c r="N18">
        <v>1009</v>
      </c>
      <c r="O18" t="s">
        <v>169</v>
      </c>
      <c r="P18" t="s">
        <v>169</v>
      </c>
      <c r="Q18">
        <v>1000</v>
      </c>
      <c r="X18">
        <v>2.3E-3</v>
      </c>
      <c r="Y18">
        <v>6870.66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2.3E-3</v>
      </c>
      <c r="AH18">
        <v>2</v>
      </c>
      <c r="AI18">
        <v>109153424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ROW(Source!A79)</f>
        <v>79</v>
      </c>
      <c r="B19">
        <v>109153430</v>
      </c>
      <c r="C19">
        <v>109153421</v>
      </c>
      <c r="D19">
        <v>73682920</v>
      </c>
      <c r="E19">
        <v>13</v>
      </c>
      <c r="F19">
        <v>1</v>
      </c>
      <c r="G19">
        <v>13</v>
      </c>
      <c r="H19">
        <v>3</v>
      </c>
      <c r="I19" t="s">
        <v>1066</v>
      </c>
      <c r="J19" t="s">
        <v>3</v>
      </c>
      <c r="K19" t="s">
        <v>1067</v>
      </c>
      <c r="L19">
        <v>1356</v>
      </c>
      <c r="N19">
        <v>1010</v>
      </c>
      <c r="O19" t="s">
        <v>150</v>
      </c>
      <c r="P19" t="s">
        <v>150</v>
      </c>
      <c r="Q19">
        <v>1000</v>
      </c>
      <c r="X19">
        <v>0.4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0.4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ROW(Source!A79)</f>
        <v>79</v>
      </c>
      <c r="B20">
        <v>109153431</v>
      </c>
      <c r="C20">
        <v>109153421</v>
      </c>
      <c r="D20">
        <v>73683935</v>
      </c>
      <c r="E20">
        <v>13</v>
      </c>
      <c r="F20">
        <v>1</v>
      </c>
      <c r="G20">
        <v>13</v>
      </c>
      <c r="H20">
        <v>3</v>
      </c>
      <c r="I20" t="s">
        <v>1068</v>
      </c>
      <c r="J20" t="s">
        <v>3</v>
      </c>
      <c r="K20" t="s">
        <v>1069</v>
      </c>
      <c r="L20">
        <v>1339</v>
      </c>
      <c r="N20">
        <v>1007</v>
      </c>
      <c r="O20" t="s">
        <v>155</v>
      </c>
      <c r="P20" t="s">
        <v>155</v>
      </c>
      <c r="Q20">
        <v>1</v>
      </c>
      <c r="X20">
        <v>0.24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0.24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ROW(Source!A82)</f>
        <v>82</v>
      </c>
      <c r="B21">
        <v>109153439</v>
      </c>
      <c r="C21">
        <v>109153434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914</v>
      </c>
      <c r="J21" t="s">
        <v>3</v>
      </c>
      <c r="K21" t="s">
        <v>915</v>
      </c>
      <c r="L21">
        <v>1191</v>
      </c>
      <c r="N21">
        <v>1013</v>
      </c>
      <c r="O21" t="s">
        <v>916</v>
      </c>
      <c r="P21" t="s">
        <v>916</v>
      </c>
      <c r="Q21">
        <v>1</v>
      </c>
      <c r="X21">
        <v>116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134</v>
      </c>
      <c r="AG21">
        <v>133.39999999999998</v>
      </c>
      <c r="AH21">
        <v>2</v>
      </c>
      <c r="AI21">
        <v>109153435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ROW(Source!A82)</f>
        <v>82</v>
      </c>
      <c r="B22">
        <v>109153440</v>
      </c>
      <c r="C22">
        <v>109153434</v>
      </c>
      <c r="D22">
        <v>73717073</v>
      </c>
      <c r="E22">
        <v>1</v>
      </c>
      <c r="F22">
        <v>1</v>
      </c>
      <c r="G22">
        <v>13</v>
      </c>
      <c r="H22">
        <v>2</v>
      </c>
      <c r="I22" t="s">
        <v>932</v>
      </c>
      <c r="J22" t="s">
        <v>933</v>
      </c>
      <c r="K22" t="s">
        <v>934</v>
      </c>
      <c r="L22">
        <v>1367</v>
      </c>
      <c r="N22">
        <v>1011</v>
      </c>
      <c r="O22" t="s">
        <v>920</v>
      </c>
      <c r="P22" t="s">
        <v>920</v>
      </c>
      <c r="Q22">
        <v>1</v>
      </c>
      <c r="X22">
        <v>23.2</v>
      </c>
      <c r="Y22">
        <v>0</v>
      </c>
      <c r="Z22">
        <v>2.78</v>
      </c>
      <c r="AA22">
        <v>0.19</v>
      </c>
      <c r="AB22">
        <v>0</v>
      </c>
      <c r="AC22">
        <v>0</v>
      </c>
      <c r="AD22">
        <v>1</v>
      </c>
      <c r="AE22">
        <v>0</v>
      </c>
      <c r="AF22" t="s">
        <v>134</v>
      </c>
      <c r="AG22">
        <v>26.679999999999996</v>
      </c>
      <c r="AH22">
        <v>2</v>
      </c>
      <c r="AI22">
        <v>109153436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ROW(Source!A82)</f>
        <v>82</v>
      </c>
      <c r="B23">
        <v>109153441</v>
      </c>
      <c r="C23">
        <v>109153434</v>
      </c>
      <c r="D23">
        <v>73693510</v>
      </c>
      <c r="E23">
        <v>1</v>
      </c>
      <c r="F23">
        <v>1</v>
      </c>
      <c r="G23">
        <v>13</v>
      </c>
      <c r="H23">
        <v>3</v>
      </c>
      <c r="I23" t="s">
        <v>935</v>
      </c>
      <c r="J23" t="s">
        <v>936</v>
      </c>
      <c r="K23" t="s">
        <v>937</v>
      </c>
      <c r="L23">
        <v>1348</v>
      </c>
      <c r="N23">
        <v>1009</v>
      </c>
      <c r="O23" t="s">
        <v>169</v>
      </c>
      <c r="P23" t="s">
        <v>169</v>
      </c>
      <c r="Q23">
        <v>1000</v>
      </c>
      <c r="X23">
        <v>3.0000000000000001E-3</v>
      </c>
      <c r="Y23">
        <v>7191.81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3.0000000000000001E-3</v>
      </c>
      <c r="AH23">
        <v>2</v>
      </c>
      <c r="AI23">
        <v>109153437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ROW(Source!A82)</f>
        <v>82</v>
      </c>
      <c r="B24">
        <v>109153442</v>
      </c>
      <c r="C24">
        <v>109153434</v>
      </c>
      <c r="D24">
        <v>83212709</v>
      </c>
      <c r="E24">
        <v>13</v>
      </c>
      <c r="F24">
        <v>1</v>
      </c>
      <c r="G24">
        <v>13</v>
      </c>
      <c r="H24">
        <v>3</v>
      </c>
      <c r="I24" t="s">
        <v>1070</v>
      </c>
      <c r="J24" t="s">
        <v>3</v>
      </c>
      <c r="K24" t="s">
        <v>1071</v>
      </c>
      <c r="L24">
        <v>1348</v>
      </c>
      <c r="N24">
        <v>1009</v>
      </c>
      <c r="O24" t="s">
        <v>169</v>
      </c>
      <c r="P24" t="s">
        <v>169</v>
      </c>
      <c r="Q24">
        <v>1000</v>
      </c>
      <c r="X24">
        <v>6.0000000000000001E-3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6.0000000000000001E-3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ROW(Source!A82)</f>
        <v>82</v>
      </c>
      <c r="B25">
        <v>109153443</v>
      </c>
      <c r="C25">
        <v>109153434</v>
      </c>
      <c r="D25">
        <v>73678395</v>
      </c>
      <c r="E25">
        <v>13</v>
      </c>
      <c r="F25">
        <v>1</v>
      </c>
      <c r="G25">
        <v>13</v>
      </c>
      <c r="H25">
        <v>3</v>
      </c>
      <c r="I25" t="s">
        <v>1072</v>
      </c>
      <c r="J25" t="s">
        <v>3</v>
      </c>
      <c r="K25" t="s">
        <v>1073</v>
      </c>
      <c r="L25">
        <v>1348</v>
      </c>
      <c r="N25">
        <v>1009</v>
      </c>
      <c r="O25" t="s">
        <v>169</v>
      </c>
      <c r="P25" t="s">
        <v>169</v>
      </c>
      <c r="Q25">
        <v>1000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109153444</v>
      </c>
      <c r="C26">
        <v>109153434</v>
      </c>
      <c r="D26">
        <v>73692010</v>
      </c>
      <c r="E26">
        <v>13</v>
      </c>
      <c r="F26">
        <v>1</v>
      </c>
      <c r="G26">
        <v>13</v>
      </c>
      <c r="H26">
        <v>3</v>
      </c>
      <c r="I26" t="s">
        <v>938</v>
      </c>
      <c r="J26" t="s">
        <v>3</v>
      </c>
      <c r="K26" t="s">
        <v>939</v>
      </c>
      <c r="L26">
        <v>1344</v>
      </c>
      <c r="N26">
        <v>1008</v>
      </c>
      <c r="O26" t="s">
        <v>926</v>
      </c>
      <c r="P26" t="s">
        <v>926</v>
      </c>
      <c r="Q26">
        <v>1</v>
      </c>
      <c r="X26">
        <v>39.479999999999997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39.479999999999997</v>
      </c>
      <c r="AH26">
        <v>2</v>
      </c>
      <c r="AI26">
        <v>109153438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109153463</v>
      </c>
      <c r="C27">
        <v>109153445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914</v>
      </c>
      <c r="J27" t="s">
        <v>3</v>
      </c>
      <c r="K27" t="s">
        <v>915</v>
      </c>
      <c r="L27">
        <v>1191</v>
      </c>
      <c r="N27">
        <v>1013</v>
      </c>
      <c r="O27" t="s">
        <v>916</v>
      </c>
      <c r="P27" t="s">
        <v>916</v>
      </c>
      <c r="Q27">
        <v>1</v>
      </c>
      <c r="X27">
        <v>35.9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134</v>
      </c>
      <c r="AG27">
        <v>41.284999999999997</v>
      </c>
      <c r="AH27">
        <v>2</v>
      </c>
      <c r="AI27">
        <v>109153446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109153464</v>
      </c>
      <c r="C28">
        <v>109153445</v>
      </c>
      <c r="D28">
        <v>73717463</v>
      </c>
      <c r="E28">
        <v>1</v>
      </c>
      <c r="F28">
        <v>1</v>
      </c>
      <c r="G28">
        <v>13</v>
      </c>
      <c r="H28">
        <v>2</v>
      </c>
      <c r="I28" t="s">
        <v>940</v>
      </c>
      <c r="J28" t="s">
        <v>941</v>
      </c>
      <c r="K28" t="s">
        <v>942</v>
      </c>
      <c r="L28">
        <v>1367</v>
      </c>
      <c r="N28">
        <v>1011</v>
      </c>
      <c r="O28" t="s">
        <v>920</v>
      </c>
      <c r="P28" t="s">
        <v>920</v>
      </c>
      <c r="Q28">
        <v>1</v>
      </c>
      <c r="X28">
        <v>0.34</v>
      </c>
      <c r="Y28">
        <v>0</v>
      </c>
      <c r="Z28">
        <v>6.39</v>
      </c>
      <c r="AA28">
        <v>0.32</v>
      </c>
      <c r="AB28">
        <v>0</v>
      </c>
      <c r="AC28">
        <v>0</v>
      </c>
      <c r="AD28">
        <v>1</v>
      </c>
      <c r="AE28">
        <v>0</v>
      </c>
      <c r="AF28" t="s">
        <v>134</v>
      </c>
      <c r="AG28">
        <v>0.39100000000000001</v>
      </c>
      <c r="AH28">
        <v>2</v>
      </c>
      <c r="AI28">
        <v>109153447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109153466</v>
      </c>
      <c r="C29">
        <v>109153445</v>
      </c>
      <c r="D29">
        <v>73717834</v>
      </c>
      <c r="E29">
        <v>1</v>
      </c>
      <c r="F29">
        <v>1</v>
      </c>
      <c r="G29">
        <v>13</v>
      </c>
      <c r="H29">
        <v>2</v>
      </c>
      <c r="I29" t="s">
        <v>943</v>
      </c>
      <c r="J29" t="s">
        <v>944</v>
      </c>
      <c r="K29" t="s">
        <v>945</v>
      </c>
      <c r="L29">
        <v>1367</v>
      </c>
      <c r="N29">
        <v>1011</v>
      </c>
      <c r="O29" t="s">
        <v>920</v>
      </c>
      <c r="P29" t="s">
        <v>920</v>
      </c>
      <c r="Q29">
        <v>1</v>
      </c>
      <c r="X29">
        <v>6.16</v>
      </c>
      <c r="Y29">
        <v>0</v>
      </c>
      <c r="Z29">
        <v>2.58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134</v>
      </c>
      <c r="AG29">
        <v>7.0839999999999996</v>
      </c>
      <c r="AH29">
        <v>2</v>
      </c>
      <c r="AI29">
        <v>109153449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109153465</v>
      </c>
      <c r="C30">
        <v>109153445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946</v>
      </c>
      <c r="J30" t="s">
        <v>947</v>
      </c>
      <c r="K30" t="s">
        <v>948</v>
      </c>
      <c r="L30">
        <v>1367</v>
      </c>
      <c r="N30">
        <v>1011</v>
      </c>
      <c r="O30" t="s">
        <v>920</v>
      </c>
      <c r="P30" t="s">
        <v>920</v>
      </c>
      <c r="Q30">
        <v>1</v>
      </c>
      <c r="X30">
        <v>4.13</v>
      </c>
      <c r="Y30">
        <v>0</v>
      </c>
      <c r="Z30">
        <v>123.84</v>
      </c>
      <c r="AA30">
        <v>30.41</v>
      </c>
      <c r="AB30">
        <v>0</v>
      </c>
      <c r="AC30">
        <v>0</v>
      </c>
      <c r="AD30">
        <v>1</v>
      </c>
      <c r="AE30">
        <v>0</v>
      </c>
      <c r="AF30" t="s">
        <v>134</v>
      </c>
      <c r="AG30">
        <v>4.7494999999999994</v>
      </c>
      <c r="AH30">
        <v>2</v>
      </c>
      <c r="AI30">
        <v>109153448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109153456</v>
      </c>
      <c r="C31">
        <v>109153445</v>
      </c>
      <c r="D31">
        <v>73717084</v>
      </c>
      <c r="E31">
        <v>1</v>
      </c>
      <c r="F31">
        <v>1</v>
      </c>
      <c r="G31">
        <v>13</v>
      </c>
      <c r="H31">
        <v>2</v>
      </c>
      <c r="I31" t="s">
        <v>949</v>
      </c>
      <c r="J31" t="s">
        <v>950</v>
      </c>
      <c r="K31" t="s">
        <v>951</v>
      </c>
      <c r="L31">
        <v>1367</v>
      </c>
      <c r="N31">
        <v>1011</v>
      </c>
      <c r="O31" t="s">
        <v>920</v>
      </c>
      <c r="P31" t="s">
        <v>920</v>
      </c>
      <c r="Q31">
        <v>1</v>
      </c>
      <c r="X31">
        <v>3.17</v>
      </c>
      <c r="Y31">
        <v>0</v>
      </c>
      <c r="Z31">
        <v>0.8</v>
      </c>
      <c r="AA31">
        <v>0.09</v>
      </c>
      <c r="AB31">
        <v>0</v>
      </c>
      <c r="AC31">
        <v>0</v>
      </c>
      <c r="AD31">
        <v>1</v>
      </c>
      <c r="AE31">
        <v>0</v>
      </c>
      <c r="AF31" t="s">
        <v>134</v>
      </c>
      <c r="AG31">
        <v>3.6454999999999997</v>
      </c>
      <c r="AH31">
        <v>2</v>
      </c>
      <c r="AI31">
        <v>109153450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ROW(Source!A83)</f>
        <v>83</v>
      </c>
      <c r="B32">
        <v>109153457</v>
      </c>
      <c r="C32">
        <v>109153445</v>
      </c>
      <c r="D32">
        <v>73641136</v>
      </c>
      <c r="E32">
        <v>13</v>
      </c>
      <c r="F32">
        <v>1</v>
      </c>
      <c r="G32">
        <v>13</v>
      </c>
      <c r="H32">
        <v>2</v>
      </c>
      <c r="I32" t="s">
        <v>924</v>
      </c>
      <c r="J32" t="s">
        <v>3</v>
      </c>
      <c r="K32" t="s">
        <v>925</v>
      </c>
      <c r="L32">
        <v>1344</v>
      </c>
      <c r="N32">
        <v>1008</v>
      </c>
      <c r="O32" t="s">
        <v>926</v>
      </c>
      <c r="P32" t="s">
        <v>926</v>
      </c>
      <c r="Q32">
        <v>1</v>
      </c>
      <c r="X32">
        <v>37.450000000000003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134</v>
      </c>
      <c r="AG32">
        <v>43.067500000000003</v>
      </c>
      <c r="AH32">
        <v>2</v>
      </c>
      <c r="AI32">
        <v>109153451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ROW(Source!A83)</f>
        <v>83</v>
      </c>
      <c r="B33">
        <v>109153458</v>
      </c>
      <c r="C33">
        <v>109153445</v>
      </c>
      <c r="D33">
        <v>73693510</v>
      </c>
      <c r="E33">
        <v>1</v>
      </c>
      <c r="F33">
        <v>1</v>
      </c>
      <c r="G33">
        <v>13</v>
      </c>
      <c r="H33">
        <v>3</v>
      </c>
      <c r="I33" t="s">
        <v>935</v>
      </c>
      <c r="J33" t="s">
        <v>936</v>
      </c>
      <c r="K33" t="s">
        <v>937</v>
      </c>
      <c r="L33">
        <v>1348</v>
      </c>
      <c r="N33">
        <v>1009</v>
      </c>
      <c r="O33" t="s">
        <v>169</v>
      </c>
      <c r="P33" t="s">
        <v>169</v>
      </c>
      <c r="Q33">
        <v>1000</v>
      </c>
      <c r="X33">
        <v>4.0000000000000001E-3</v>
      </c>
      <c r="Y33">
        <v>7191.81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4.0000000000000001E-3</v>
      </c>
      <c r="AH33">
        <v>2</v>
      </c>
      <c r="AI33">
        <v>109153452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ROW(Source!A83)</f>
        <v>83</v>
      </c>
      <c r="B34">
        <v>109153459</v>
      </c>
      <c r="C34">
        <v>109153445</v>
      </c>
      <c r="D34">
        <v>73714074</v>
      </c>
      <c r="E34">
        <v>1</v>
      </c>
      <c r="F34">
        <v>1</v>
      </c>
      <c r="G34">
        <v>13</v>
      </c>
      <c r="H34">
        <v>3</v>
      </c>
      <c r="I34" t="s">
        <v>952</v>
      </c>
      <c r="J34" t="s">
        <v>953</v>
      </c>
      <c r="K34" t="s">
        <v>954</v>
      </c>
      <c r="L34">
        <v>1348</v>
      </c>
      <c r="N34">
        <v>1009</v>
      </c>
      <c r="O34" t="s">
        <v>169</v>
      </c>
      <c r="P34" t="s">
        <v>169</v>
      </c>
      <c r="Q34">
        <v>1000</v>
      </c>
      <c r="X34">
        <v>1E-3</v>
      </c>
      <c r="Y34">
        <v>12654.07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1E-3</v>
      </c>
      <c r="AH34">
        <v>2</v>
      </c>
      <c r="AI34">
        <v>109153454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ROW(Source!A83)</f>
        <v>83</v>
      </c>
      <c r="B35">
        <v>109153460</v>
      </c>
      <c r="C35">
        <v>109153445</v>
      </c>
      <c r="D35">
        <v>83212709</v>
      </c>
      <c r="E35">
        <v>13</v>
      </c>
      <c r="F35">
        <v>1</v>
      </c>
      <c r="G35">
        <v>13</v>
      </c>
      <c r="H35">
        <v>3</v>
      </c>
      <c r="I35" t="s">
        <v>1070</v>
      </c>
      <c r="J35" t="s">
        <v>3</v>
      </c>
      <c r="K35" t="s">
        <v>1071</v>
      </c>
      <c r="L35">
        <v>1348</v>
      </c>
      <c r="N35">
        <v>1009</v>
      </c>
      <c r="O35" t="s">
        <v>169</v>
      </c>
      <c r="P35" t="s">
        <v>169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109153461</v>
      </c>
      <c r="C36">
        <v>109153445</v>
      </c>
      <c r="D36">
        <v>73676153</v>
      </c>
      <c r="E36">
        <v>13</v>
      </c>
      <c r="F36">
        <v>1</v>
      </c>
      <c r="G36">
        <v>13</v>
      </c>
      <c r="H36">
        <v>3</v>
      </c>
      <c r="I36" t="s">
        <v>1074</v>
      </c>
      <c r="J36" t="s">
        <v>3</v>
      </c>
      <c r="K36" t="s">
        <v>1075</v>
      </c>
      <c r="L36">
        <v>1348</v>
      </c>
      <c r="N36">
        <v>1009</v>
      </c>
      <c r="O36" t="s">
        <v>169</v>
      </c>
      <c r="P36" t="s">
        <v>169</v>
      </c>
      <c r="Q36">
        <v>1000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109153462</v>
      </c>
      <c r="C37">
        <v>109153445</v>
      </c>
      <c r="D37">
        <v>73692010</v>
      </c>
      <c r="E37">
        <v>13</v>
      </c>
      <c r="F37">
        <v>1</v>
      </c>
      <c r="G37">
        <v>13</v>
      </c>
      <c r="H37">
        <v>3</v>
      </c>
      <c r="I37" t="s">
        <v>938</v>
      </c>
      <c r="J37" t="s">
        <v>3</v>
      </c>
      <c r="K37" t="s">
        <v>939</v>
      </c>
      <c r="L37">
        <v>1344</v>
      </c>
      <c r="N37">
        <v>1008</v>
      </c>
      <c r="O37" t="s">
        <v>926</v>
      </c>
      <c r="P37" t="s">
        <v>926</v>
      </c>
      <c r="Q37">
        <v>1</v>
      </c>
      <c r="X37">
        <v>39.479999999999997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39.479999999999997</v>
      </c>
      <c r="AH37">
        <v>2</v>
      </c>
      <c r="AI37">
        <v>109153455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109153473</v>
      </c>
      <c r="C38">
        <v>109153469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914</v>
      </c>
      <c r="J38" t="s">
        <v>3</v>
      </c>
      <c r="K38" t="s">
        <v>915</v>
      </c>
      <c r="L38">
        <v>1191</v>
      </c>
      <c r="N38">
        <v>1013</v>
      </c>
      <c r="O38" t="s">
        <v>916</v>
      </c>
      <c r="P38" t="s">
        <v>916</v>
      </c>
      <c r="Q38">
        <v>1</v>
      </c>
      <c r="X38">
        <v>206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134</v>
      </c>
      <c r="AG38">
        <v>236.89999999999998</v>
      </c>
      <c r="AH38">
        <v>2</v>
      </c>
      <c r="AI38">
        <v>109153470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109153474</v>
      </c>
      <c r="C39">
        <v>109153469</v>
      </c>
      <c r="D39">
        <v>73717351</v>
      </c>
      <c r="E39">
        <v>1</v>
      </c>
      <c r="F39">
        <v>1</v>
      </c>
      <c r="G39">
        <v>13</v>
      </c>
      <c r="H39">
        <v>2</v>
      </c>
      <c r="I39" t="s">
        <v>917</v>
      </c>
      <c r="J39" t="s">
        <v>918</v>
      </c>
      <c r="K39" t="s">
        <v>919</v>
      </c>
      <c r="L39">
        <v>1367</v>
      </c>
      <c r="N39">
        <v>1011</v>
      </c>
      <c r="O39" t="s">
        <v>920</v>
      </c>
      <c r="P39" t="s">
        <v>920</v>
      </c>
      <c r="Q39">
        <v>1</v>
      </c>
      <c r="X39">
        <v>100</v>
      </c>
      <c r="Y39">
        <v>0</v>
      </c>
      <c r="Z39">
        <v>41.62</v>
      </c>
      <c r="AA39">
        <v>13.33</v>
      </c>
      <c r="AB39">
        <v>0</v>
      </c>
      <c r="AC39">
        <v>0</v>
      </c>
      <c r="AD39">
        <v>1</v>
      </c>
      <c r="AE39">
        <v>0</v>
      </c>
      <c r="AF39" t="s">
        <v>134</v>
      </c>
      <c r="AG39">
        <v>114.99999999999999</v>
      </c>
      <c r="AH39">
        <v>2</v>
      </c>
      <c r="AI39">
        <v>109153471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109153475</v>
      </c>
      <c r="C40">
        <v>109153469</v>
      </c>
      <c r="D40">
        <v>73717839</v>
      </c>
      <c r="E40">
        <v>1</v>
      </c>
      <c r="F40">
        <v>1</v>
      </c>
      <c r="G40">
        <v>13</v>
      </c>
      <c r="H40">
        <v>2</v>
      </c>
      <c r="I40" t="s">
        <v>921</v>
      </c>
      <c r="J40" t="s">
        <v>922</v>
      </c>
      <c r="K40" t="s">
        <v>923</v>
      </c>
      <c r="L40">
        <v>1367</v>
      </c>
      <c r="N40">
        <v>1011</v>
      </c>
      <c r="O40" t="s">
        <v>920</v>
      </c>
      <c r="P40" t="s">
        <v>920</v>
      </c>
      <c r="Q40">
        <v>1</v>
      </c>
      <c r="X40">
        <v>200</v>
      </c>
      <c r="Y40">
        <v>0</v>
      </c>
      <c r="Z40">
        <v>3.16</v>
      </c>
      <c r="AA40">
        <v>0.04</v>
      </c>
      <c r="AB40">
        <v>0</v>
      </c>
      <c r="AC40">
        <v>0</v>
      </c>
      <c r="AD40">
        <v>1</v>
      </c>
      <c r="AE40">
        <v>0</v>
      </c>
      <c r="AF40" t="s">
        <v>134</v>
      </c>
      <c r="AG40">
        <v>229.99999999999997</v>
      </c>
      <c r="AH40">
        <v>2</v>
      </c>
      <c r="AI40">
        <v>109153472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ROW(Source!A87)</f>
        <v>87</v>
      </c>
      <c r="B41">
        <v>109153490</v>
      </c>
      <c r="C41">
        <v>109153476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914</v>
      </c>
      <c r="J41" t="s">
        <v>3</v>
      </c>
      <c r="K41" t="s">
        <v>915</v>
      </c>
      <c r="L41">
        <v>1191</v>
      </c>
      <c r="N41">
        <v>1013</v>
      </c>
      <c r="O41" t="s">
        <v>916</v>
      </c>
      <c r="P41" t="s">
        <v>916</v>
      </c>
      <c r="Q41">
        <v>1</v>
      </c>
      <c r="X41">
        <v>161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134</v>
      </c>
      <c r="AG41">
        <v>185.14999999999998</v>
      </c>
      <c r="AH41">
        <v>2</v>
      </c>
      <c r="AI41">
        <v>109153477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109153491</v>
      </c>
      <c r="C42">
        <v>109153476</v>
      </c>
      <c r="D42">
        <v>73717457</v>
      </c>
      <c r="E42">
        <v>1</v>
      </c>
      <c r="F42">
        <v>1</v>
      </c>
      <c r="G42">
        <v>13</v>
      </c>
      <c r="H42">
        <v>2</v>
      </c>
      <c r="I42" t="s">
        <v>955</v>
      </c>
      <c r="J42" t="s">
        <v>956</v>
      </c>
      <c r="K42" t="s">
        <v>957</v>
      </c>
      <c r="L42">
        <v>1367</v>
      </c>
      <c r="N42">
        <v>1011</v>
      </c>
      <c r="O42" t="s">
        <v>920</v>
      </c>
      <c r="P42" t="s">
        <v>920</v>
      </c>
      <c r="Q42">
        <v>1</v>
      </c>
      <c r="X42">
        <v>61</v>
      </c>
      <c r="Y42">
        <v>0</v>
      </c>
      <c r="Z42">
        <v>6.22</v>
      </c>
      <c r="AA42">
        <v>0.28999999999999998</v>
      </c>
      <c r="AB42">
        <v>0</v>
      </c>
      <c r="AC42">
        <v>0</v>
      </c>
      <c r="AD42">
        <v>1</v>
      </c>
      <c r="AE42">
        <v>0</v>
      </c>
      <c r="AF42" t="s">
        <v>134</v>
      </c>
      <c r="AG42">
        <v>70.149999999999991</v>
      </c>
      <c r="AH42">
        <v>2</v>
      </c>
      <c r="AI42">
        <v>109153478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109153492</v>
      </c>
      <c r="C43">
        <v>109153476</v>
      </c>
      <c r="D43">
        <v>73717459</v>
      </c>
      <c r="E43">
        <v>1</v>
      </c>
      <c r="F43">
        <v>1</v>
      </c>
      <c r="G43">
        <v>13</v>
      </c>
      <c r="H43">
        <v>2</v>
      </c>
      <c r="I43" t="s">
        <v>958</v>
      </c>
      <c r="J43" t="s">
        <v>959</v>
      </c>
      <c r="K43" t="s">
        <v>960</v>
      </c>
      <c r="L43">
        <v>1367</v>
      </c>
      <c r="N43">
        <v>1011</v>
      </c>
      <c r="O43" t="s">
        <v>920</v>
      </c>
      <c r="P43" t="s">
        <v>920</v>
      </c>
      <c r="Q43">
        <v>1</v>
      </c>
      <c r="X43">
        <v>1.8</v>
      </c>
      <c r="Y43">
        <v>0</v>
      </c>
      <c r="Z43">
        <v>1.0900000000000001</v>
      </c>
      <c r="AA43">
        <v>0.09</v>
      </c>
      <c r="AB43">
        <v>0</v>
      </c>
      <c r="AC43">
        <v>0</v>
      </c>
      <c r="AD43">
        <v>1</v>
      </c>
      <c r="AE43">
        <v>0</v>
      </c>
      <c r="AF43" t="s">
        <v>134</v>
      </c>
      <c r="AG43">
        <v>2.0699999999999998</v>
      </c>
      <c r="AH43">
        <v>2</v>
      </c>
      <c r="AI43">
        <v>109153479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ROW(Source!A87)</f>
        <v>87</v>
      </c>
      <c r="B44">
        <v>109153493</v>
      </c>
      <c r="C44">
        <v>109153476</v>
      </c>
      <c r="D44">
        <v>73717808</v>
      </c>
      <c r="E44">
        <v>1</v>
      </c>
      <c r="F44">
        <v>1</v>
      </c>
      <c r="G44">
        <v>13</v>
      </c>
      <c r="H44">
        <v>2</v>
      </c>
      <c r="I44" t="s">
        <v>961</v>
      </c>
      <c r="J44" t="s">
        <v>962</v>
      </c>
      <c r="K44" t="s">
        <v>963</v>
      </c>
      <c r="L44">
        <v>1367</v>
      </c>
      <c r="N44">
        <v>1011</v>
      </c>
      <c r="O44" t="s">
        <v>920</v>
      </c>
      <c r="P44" t="s">
        <v>920</v>
      </c>
      <c r="Q44">
        <v>1</v>
      </c>
      <c r="X44">
        <v>0.3</v>
      </c>
      <c r="Y44">
        <v>0</v>
      </c>
      <c r="Z44">
        <v>0.68</v>
      </c>
      <c r="AA44">
        <v>0.04</v>
      </c>
      <c r="AB44">
        <v>0</v>
      </c>
      <c r="AC44">
        <v>0</v>
      </c>
      <c r="AD44">
        <v>1</v>
      </c>
      <c r="AE44">
        <v>0</v>
      </c>
      <c r="AF44" t="s">
        <v>134</v>
      </c>
      <c r="AG44">
        <v>0.34499999999999997</v>
      </c>
      <c r="AH44">
        <v>2</v>
      </c>
      <c r="AI44">
        <v>109153480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109153494</v>
      </c>
      <c r="C45">
        <v>109153476</v>
      </c>
      <c r="D45">
        <v>73717796</v>
      </c>
      <c r="E45">
        <v>1</v>
      </c>
      <c r="F45">
        <v>1</v>
      </c>
      <c r="G45">
        <v>13</v>
      </c>
      <c r="H45">
        <v>2</v>
      </c>
      <c r="I45" t="s">
        <v>964</v>
      </c>
      <c r="J45" t="s">
        <v>965</v>
      </c>
      <c r="K45" t="s">
        <v>966</v>
      </c>
      <c r="L45">
        <v>1367</v>
      </c>
      <c r="N45">
        <v>1011</v>
      </c>
      <c r="O45" t="s">
        <v>920</v>
      </c>
      <c r="P45" t="s">
        <v>920</v>
      </c>
      <c r="Q45">
        <v>1</v>
      </c>
      <c r="X45">
        <v>0.2</v>
      </c>
      <c r="Y45">
        <v>0</v>
      </c>
      <c r="Z45">
        <v>2.36</v>
      </c>
      <c r="AA45">
        <v>0.1</v>
      </c>
      <c r="AB45">
        <v>0</v>
      </c>
      <c r="AC45">
        <v>0</v>
      </c>
      <c r="AD45">
        <v>1</v>
      </c>
      <c r="AE45">
        <v>0</v>
      </c>
      <c r="AF45" t="s">
        <v>134</v>
      </c>
      <c r="AG45">
        <v>0.22999999999999998</v>
      </c>
      <c r="AH45">
        <v>2</v>
      </c>
      <c r="AI45">
        <v>109153481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ROW(Source!A87)</f>
        <v>87</v>
      </c>
      <c r="B46">
        <v>109153495</v>
      </c>
      <c r="C46">
        <v>109153476</v>
      </c>
      <c r="D46">
        <v>73717847</v>
      </c>
      <c r="E46">
        <v>1</v>
      </c>
      <c r="F46">
        <v>1</v>
      </c>
      <c r="G46">
        <v>13</v>
      </c>
      <c r="H46">
        <v>2</v>
      </c>
      <c r="I46" t="s">
        <v>967</v>
      </c>
      <c r="J46" t="s">
        <v>968</v>
      </c>
      <c r="K46" t="s">
        <v>969</v>
      </c>
      <c r="L46">
        <v>1367</v>
      </c>
      <c r="N46">
        <v>1011</v>
      </c>
      <c r="O46" t="s">
        <v>920</v>
      </c>
      <c r="P46" t="s">
        <v>920</v>
      </c>
      <c r="Q46">
        <v>1</v>
      </c>
      <c r="X46">
        <v>2.1</v>
      </c>
      <c r="Y46">
        <v>0</v>
      </c>
      <c r="Z46">
        <v>65.7</v>
      </c>
      <c r="AA46">
        <v>7.65</v>
      </c>
      <c r="AB46">
        <v>0</v>
      </c>
      <c r="AC46">
        <v>0</v>
      </c>
      <c r="AD46">
        <v>1</v>
      </c>
      <c r="AE46">
        <v>0</v>
      </c>
      <c r="AF46" t="s">
        <v>134</v>
      </c>
      <c r="AG46">
        <v>2.415</v>
      </c>
      <c r="AH46">
        <v>2</v>
      </c>
      <c r="AI46">
        <v>109153482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ROW(Source!A87)</f>
        <v>87</v>
      </c>
      <c r="B47">
        <v>109153496</v>
      </c>
      <c r="C47">
        <v>109153476</v>
      </c>
      <c r="D47">
        <v>73717848</v>
      </c>
      <c r="E47">
        <v>1</v>
      </c>
      <c r="F47">
        <v>1</v>
      </c>
      <c r="G47">
        <v>13</v>
      </c>
      <c r="H47">
        <v>2</v>
      </c>
      <c r="I47" t="s">
        <v>970</v>
      </c>
      <c r="J47" t="s">
        <v>971</v>
      </c>
      <c r="K47" t="s">
        <v>972</v>
      </c>
      <c r="L47">
        <v>1367</v>
      </c>
      <c r="N47">
        <v>1011</v>
      </c>
      <c r="O47" t="s">
        <v>920</v>
      </c>
      <c r="P47" t="s">
        <v>920</v>
      </c>
      <c r="Q47">
        <v>1</v>
      </c>
      <c r="X47">
        <v>1.4</v>
      </c>
      <c r="Y47">
        <v>0</v>
      </c>
      <c r="Z47">
        <v>18.309999999999999</v>
      </c>
      <c r="AA47">
        <v>13.46</v>
      </c>
      <c r="AB47">
        <v>0</v>
      </c>
      <c r="AC47">
        <v>0</v>
      </c>
      <c r="AD47">
        <v>1</v>
      </c>
      <c r="AE47">
        <v>0</v>
      </c>
      <c r="AF47" t="s">
        <v>134</v>
      </c>
      <c r="AG47">
        <v>1.6099999999999999</v>
      </c>
      <c r="AH47">
        <v>2</v>
      </c>
      <c r="AI47">
        <v>109153483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ROW(Source!A87)</f>
        <v>87</v>
      </c>
      <c r="B48">
        <v>109153497</v>
      </c>
      <c r="C48">
        <v>109153476</v>
      </c>
      <c r="D48">
        <v>73717852</v>
      </c>
      <c r="E48">
        <v>1</v>
      </c>
      <c r="F48">
        <v>1</v>
      </c>
      <c r="G48">
        <v>13</v>
      </c>
      <c r="H48">
        <v>2</v>
      </c>
      <c r="I48" t="s">
        <v>973</v>
      </c>
      <c r="J48" t="s">
        <v>974</v>
      </c>
      <c r="K48" t="s">
        <v>975</v>
      </c>
      <c r="L48">
        <v>1367</v>
      </c>
      <c r="N48">
        <v>1011</v>
      </c>
      <c r="O48" t="s">
        <v>920</v>
      </c>
      <c r="P48" t="s">
        <v>920</v>
      </c>
      <c r="Q48">
        <v>1</v>
      </c>
      <c r="X48">
        <v>3</v>
      </c>
      <c r="Y48">
        <v>0</v>
      </c>
      <c r="Z48">
        <v>61.99</v>
      </c>
      <c r="AA48">
        <v>18.13</v>
      </c>
      <c r="AB48">
        <v>0</v>
      </c>
      <c r="AC48">
        <v>0</v>
      </c>
      <c r="AD48">
        <v>1</v>
      </c>
      <c r="AE48">
        <v>0</v>
      </c>
      <c r="AF48" t="s">
        <v>134</v>
      </c>
      <c r="AG48">
        <v>3.4499999999999997</v>
      </c>
      <c r="AH48">
        <v>2</v>
      </c>
      <c r="AI48">
        <v>109153484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ROW(Source!A87)</f>
        <v>87</v>
      </c>
      <c r="B49">
        <v>109153498</v>
      </c>
      <c r="C49">
        <v>109153476</v>
      </c>
      <c r="D49">
        <v>73641136</v>
      </c>
      <c r="E49">
        <v>13</v>
      </c>
      <c r="F49">
        <v>1</v>
      </c>
      <c r="G49">
        <v>13</v>
      </c>
      <c r="H49">
        <v>2</v>
      </c>
      <c r="I49" t="s">
        <v>924</v>
      </c>
      <c r="J49" t="s">
        <v>3</v>
      </c>
      <c r="K49" t="s">
        <v>925</v>
      </c>
      <c r="L49">
        <v>1344</v>
      </c>
      <c r="N49">
        <v>1008</v>
      </c>
      <c r="O49" t="s">
        <v>926</v>
      </c>
      <c r="P49" t="s">
        <v>926</v>
      </c>
      <c r="Q49">
        <v>1</v>
      </c>
      <c r="X49">
        <v>37.22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134</v>
      </c>
      <c r="AG49">
        <v>42.802999999999997</v>
      </c>
      <c r="AH49">
        <v>2</v>
      </c>
      <c r="AI49">
        <v>109153485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ROW(Source!A87)</f>
        <v>87</v>
      </c>
      <c r="B50">
        <v>109153499</v>
      </c>
      <c r="C50">
        <v>109153476</v>
      </c>
      <c r="D50">
        <v>73637486</v>
      </c>
      <c r="E50">
        <v>13</v>
      </c>
      <c r="F50">
        <v>1</v>
      </c>
      <c r="G50">
        <v>13</v>
      </c>
      <c r="H50">
        <v>3</v>
      </c>
      <c r="I50" t="s">
        <v>1076</v>
      </c>
      <c r="J50" t="s">
        <v>3</v>
      </c>
      <c r="K50" t="s">
        <v>1077</v>
      </c>
      <c r="L50">
        <v>1339</v>
      </c>
      <c r="N50">
        <v>1007</v>
      </c>
      <c r="O50" t="s">
        <v>155</v>
      </c>
      <c r="P50" t="s">
        <v>155</v>
      </c>
      <c r="Q50">
        <v>1</v>
      </c>
      <c r="X50">
        <v>0.3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0.3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ROW(Source!A87)</f>
        <v>87</v>
      </c>
      <c r="B51">
        <v>109153500</v>
      </c>
      <c r="C51">
        <v>109153476</v>
      </c>
      <c r="D51">
        <v>73637909</v>
      </c>
      <c r="E51">
        <v>13</v>
      </c>
      <c r="F51">
        <v>1</v>
      </c>
      <c r="G51">
        <v>13</v>
      </c>
      <c r="H51">
        <v>3</v>
      </c>
      <c r="I51" t="s">
        <v>1078</v>
      </c>
      <c r="J51" t="s">
        <v>3</v>
      </c>
      <c r="K51" t="s">
        <v>1079</v>
      </c>
      <c r="L51">
        <v>1348</v>
      </c>
      <c r="N51">
        <v>1009</v>
      </c>
      <c r="O51" t="s">
        <v>169</v>
      </c>
      <c r="P51" t="s">
        <v>169</v>
      </c>
      <c r="Q51">
        <v>1000</v>
      </c>
      <c r="X51">
        <v>1.0640000000000001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1.0640000000000001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ROW(Source!A87)</f>
        <v>87</v>
      </c>
      <c r="B52">
        <v>109153501</v>
      </c>
      <c r="C52">
        <v>109153476</v>
      </c>
      <c r="D52">
        <v>73693510</v>
      </c>
      <c r="E52">
        <v>1</v>
      </c>
      <c r="F52">
        <v>1</v>
      </c>
      <c r="G52">
        <v>13</v>
      </c>
      <c r="H52">
        <v>3</v>
      </c>
      <c r="I52" t="s">
        <v>935</v>
      </c>
      <c r="J52" t="s">
        <v>936</v>
      </c>
      <c r="K52" t="s">
        <v>937</v>
      </c>
      <c r="L52">
        <v>1348</v>
      </c>
      <c r="N52">
        <v>1009</v>
      </c>
      <c r="O52" t="s">
        <v>169</v>
      </c>
      <c r="P52" t="s">
        <v>169</v>
      </c>
      <c r="Q52">
        <v>1000</v>
      </c>
      <c r="X52">
        <v>4.3799999999999999E-2</v>
      </c>
      <c r="Y52">
        <v>7191.81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4.3799999999999999E-2</v>
      </c>
      <c r="AH52">
        <v>2</v>
      </c>
      <c r="AI52">
        <v>109153487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109153502</v>
      </c>
      <c r="C53">
        <v>109153476</v>
      </c>
      <c r="D53">
        <v>73646598</v>
      </c>
      <c r="E53">
        <v>13</v>
      </c>
      <c r="F53">
        <v>1</v>
      </c>
      <c r="G53">
        <v>13</v>
      </c>
      <c r="H53">
        <v>3</v>
      </c>
      <c r="I53" t="s">
        <v>1080</v>
      </c>
      <c r="J53" t="s">
        <v>3</v>
      </c>
      <c r="K53" t="s">
        <v>1081</v>
      </c>
      <c r="L53">
        <v>1339</v>
      </c>
      <c r="N53">
        <v>1007</v>
      </c>
      <c r="O53" t="s">
        <v>155</v>
      </c>
      <c r="P53" t="s">
        <v>155</v>
      </c>
      <c r="Q53">
        <v>1</v>
      </c>
      <c r="X53">
        <v>1.1000000000000001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1.1000000000000001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ROW(Source!A92)</f>
        <v>92</v>
      </c>
      <c r="B54">
        <v>109153511</v>
      </c>
      <c r="C54">
        <v>109153507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914</v>
      </c>
      <c r="J54" t="s">
        <v>3</v>
      </c>
      <c r="K54" t="s">
        <v>915</v>
      </c>
      <c r="L54">
        <v>1191</v>
      </c>
      <c r="N54">
        <v>1013</v>
      </c>
      <c r="O54" t="s">
        <v>916</v>
      </c>
      <c r="P54" t="s">
        <v>916</v>
      </c>
      <c r="Q54">
        <v>1</v>
      </c>
      <c r="X54">
        <v>154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134</v>
      </c>
      <c r="AG54">
        <v>177.1</v>
      </c>
      <c r="AH54">
        <v>2</v>
      </c>
      <c r="AI54">
        <v>109153508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109153512</v>
      </c>
      <c r="C55">
        <v>109153507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917</v>
      </c>
      <c r="J55" t="s">
        <v>918</v>
      </c>
      <c r="K55" t="s">
        <v>919</v>
      </c>
      <c r="L55">
        <v>1367</v>
      </c>
      <c r="N55">
        <v>1011</v>
      </c>
      <c r="O55" t="s">
        <v>920</v>
      </c>
      <c r="P55" t="s">
        <v>920</v>
      </c>
      <c r="Q55">
        <v>1</v>
      </c>
      <c r="X55">
        <v>75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134</v>
      </c>
      <c r="AG55">
        <v>86.25</v>
      </c>
      <c r="AH55">
        <v>2</v>
      </c>
      <c r="AI55">
        <v>109153509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ROW(Source!A92)</f>
        <v>92</v>
      </c>
      <c r="B56">
        <v>109153513</v>
      </c>
      <c r="C56">
        <v>109153507</v>
      </c>
      <c r="D56">
        <v>73717839</v>
      </c>
      <c r="E56">
        <v>1</v>
      </c>
      <c r="F56">
        <v>1</v>
      </c>
      <c r="G56">
        <v>13</v>
      </c>
      <c r="H56">
        <v>2</v>
      </c>
      <c r="I56" t="s">
        <v>921</v>
      </c>
      <c r="J56" t="s">
        <v>922</v>
      </c>
      <c r="K56" t="s">
        <v>923</v>
      </c>
      <c r="L56">
        <v>1367</v>
      </c>
      <c r="N56">
        <v>1011</v>
      </c>
      <c r="O56" t="s">
        <v>920</v>
      </c>
      <c r="P56" t="s">
        <v>920</v>
      </c>
      <c r="Q56">
        <v>1</v>
      </c>
      <c r="X56">
        <v>150</v>
      </c>
      <c r="Y56">
        <v>0</v>
      </c>
      <c r="Z56">
        <v>3.16</v>
      </c>
      <c r="AA56">
        <v>0.04</v>
      </c>
      <c r="AB56">
        <v>0</v>
      </c>
      <c r="AC56">
        <v>0</v>
      </c>
      <c r="AD56">
        <v>1</v>
      </c>
      <c r="AE56">
        <v>0</v>
      </c>
      <c r="AF56" t="s">
        <v>134</v>
      </c>
      <c r="AG56">
        <v>172.5</v>
      </c>
      <c r="AH56">
        <v>2</v>
      </c>
      <c r="AI56">
        <v>109153510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109153520</v>
      </c>
      <c r="C57">
        <v>109153515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914</v>
      </c>
      <c r="J57" t="s">
        <v>3</v>
      </c>
      <c r="K57" t="s">
        <v>915</v>
      </c>
      <c r="L57">
        <v>1191</v>
      </c>
      <c r="N57">
        <v>1013</v>
      </c>
      <c r="O57" t="s">
        <v>916</v>
      </c>
      <c r="P57" t="s">
        <v>916</v>
      </c>
      <c r="Q57">
        <v>1</v>
      </c>
      <c r="X57">
        <v>144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208</v>
      </c>
      <c r="AG57">
        <v>99.359999999999985</v>
      </c>
      <c r="AH57">
        <v>2</v>
      </c>
      <c r="AI57">
        <v>109153516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109153521</v>
      </c>
      <c r="C58">
        <v>109153515</v>
      </c>
      <c r="D58">
        <v>73697395</v>
      </c>
      <c r="E58">
        <v>1</v>
      </c>
      <c r="F58">
        <v>1</v>
      </c>
      <c r="G58">
        <v>13</v>
      </c>
      <c r="H58">
        <v>3</v>
      </c>
      <c r="I58" t="s">
        <v>217</v>
      </c>
      <c r="J58" t="s">
        <v>219</v>
      </c>
      <c r="K58" t="s">
        <v>218</v>
      </c>
      <c r="L58">
        <v>1301</v>
      </c>
      <c r="N58">
        <v>1003</v>
      </c>
      <c r="O58" t="s">
        <v>195</v>
      </c>
      <c r="P58" t="s">
        <v>195</v>
      </c>
      <c r="Q58">
        <v>1</v>
      </c>
      <c r="X58">
        <v>990</v>
      </c>
      <c r="Y58">
        <v>15.01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109153517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ROW(Source!A94)</f>
        <v>94</v>
      </c>
      <c r="B59">
        <v>109153522</v>
      </c>
      <c r="C59">
        <v>109153515</v>
      </c>
      <c r="D59">
        <v>73697568</v>
      </c>
      <c r="E59">
        <v>1</v>
      </c>
      <c r="F59">
        <v>1</v>
      </c>
      <c r="G59">
        <v>13</v>
      </c>
      <c r="H59">
        <v>3</v>
      </c>
      <c r="I59" t="s">
        <v>976</v>
      </c>
      <c r="J59" t="s">
        <v>977</v>
      </c>
      <c r="K59" t="s">
        <v>978</v>
      </c>
      <c r="L59">
        <v>1358</v>
      </c>
      <c r="N59">
        <v>1010</v>
      </c>
      <c r="O59" t="s">
        <v>603</v>
      </c>
      <c r="P59" t="s">
        <v>603</v>
      </c>
      <c r="Q59">
        <v>10</v>
      </c>
      <c r="X59">
        <v>32</v>
      </c>
      <c r="Y59">
        <v>144.77000000000001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109153518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ROW(Source!A94)</f>
        <v>94</v>
      </c>
      <c r="B60">
        <v>109153523</v>
      </c>
      <c r="C60">
        <v>109153515</v>
      </c>
      <c r="D60">
        <v>73692010</v>
      </c>
      <c r="E60">
        <v>13</v>
      </c>
      <c r="F60">
        <v>1</v>
      </c>
      <c r="G60">
        <v>13</v>
      </c>
      <c r="H60">
        <v>3</v>
      </c>
      <c r="I60" t="s">
        <v>938</v>
      </c>
      <c r="J60" t="s">
        <v>3</v>
      </c>
      <c r="K60" t="s">
        <v>939</v>
      </c>
      <c r="L60">
        <v>1344</v>
      </c>
      <c r="N60">
        <v>1008</v>
      </c>
      <c r="O60" t="s">
        <v>926</v>
      </c>
      <c r="P60" t="s">
        <v>926</v>
      </c>
      <c r="Q60">
        <v>1</v>
      </c>
      <c r="X60">
        <v>61.6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109153519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109153528</v>
      </c>
      <c r="C61">
        <v>109153524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914</v>
      </c>
      <c r="J61" t="s">
        <v>3</v>
      </c>
      <c r="K61" t="s">
        <v>915</v>
      </c>
      <c r="L61">
        <v>1191</v>
      </c>
      <c r="N61">
        <v>1013</v>
      </c>
      <c r="O61" t="s">
        <v>916</v>
      </c>
      <c r="P61" t="s">
        <v>916</v>
      </c>
      <c r="Q61">
        <v>1</v>
      </c>
      <c r="X61">
        <v>154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134</v>
      </c>
      <c r="AG61">
        <v>177.1</v>
      </c>
      <c r="AH61">
        <v>2</v>
      </c>
      <c r="AI61">
        <v>109153525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109153529</v>
      </c>
      <c r="C62">
        <v>109153524</v>
      </c>
      <c r="D62">
        <v>73717351</v>
      </c>
      <c r="E62">
        <v>1</v>
      </c>
      <c r="F62">
        <v>1</v>
      </c>
      <c r="G62">
        <v>13</v>
      </c>
      <c r="H62">
        <v>2</v>
      </c>
      <c r="I62" t="s">
        <v>917</v>
      </c>
      <c r="J62" t="s">
        <v>918</v>
      </c>
      <c r="K62" t="s">
        <v>919</v>
      </c>
      <c r="L62">
        <v>1367</v>
      </c>
      <c r="N62">
        <v>1011</v>
      </c>
      <c r="O62" t="s">
        <v>920</v>
      </c>
      <c r="P62" t="s">
        <v>920</v>
      </c>
      <c r="Q62">
        <v>1</v>
      </c>
      <c r="X62">
        <v>75</v>
      </c>
      <c r="Y62">
        <v>0</v>
      </c>
      <c r="Z62">
        <v>41.62</v>
      </c>
      <c r="AA62">
        <v>13.33</v>
      </c>
      <c r="AB62">
        <v>0</v>
      </c>
      <c r="AC62">
        <v>0</v>
      </c>
      <c r="AD62">
        <v>1</v>
      </c>
      <c r="AE62">
        <v>0</v>
      </c>
      <c r="AF62" t="s">
        <v>134</v>
      </c>
      <c r="AG62">
        <v>86.25</v>
      </c>
      <c r="AH62">
        <v>2</v>
      </c>
      <c r="AI62">
        <v>109153526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ROW(Source!A95)</f>
        <v>95</v>
      </c>
      <c r="B63">
        <v>109153530</v>
      </c>
      <c r="C63">
        <v>109153524</v>
      </c>
      <c r="D63">
        <v>73717839</v>
      </c>
      <c r="E63">
        <v>1</v>
      </c>
      <c r="F63">
        <v>1</v>
      </c>
      <c r="G63">
        <v>13</v>
      </c>
      <c r="H63">
        <v>2</v>
      </c>
      <c r="I63" t="s">
        <v>921</v>
      </c>
      <c r="J63" t="s">
        <v>922</v>
      </c>
      <c r="K63" t="s">
        <v>923</v>
      </c>
      <c r="L63">
        <v>1367</v>
      </c>
      <c r="N63">
        <v>1011</v>
      </c>
      <c r="O63" t="s">
        <v>920</v>
      </c>
      <c r="P63" t="s">
        <v>920</v>
      </c>
      <c r="Q63">
        <v>1</v>
      </c>
      <c r="X63">
        <v>150</v>
      </c>
      <c r="Y63">
        <v>0</v>
      </c>
      <c r="Z63">
        <v>3.16</v>
      </c>
      <c r="AA63">
        <v>0.04</v>
      </c>
      <c r="AB63">
        <v>0</v>
      </c>
      <c r="AC63">
        <v>0</v>
      </c>
      <c r="AD63">
        <v>1</v>
      </c>
      <c r="AE63">
        <v>0</v>
      </c>
      <c r="AF63" t="s">
        <v>134</v>
      </c>
      <c r="AG63">
        <v>172.5</v>
      </c>
      <c r="AH63">
        <v>2</v>
      </c>
      <c r="AI63">
        <v>109153527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109153536</v>
      </c>
      <c r="C64">
        <v>109153531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914</v>
      </c>
      <c r="J64" t="s">
        <v>3</v>
      </c>
      <c r="K64" t="s">
        <v>915</v>
      </c>
      <c r="L64">
        <v>1191</v>
      </c>
      <c r="N64">
        <v>1013</v>
      </c>
      <c r="O64" t="s">
        <v>916</v>
      </c>
      <c r="P64" t="s">
        <v>916</v>
      </c>
      <c r="Q64">
        <v>1</v>
      </c>
      <c r="X64">
        <v>144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134</v>
      </c>
      <c r="AG64">
        <v>165.6</v>
      </c>
      <c r="AH64">
        <v>2</v>
      </c>
      <c r="AI64">
        <v>109153532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109153537</v>
      </c>
      <c r="C65">
        <v>109153531</v>
      </c>
      <c r="D65">
        <v>73697395</v>
      </c>
      <c r="E65">
        <v>1</v>
      </c>
      <c r="F65">
        <v>1</v>
      </c>
      <c r="G65">
        <v>13</v>
      </c>
      <c r="H65">
        <v>3</v>
      </c>
      <c r="I65" t="s">
        <v>217</v>
      </c>
      <c r="J65" t="s">
        <v>219</v>
      </c>
      <c r="K65" t="s">
        <v>218</v>
      </c>
      <c r="L65">
        <v>1301</v>
      </c>
      <c r="N65">
        <v>1003</v>
      </c>
      <c r="O65" t="s">
        <v>195</v>
      </c>
      <c r="P65" t="s">
        <v>195</v>
      </c>
      <c r="Q65">
        <v>1</v>
      </c>
      <c r="X65">
        <v>990</v>
      </c>
      <c r="Y65">
        <v>15.01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990</v>
      </c>
      <c r="AH65">
        <v>2</v>
      </c>
      <c r="AI65">
        <v>109153533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109153538</v>
      </c>
      <c r="C66">
        <v>109153531</v>
      </c>
      <c r="D66">
        <v>73697568</v>
      </c>
      <c r="E66">
        <v>1</v>
      </c>
      <c r="F66">
        <v>1</v>
      </c>
      <c r="G66">
        <v>13</v>
      </c>
      <c r="H66">
        <v>3</v>
      </c>
      <c r="I66" t="s">
        <v>976</v>
      </c>
      <c r="J66" t="s">
        <v>977</v>
      </c>
      <c r="K66" t="s">
        <v>978</v>
      </c>
      <c r="L66">
        <v>1358</v>
      </c>
      <c r="N66">
        <v>1010</v>
      </c>
      <c r="O66" t="s">
        <v>603</v>
      </c>
      <c r="P66" t="s">
        <v>603</v>
      </c>
      <c r="Q66">
        <v>10</v>
      </c>
      <c r="X66">
        <v>32</v>
      </c>
      <c r="Y66">
        <v>144.77000000000001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32</v>
      </c>
      <c r="AH66">
        <v>2</v>
      </c>
      <c r="AI66">
        <v>109153534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109153539</v>
      </c>
      <c r="C67">
        <v>109153531</v>
      </c>
      <c r="D67">
        <v>73692010</v>
      </c>
      <c r="E67">
        <v>13</v>
      </c>
      <c r="F67">
        <v>1</v>
      </c>
      <c r="G67">
        <v>13</v>
      </c>
      <c r="H67">
        <v>3</v>
      </c>
      <c r="I67" t="s">
        <v>938</v>
      </c>
      <c r="J67" t="s">
        <v>3</v>
      </c>
      <c r="K67" t="s">
        <v>939</v>
      </c>
      <c r="L67">
        <v>1344</v>
      </c>
      <c r="N67">
        <v>1008</v>
      </c>
      <c r="O67" t="s">
        <v>926</v>
      </c>
      <c r="P67" t="s">
        <v>926</v>
      </c>
      <c r="Q67">
        <v>1</v>
      </c>
      <c r="X67">
        <v>61.6</v>
      </c>
      <c r="Y67">
        <v>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61.6</v>
      </c>
      <c r="AH67">
        <v>2</v>
      </c>
      <c r="AI67">
        <v>109153535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ROW(Source!A97)</f>
        <v>97</v>
      </c>
      <c r="B68">
        <v>109153545</v>
      </c>
      <c r="C68">
        <v>109153540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914</v>
      </c>
      <c r="J68" t="s">
        <v>3</v>
      </c>
      <c r="K68" t="s">
        <v>915</v>
      </c>
      <c r="L68">
        <v>1191</v>
      </c>
      <c r="N68">
        <v>1013</v>
      </c>
      <c r="O68" t="s">
        <v>916</v>
      </c>
      <c r="P68" t="s">
        <v>916</v>
      </c>
      <c r="Q68">
        <v>1</v>
      </c>
      <c r="X68">
        <v>144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134</v>
      </c>
      <c r="AG68">
        <v>165.6</v>
      </c>
      <c r="AH68">
        <v>2</v>
      </c>
      <c r="AI68">
        <v>109153541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109153546</v>
      </c>
      <c r="C69">
        <v>109153540</v>
      </c>
      <c r="D69">
        <v>73697395</v>
      </c>
      <c r="E69">
        <v>1</v>
      </c>
      <c r="F69">
        <v>1</v>
      </c>
      <c r="G69">
        <v>13</v>
      </c>
      <c r="H69">
        <v>3</v>
      </c>
      <c r="I69" t="s">
        <v>217</v>
      </c>
      <c r="J69" t="s">
        <v>219</v>
      </c>
      <c r="K69" t="s">
        <v>218</v>
      </c>
      <c r="L69">
        <v>1301</v>
      </c>
      <c r="N69">
        <v>1003</v>
      </c>
      <c r="O69" t="s">
        <v>195</v>
      </c>
      <c r="P69" t="s">
        <v>195</v>
      </c>
      <c r="Q69">
        <v>1</v>
      </c>
      <c r="X69">
        <v>990</v>
      </c>
      <c r="Y69">
        <v>15.01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990</v>
      </c>
      <c r="AH69">
        <v>2</v>
      </c>
      <c r="AI69">
        <v>109153542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109153547</v>
      </c>
      <c r="C70">
        <v>109153540</v>
      </c>
      <c r="D70">
        <v>73697568</v>
      </c>
      <c r="E70">
        <v>1</v>
      </c>
      <c r="F70">
        <v>1</v>
      </c>
      <c r="G70">
        <v>13</v>
      </c>
      <c r="H70">
        <v>3</v>
      </c>
      <c r="I70" t="s">
        <v>976</v>
      </c>
      <c r="J70" t="s">
        <v>977</v>
      </c>
      <c r="K70" t="s">
        <v>978</v>
      </c>
      <c r="L70">
        <v>1358</v>
      </c>
      <c r="N70">
        <v>1010</v>
      </c>
      <c r="O70" t="s">
        <v>603</v>
      </c>
      <c r="P70" t="s">
        <v>603</v>
      </c>
      <c r="Q70">
        <v>10</v>
      </c>
      <c r="X70">
        <v>32</v>
      </c>
      <c r="Y70">
        <v>144.77000000000001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32</v>
      </c>
      <c r="AH70">
        <v>2</v>
      </c>
      <c r="AI70">
        <v>109153543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109153548</v>
      </c>
      <c r="C71">
        <v>109153540</v>
      </c>
      <c r="D71">
        <v>73692010</v>
      </c>
      <c r="E71">
        <v>13</v>
      </c>
      <c r="F71">
        <v>1</v>
      </c>
      <c r="G71">
        <v>13</v>
      </c>
      <c r="H71">
        <v>3</v>
      </c>
      <c r="I71" t="s">
        <v>938</v>
      </c>
      <c r="J71" t="s">
        <v>3</v>
      </c>
      <c r="K71" t="s">
        <v>939</v>
      </c>
      <c r="L71">
        <v>1344</v>
      </c>
      <c r="N71">
        <v>1008</v>
      </c>
      <c r="O71" t="s">
        <v>926</v>
      </c>
      <c r="P71" t="s">
        <v>926</v>
      </c>
      <c r="Q71">
        <v>1</v>
      </c>
      <c r="X71">
        <v>61.6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61.6</v>
      </c>
      <c r="AH71">
        <v>2</v>
      </c>
      <c r="AI71">
        <v>109153544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ROW(Source!A100)</f>
        <v>100</v>
      </c>
      <c r="B72">
        <v>109153556</v>
      </c>
      <c r="C72">
        <v>109153551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914</v>
      </c>
      <c r="J72" t="s">
        <v>3</v>
      </c>
      <c r="K72" t="s">
        <v>915</v>
      </c>
      <c r="L72">
        <v>1191</v>
      </c>
      <c r="N72">
        <v>1013</v>
      </c>
      <c r="O72" t="s">
        <v>916</v>
      </c>
      <c r="P72" t="s">
        <v>916</v>
      </c>
      <c r="Q72">
        <v>1</v>
      </c>
      <c r="X72">
        <v>39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134</v>
      </c>
      <c r="AG72">
        <v>44.849999999999994</v>
      </c>
      <c r="AH72">
        <v>2</v>
      </c>
      <c r="AI72">
        <v>109153552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ROW(Source!A100)</f>
        <v>100</v>
      </c>
      <c r="B73">
        <v>109153557</v>
      </c>
      <c r="C73">
        <v>109153551</v>
      </c>
      <c r="D73">
        <v>73641136</v>
      </c>
      <c r="E73">
        <v>13</v>
      </c>
      <c r="F73">
        <v>1</v>
      </c>
      <c r="G73">
        <v>13</v>
      </c>
      <c r="H73">
        <v>2</v>
      </c>
      <c r="I73" t="s">
        <v>924</v>
      </c>
      <c r="J73" t="s">
        <v>3</v>
      </c>
      <c r="K73" t="s">
        <v>925</v>
      </c>
      <c r="L73">
        <v>1344</v>
      </c>
      <c r="N73">
        <v>1008</v>
      </c>
      <c r="O73" t="s">
        <v>926</v>
      </c>
      <c r="P73" t="s">
        <v>926</v>
      </c>
      <c r="Q73">
        <v>1</v>
      </c>
      <c r="X73">
        <v>71.290000000000006</v>
      </c>
      <c r="Y73">
        <v>0</v>
      </c>
      <c r="Z73">
        <v>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134</v>
      </c>
      <c r="AG73">
        <v>81.983500000000006</v>
      </c>
      <c r="AH73">
        <v>2</v>
      </c>
      <c r="AI73">
        <v>109153553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ROW(Source!A100)</f>
        <v>100</v>
      </c>
      <c r="B74">
        <v>109153558</v>
      </c>
      <c r="C74">
        <v>109153551</v>
      </c>
      <c r="D74">
        <v>73685967</v>
      </c>
      <c r="E74">
        <v>13</v>
      </c>
      <c r="F74">
        <v>1</v>
      </c>
      <c r="G74">
        <v>13</v>
      </c>
      <c r="H74">
        <v>3</v>
      </c>
      <c r="I74" t="s">
        <v>1082</v>
      </c>
      <c r="J74" t="s">
        <v>3</v>
      </c>
      <c r="K74" t="s">
        <v>1083</v>
      </c>
      <c r="L74">
        <v>1348</v>
      </c>
      <c r="N74">
        <v>1009</v>
      </c>
      <c r="O74" t="s">
        <v>169</v>
      </c>
      <c r="P74" t="s">
        <v>169</v>
      </c>
      <c r="Q74">
        <v>1000</v>
      </c>
      <c r="X74">
        <v>0.24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0.24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ROW(Source!A100)</f>
        <v>100</v>
      </c>
      <c r="B75">
        <v>109153559</v>
      </c>
      <c r="C75">
        <v>109153551</v>
      </c>
      <c r="D75">
        <v>73692010</v>
      </c>
      <c r="E75">
        <v>13</v>
      </c>
      <c r="F75">
        <v>1</v>
      </c>
      <c r="G75">
        <v>13</v>
      </c>
      <c r="H75">
        <v>3</v>
      </c>
      <c r="I75" t="s">
        <v>938</v>
      </c>
      <c r="J75" t="s">
        <v>3</v>
      </c>
      <c r="K75" t="s">
        <v>939</v>
      </c>
      <c r="L75">
        <v>1344</v>
      </c>
      <c r="N75">
        <v>1008</v>
      </c>
      <c r="O75" t="s">
        <v>926</v>
      </c>
      <c r="P75" t="s">
        <v>926</v>
      </c>
      <c r="Q75">
        <v>1</v>
      </c>
      <c r="X75">
        <v>27.72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27.72</v>
      </c>
      <c r="AH75">
        <v>2</v>
      </c>
      <c r="AI75">
        <v>109153555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ROW(Source!A103)</f>
        <v>103</v>
      </c>
      <c r="B76">
        <v>109153567</v>
      </c>
      <c r="C76">
        <v>109153562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914</v>
      </c>
      <c r="J76" t="s">
        <v>3</v>
      </c>
      <c r="K76" t="s">
        <v>915</v>
      </c>
      <c r="L76">
        <v>1191</v>
      </c>
      <c r="N76">
        <v>1013</v>
      </c>
      <c r="O76" t="s">
        <v>916</v>
      </c>
      <c r="P76" t="s">
        <v>916</v>
      </c>
      <c r="Q76">
        <v>1</v>
      </c>
      <c r="X76">
        <v>8650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134</v>
      </c>
      <c r="AG76">
        <v>9947.5</v>
      </c>
      <c r="AH76">
        <v>2</v>
      </c>
      <c r="AI76">
        <v>109153563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ROW(Source!A103)</f>
        <v>103</v>
      </c>
      <c r="B77">
        <v>109153568</v>
      </c>
      <c r="C77">
        <v>109153562</v>
      </c>
      <c r="D77">
        <v>73717839</v>
      </c>
      <c r="E77">
        <v>1</v>
      </c>
      <c r="F77">
        <v>1</v>
      </c>
      <c r="G77">
        <v>13</v>
      </c>
      <c r="H77">
        <v>2</v>
      </c>
      <c r="I77" t="s">
        <v>921</v>
      </c>
      <c r="J77" t="s">
        <v>922</v>
      </c>
      <c r="K77" t="s">
        <v>923</v>
      </c>
      <c r="L77">
        <v>1367</v>
      </c>
      <c r="N77">
        <v>1011</v>
      </c>
      <c r="O77" t="s">
        <v>920</v>
      </c>
      <c r="P77" t="s">
        <v>920</v>
      </c>
      <c r="Q77">
        <v>1</v>
      </c>
      <c r="X77">
        <v>8160</v>
      </c>
      <c r="Y77">
        <v>0</v>
      </c>
      <c r="Z77">
        <v>3.16</v>
      </c>
      <c r="AA77">
        <v>0.04</v>
      </c>
      <c r="AB77">
        <v>0</v>
      </c>
      <c r="AC77">
        <v>0</v>
      </c>
      <c r="AD77">
        <v>1</v>
      </c>
      <c r="AE77">
        <v>0</v>
      </c>
      <c r="AF77" t="s">
        <v>134</v>
      </c>
      <c r="AG77">
        <v>9384</v>
      </c>
      <c r="AH77">
        <v>2</v>
      </c>
      <c r="AI77">
        <v>109153564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ROW(Source!A103)</f>
        <v>103</v>
      </c>
      <c r="B78">
        <v>109153569</v>
      </c>
      <c r="C78">
        <v>109153562</v>
      </c>
      <c r="D78">
        <v>73692003</v>
      </c>
      <c r="E78">
        <v>13</v>
      </c>
      <c r="F78">
        <v>1</v>
      </c>
      <c r="G78">
        <v>13</v>
      </c>
      <c r="H78">
        <v>3</v>
      </c>
      <c r="I78" t="s">
        <v>927</v>
      </c>
      <c r="J78" t="s">
        <v>3</v>
      </c>
      <c r="K78" t="s">
        <v>928</v>
      </c>
      <c r="L78">
        <v>1348</v>
      </c>
      <c r="N78">
        <v>1009</v>
      </c>
      <c r="O78" t="s">
        <v>169</v>
      </c>
      <c r="P78" t="s">
        <v>169</v>
      </c>
      <c r="Q78">
        <v>1000</v>
      </c>
      <c r="X78">
        <v>240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240</v>
      </c>
      <c r="AH78">
        <v>2</v>
      </c>
      <c r="AI78">
        <v>109153565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ROW(Source!A103)</f>
        <v>103</v>
      </c>
      <c r="B79">
        <v>109153570</v>
      </c>
      <c r="C79">
        <v>109153562</v>
      </c>
      <c r="D79">
        <v>73692006</v>
      </c>
      <c r="E79">
        <v>13</v>
      </c>
      <c r="F79">
        <v>1</v>
      </c>
      <c r="G79">
        <v>13</v>
      </c>
      <c r="H79">
        <v>3</v>
      </c>
      <c r="I79" t="s">
        <v>979</v>
      </c>
      <c r="J79" t="s">
        <v>3</v>
      </c>
      <c r="K79" t="s">
        <v>980</v>
      </c>
      <c r="L79">
        <v>1348</v>
      </c>
      <c r="N79">
        <v>1009</v>
      </c>
      <c r="O79" t="s">
        <v>169</v>
      </c>
      <c r="P79" t="s">
        <v>169</v>
      </c>
      <c r="Q79">
        <v>1000</v>
      </c>
      <c r="X79">
        <v>100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100</v>
      </c>
      <c r="AH79">
        <v>2</v>
      </c>
      <c r="AI79">
        <v>109153566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ROW(Source!A104)</f>
        <v>104</v>
      </c>
      <c r="B80">
        <v>109153576</v>
      </c>
      <c r="C80">
        <v>109153571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914</v>
      </c>
      <c r="J80" t="s">
        <v>3</v>
      </c>
      <c r="K80" t="s">
        <v>915</v>
      </c>
      <c r="L80">
        <v>1191</v>
      </c>
      <c r="N80">
        <v>1013</v>
      </c>
      <c r="O80" t="s">
        <v>916</v>
      </c>
      <c r="P80" t="s">
        <v>916</v>
      </c>
      <c r="Q80">
        <v>1</v>
      </c>
      <c r="X80">
        <v>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134</v>
      </c>
      <c r="AG80">
        <v>50.599999999999994</v>
      </c>
      <c r="AH80">
        <v>2</v>
      </c>
      <c r="AI80">
        <v>109153572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ROW(Source!A104)</f>
        <v>104</v>
      </c>
      <c r="B81">
        <v>109153577</v>
      </c>
      <c r="C81">
        <v>109153571</v>
      </c>
      <c r="D81">
        <v>73717457</v>
      </c>
      <c r="E81">
        <v>1</v>
      </c>
      <c r="F81">
        <v>1</v>
      </c>
      <c r="G81">
        <v>13</v>
      </c>
      <c r="H81">
        <v>2</v>
      </c>
      <c r="I81" t="s">
        <v>955</v>
      </c>
      <c r="J81" t="s">
        <v>956</v>
      </c>
      <c r="K81" t="s">
        <v>957</v>
      </c>
      <c r="L81">
        <v>1367</v>
      </c>
      <c r="N81">
        <v>1011</v>
      </c>
      <c r="O81" t="s">
        <v>920</v>
      </c>
      <c r="P81" t="s">
        <v>920</v>
      </c>
      <c r="Q81">
        <v>1</v>
      </c>
      <c r="X81">
        <v>0.43</v>
      </c>
      <c r="Y81">
        <v>0</v>
      </c>
      <c r="Z81">
        <v>6.22</v>
      </c>
      <c r="AA81">
        <v>0.28999999999999998</v>
      </c>
      <c r="AB81">
        <v>0</v>
      </c>
      <c r="AC81">
        <v>0</v>
      </c>
      <c r="AD81">
        <v>1</v>
      </c>
      <c r="AE81">
        <v>0</v>
      </c>
      <c r="AF81" t="s">
        <v>134</v>
      </c>
      <c r="AG81">
        <v>0.49449999999999994</v>
      </c>
      <c r="AH81">
        <v>2</v>
      </c>
      <c r="AI81">
        <v>109153573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ROW(Source!A104)</f>
        <v>104</v>
      </c>
      <c r="B82">
        <v>109153578</v>
      </c>
      <c r="C82">
        <v>109153571</v>
      </c>
      <c r="D82">
        <v>73637654</v>
      </c>
      <c r="E82">
        <v>13</v>
      </c>
      <c r="F82">
        <v>1</v>
      </c>
      <c r="G82">
        <v>13</v>
      </c>
      <c r="H82">
        <v>3</v>
      </c>
      <c r="I82" t="s">
        <v>1084</v>
      </c>
      <c r="J82" t="s">
        <v>3</v>
      </c>
      <c r="K82" t="s">
        <v>1085</v>
      </c>
      <c r="L82">
        <v>1348</v>
      </c>
      <c r="N82">
        <v>1009</v>
      </c>
      <c r="O82" t="s">
        <v>169</v>
      </c>
      <c r="P82" t="s">
        <v>169</v>
      </c>
      <c r="Q82">
        <v>1000</v>
      </c>
      <c r="X82">
        <v>0.05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0.05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ROW(Source!A104)</f>
        <v>104</v>
      </c>
      <c r="B83">
        <v>109153579</v>
      </c>
      <c r="C83">
        <v>109153571</v>
      </c>
      <c r="D83">
        <v>73637909</v>
      </c>
      <c r="E83">
        <v>13</v>
      </c>
      <c r="F83">
        <v>1</v>
      </c>
      <c r="G83">
        <v>13</v>
      </c>
      <c r="H83">
        <v>3</v>
      </c>
      <c r="I83" t="s">
        <v>1078</v>
      </c>
      <c r="J83" t="s">
        <v>3</v>
      </c>
      <c r="K83" t="s">
        <v>1086</v>
      </c>
      <c r="L83">
        <v>1348</v>
      </c>
      <c r="N83">
        <v>1009</v>
      </c>
      <c r="O83" t="s">
        <v>169</v>
      </c>
      <c r="P83" t="s">
        <v>169</v>
      </c>
      <c r="Q83">
        <v>1000</v>
      </c>
      <c r="X83">
        <v>0.98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0.98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ROW(Source!A104)</f>
        <v>104</v>
      </c>
      <c r="B84">
        <v>109153580</v>
      </c>
      <c r="C84">
        <v>109153571</v>
      </c>
      <c r="D84">
        <v>73693510</v>
      </c>
      <c r="E84">
        <v>1</v>
      </c>
      <c r="F84">
        <v>1</v>
      </c>
      <c r="G84">
        <v>13</v>
      </c>
      <c r="H84">
        <v>3</v>
      </c>
      <c r="I84" t="s">
        <v>935</v>
      </c>
      <c r="J84" t="s">
        <v>936</v>
      </c>
      <c r="K84" t="s">
        <v>937</v>
      </c>
      <c r="L84">
        <v>1348</v>
      </c>
      <c r="N84">
        <v>1009</v>
      </c>
      <c r="O84" t="s">
        <v>169</v>
      </c>
      <c r="P84" t="s">
        <v>169</v>
      </c>
      <c r="Q84">
        <v>1000</v>
      </c>
      <c r="X84">
        <v>5.1000000000000004E-3</v>
      </c>
      <c r="Y84">
        <v>7191.81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5.1000000000000004E-3</v>
      </c>
      <c r="AH84">
        <v>2</v>
      </c>
      <c r="AI84">
        <v>109153574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ROW(Source!A107)</f>
        <v>107</v>
      </c>
      <c r="B85">
        <v>109153590</v>
      </c>
      <c r="C85">
        <v>109153583</v>
      </c>
      <c r="D85">
        <v>73637150</v>
      </c>
      <c r="E85">
        <v>13</v>
      </c>
      <c r="F85">
        <v>1</v>
      </c>
      <c r="G85">
        <v>13</v>
      </c>
      <c r="H85">
        <v>1</v>
      </c>
      <c r="I85" t="s">
        <v>914</v>
      </c>
      <c r="J85" t="s">
        <v>3</v>
      </c>
      <c r="K85" t="s">
        <v>915</v>
      </c>
      <c r="L85">
        <v>1191</v>
      </c>
      <c r="N85">
        <v>1013</v>
      </c>
      <c r="O85" t="s">
        <v>916</v>
      </c>
      <c r="P85" t="s">
        <v>916</v>
      </c>
      <c r="Q85">
        <v>1</v>
      </c>
      <c r="X85">
        <v>2.48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134</v>
      </c>
      <c r="AG85">
        <v>2.8519999999999999</v>
      </c>
      <c r="AH85">
        <v>2</v>
      </c>
      <c r="AI85">
        <v>109153584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ROW(Source!A107)</f>
        <v>107</v>
      </c>
      <c r="B86">
        <v>109153591</v>
      </c>
      <c r="C86">
        <v>109153583</v>
      </c>
      <c r="D86">
        <v>73717359</v>
      </c>
      <c r="E86">
        <v>1</v>
      </c>
      <c r="F86">
        <v>1</v>
      </c>
      <c r="G86">
        <v>13</v>
      </c>
      <c r="H86">
        <v>2</v>
      </c>
      <c r="I86" t="s">
        <v>981</v>
      </c>
      <c r="J86" t="s">
        <v>982</v>
      </c>
      <c r="K86" t="s">
        <v>983</v>
      </c>
      <c r="L86">
        <v>1367</v>
      </c>
      <c r="N86">
        <v>1011</v>
      </c>
      <c r="O86" t="s">
        <v>920</v>
      </c>
      <c r="P86" t="s">
        <v>920</v>
      </c>
      <c r="Q86">
        <v>1</v>
      </c>
      <c r="X86">
        <v>1.1200000000000001</v>
      </c>
      <c r="Y86">
        <v>0</v>
      </c>
      <c r="Z86">
        <v>17.32</v>
      </c>
      <c r="AA86">
        <v>1.36</v>
      </c>
      <c r="AB86">
        <v>0</v>
      </c>
      <c r="AC86">
        <v>0</v>
      </c>
      <c r="AD86">
        <v>1</v>
      </c>
      <c r="AE86">
        <v>0</v>
      </c>
      <c r="AF86" t="s">
        <v>134</v>
      </c>
      <c r="AG86">
        <v>1.288</v>
      </c>
      <c r="AH86">
        <v>2</v>
      </c>
      <c r="AI86">
        <v>109153585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109153592</v>
      </c>
      <c r="C87">
        <v>109153583</v>
      </c>
      <c r="D87">
        <v>73641136</v>
      </c>
      <c r="E87">
        <v>13</v>
      </c>
      <c r="F87">
        <v>1</v>
      </c>
      <c r="G87">
        <v>13</v>
      </c>
      <c r="H87">
        <v>2</v>
      </c>
      <c r="I87" t="s">
        <v>924</v>
      </c>
      <c r="J87" t="s">
        <v>3</v>
      </c>
      <c r="K87" t="s">
        <v>925</v>
      </c>
      <c r="L87">
        <v>1344</v>
      </c>
      <c r="N87">
        <v>1008</v>
      </c>
      <c r="O87" t="s">
        <v>926</v>
      </c>
      <c r="P87" t="s">
        <v>926</v>
      </c>
      <c r="Q87">
        <v>1</v>
      </c>
      <c r="X87">
        <v>1.49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134</v>
      </c>
      <c r="AG87">
        <v>1.7134999999999998</v>
      </c>
      <c r="AH87">
        <v>2</v>
      </c>
      <c r="AI87">
        <v>109153586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109153593</v>
      </c>
      <c r="C88">
        <v>109153583</v>
      </c>
      <c r="D88">
        <v>73692968</v>
      </c>
      <c r="E88">
        <v>1</v>
      </c>
      <c r="F88">
        <v>1</v>
      </c>
      <c r="G88">
        <v>13</v>
      </c>
      <c r="H88">
        <v>3</v>
      </c>
      <c r="I88" t="s">
        <v>984</v>
      </c>
      <c r="J88" t="s">
        <v>985</v>
      </c>
      <c r="K88" t="s">
        <v>986</v>
      </c>
      <c r="L88">
        <v>1348</v>
      </c>
      <c r="N88">
        <v>1009</v>
      </c>
      <c r="O88" t="s">
        <v>169</v>
      </c>
      <c r="P88" t="s">
        <v>169</v>
      </c>
      <c r="Q88">
        <v>1000</v>
      </c>
      <c r="X88">
        <v>2E-3</v>
      </c>
      <c r="Y88">
        <v>14325.7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2E-3</v>
      </c>
      <c r="AH88">
        <v>2</v>
      </c>
      <c r="AI88">
        <v>109153587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109153594</v>
      </c>
      <c r="C89">
        <v>109153583</v>
      </c>
      <c r="D89">
        <v>73695757</v>
      </c>
      <c r="E89">
        <v>1</v>
      </c>
      <c r="F89">
        <v>1</v>
      </c>
      <c r="G89">
        <v>13</v>
      </c>
      <c r="H89">
        <v>3</v>
      </c>
      <c r="I89" t="s">
        <v>987</v>
      </c>
      <c r="J89" t="s">
        <v>988</v>
      </c>
      <c r="K89" t="s">
        <v>989</v>
      </c>
      <c r="L89">
        <v>1346</v>
      </c>
      <c r="N89">
        <v>1009</v>
      </c>
      <c r="O89" t="s">
        <v>264</v>
      </c>
      <c r="P89" t="s">
        <v>264</v>
      </c>
      <c r="Q89">
        <v>1</v>
      </c>
      <c r="X89">
        <v>4.33</v>
      </c>
      <c r="Y89">
        <v>93.3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4.33</v>
      </c>
      <c r="AH89">
        <v>2</v>
      </c>
      <c r="AI89">
        <v>109153588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109153595</v>
      </c>
      <c r="C90">
        <v>109153583</v>
      </c>
      <c r="D90">
        <v>73651113</v>
      </c>
      <c r="E90">
        <v>13</v>
      </c>
      <c r="F90">
        <v>1</v>
      </c>
      <c r="G90">
        <v>13</v>
      </c>
      <c r="H90">
        <v>3</v>
      </c>
      <c r="I90" t="s">
        <v>1087</v>
      </c>
      <c r="J90" t="s">
        <v>3</v>
      </c>
      <c r="K90" t="s">
        <v>1088</v>
      </c>
      <c r="L90">
        <v>1346</v>
      </c>
      <c r="N90">
        <v>1009</v>
      </c>
      <c r="O90" t="s">
        <v>264</v>
      </c>
      <c r="P90" t="s">
        <v>264</v>
      </c>
      <c r="Q90">
        <v>1</v>
      </c>
      <c r="X90">
        <v>13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109153601</v>
      </c>
      <c r="C91">
        <v>109153598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914</v>
      </c>
      <c r="J91" t="s">
        <v>3</v>
      </c>
      <c r="K91" t="s">
        <v>915</v>
      </c>
      <c r="L91">
        <v>1191</v>
      </c>
      <c r="N91">
        <v>1013</v>
      </c>
      <c r="O91" t="s">
        <v>916</v>
      </c>
      <c r="P91" t="s">
        <v>916</v>
      </c>
      <c r="Q91">
        <v>1</v>
      </c>
      <c r="X91">
        <v>74.98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134</v>
      </c>
      <c r="AG91">
        <v>86.227000000000004</v>
      </c>
      <c r="AH91">
        <v>2</v>
      </c>
      <c r="AI91">
        <v>109153599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109153602</v>
      </c>
      <c r="C92">
        <v>109153598</v>
      </c>
      <c r="D92">
        <v>73692003</v>
      </c>
      <c r="E92">
        <v>13</v>
      </c>
      <c r="F92">
        <v>1</v>
      </c>
      <c r="G92">
        <v>13</v>
      </c>
      <c r="H92">
        <v>3</v>
      </c>
      <c r="I92" t="s">
        <v>927</v>
      </c>
      <c r="J92" t="s">
        <v>3</v>
      </c>
      <c r="K92" t="s">
        <v>928</v>
      </c>
      <c r="L92">
        <v>1348</v>
      </c>
      <c r="N92">
        <v>1009</v>
      </c>
      <c r="O92" t="s">
        <v>169</v>
      </c>
      <c r="P92" t="s">
        <v>169</v>
      </c>
      <c r="Q92">
        <v>1000</v>
      </c>
      <c r="X92">
        <v>5.41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5.41</v>
      </c>
      <c r="AH92">
        <v>2</v>
      </c>
      <c r="AI92">
        <v>109153600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ROW(Source!A111)</f>
        <v>111</v>
      </c>
      <c r="B93">
        <v>109153612</v>
      </c>
      <c r="C93">
        <v>109153603</v>
      </c>
      <c r="D93">
        <v>73637150</v>
      </c>
      <c r="E93">
        <v>13</v>
      </c>
      <c r="F93">
        <v>1</v>
      </c>
      <c r="G93">
        <v>13</v>
      </c>
      <c r="H93">
        <v>1</v>
      </c>
      <c r="I93" t="s">
        <v>914</v>
      </c>
      <c r="J93" t="s">
        <v>3</v>
      </c>
      <c r="K93" t="s">
        <v>915</v>
      </c>
      <c r="L93">
        <v>1191</v>
      </c>
      <c r="N93">
        <v>1013</v>
      </c>
      <c r="O93" t="s">
        <v>916</v>
      </c>
      <c r="P93" t="s">
        <v>916</v>
      </c>
      <c r="Q93">
        <v>1</v>
      </c>
      <c r="X93">
        <v>15.6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134</v>
      </c>
      <c r="AG93">
        <v>17.939999999999998</v>
      </c>
      <c r="AH93">
        <v>2</v>
      </c>
      <c r="AI93">
        <v>109153604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ROW(Source!A111)</f>
        <v>111</v>
      </c>
      <c r="B94">
        <v>109153613</v>
      </c>
      <c r="C94">
        <v>109153603</v>
      </c>
      <c r="D94">
        <v>73641136</v>
      </c>
      <c r="E94">
        <v>13</v>
      </c>
      <c r="F94">
        <v>1</v>
      </c>
      <c r="G94">
        <v>13</v>
      </c>
      <c r="H94">
        <v>2</v>
      </c>
      <c r="I94" t="s">
        <v>924</v>
      </c>
      <c r="J94" t="s">
        <v>3</v>
      </c>
      <c r="K94" t="s">
        <v>925</v>
      </c>
      <c r="L94">
        <v>1344</v>
      </c>
      <c r="N94">
        <v>1008</v>
      </c>
      <c r="O94" t="s">
        <v>926</v>
      </c>
      <c r="P94" t="s">
        <v>926</v>
      </c>
      <c r="Q94">
        <v>1</v>
      </c>
      <c r="X94">
        <v>14.6</v>
      </c>
      <c r="Y94">
        <v>0</v>
      </c>
      <c r="Z94">
        <v>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134</v>
      </c>
      <c r="AG94">
        <v>16.79</v>
      </c>
      <c r="AH94">
        <v>2</v>
      </c>
      <c r="AI94">
        <v>109153605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109153614</v>
      </c>
      <c r="C95">
        <v>109153603</v>
      </c>
      <c r="D95">
        <v>73693510</v>
      </c>
      <c r="E95">
        <v>1</v>
      </c>
      <c r="F95">
        <v>1</v>
      </c>
      <c r="G95">
        <v>13</v>
      </c>
      <c r="H95">
        <v>3</v>
      </c>
      <c r="I95" t="s">
        <v>935</v>
      </c>
      <c r="J95" t="s">
        <v>936</v>
      </c>
      <c r="K95" t="s">
        <v>937</v>
      </c>
      <c r="L95">
        <v>1348</v>
      </c>
      <c r="N95">
        <v>1009</v>
      </c>
      <c r="O95" t="s">
        <v>169</v>
      </c>
      <c r="P95" t="s">
        <v>169</v>
      </c>
      <c r="Q95">
        <v>1000</v>
      </c>
      <c r="X95">
        <v>3.0999999999999999E-3</v>
      </c>
      <c r="Y95">
        <v>7191.81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3.0999999999999999E-3</v>
      </c>
      <c r="AH95">
        <v>2</v>
      </c>
      <c r="AI95">
        <v>109153606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109153615</v>
      </c>
      <c r="C96">
        <v>109153603</v>
      </c>
      <c r="D96">
        <v>73692164</v>
      </c>
      <c r="E96">
        <v>1</v>
      </c>
      <c r="F96">
        <v>1</v>
      </c>
      <c r="G96">
        <v>13</v>
      </c>
      <c r="H96">
        <v>3</v>
      </c>
      <c r="I96" t="s">
        <v>990</v>
      </c>
      <c r="J96" t="s">
        <v>991</v>
      </c>
      <c r="K96" t="s">
        <v>992</v>
      </c>
      <c r="L96">
        <v>1348</v>
      </c>
      <c r="N96">
        <v>1009</v>
      </c>
      <c r="O96" t="s">
        <v>169</v>
      </c>
      <c r="P96" t="s">
        <v>169</v>
      </c>
      <c r="Q96">
        <v>1000</v>
      </c>
      <c r="X96">
        <v>3.0999999999999999E-3</v>
      </c>
      <c r="Y96">
        <v>17876.91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3.0999999999999999E-3</v>
      </c>
      <c r="AH96">
        <v>2</v>
      </c>
      <c r="AI96">
        <v>109153607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109153616</v>
      </c>
      <c r="C97">
        <v>109153603</v>
      </c>
      <c r="D97">
        <v>73714076</v>
      </c>
      <c r="E97">
        <v>1</v>
      </c>
      <c r="F97">
        <v>1</v>
      </c>
      <c r="G97">
        <v>13</v>
      </c>
      <c r="H97">
        <v>3</v>
      </c>
      <c r="I97" t="s">
        <v>993</v>
      </c>
      <c r="J97" t="s">
        <v>994</v>
      </c>
      <c r="K97" t="s">
        <v>995</v>
      </c>
      <c r="L97">
        <v>1348</v>
      </c>
      <c r="N97">
        <v>1009</v>
      </c>
      <c r="O97" t="s">
        <v>169</v>
      </c>
      <c r="P97" t="s">
        <v>169</v>
      </c>
      <c r="Q97">
        <v>1000</v>
      </c>
      <c r="X97">
        <v>5.0000000000000001E-4</v>
      </c>
      <c r="Y97">
        <v>12654.07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5.0000000000000001E-4</v>
      </c>
      <c r="AH97">
        <v>2</v>
      </c>
      <c r="AI97">
        <v>109153608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109153617</v>
      </c>
      <c r="C98">
        <v>109153603</v>
      </c>
      <c r="D98">
        <v>73675598</v>
      </c>
      <c r="E98">
        <v>13</v>
      </c>
      <c r="F98">
        <v>1</v>
      </c>
      <c r="G98">
        <v>13</v>
      </c>
      <c r="H98">
        <v>3</v>
      </c>
      <c r="I98" t="s">
        <v>1089</v>
      </c>
      <c r="J98" t="s">
        <v>3</v>
      </c>
      <c r="K98" t="s">
        <v>1090</v>
      </c>
      <c r="L98">
        <v>1348</v>
      </c>
      <c r="N98">
        <v>1009</v>
      </c>
      <c r="O98" t="s">
        <v>169</v>
      </c>
      <c r="P98" t="s">
        <v>169</v>
      </c>
      <c r="Q98">
        <v>1000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ROW(Source!A111)</f>
        <v>111</v>
      </c>
      <c r="B99">
        <v>109153618</v>
      </c>
      <c r="C99">
        <v>109153603</v>
      </c>
      <c r="D99">
        <v>73692010</v>
      </c>
      <c r="E99">
        <v>13</v>
      </c>
      <c r="F99">
        <v>1</v>
      </c>
      <c r="G99">
        <v>13</v>
      </c>
      <c r="H99">
        <v>3</v>
      </c>
      <c r="I99" t="s">
        <v>938</v>
      </c>
      <c r="J99" t="s">
        <v>3</v>
      </c>
      <c r="K99" t="s">
        <v>939</v>
      </c>
      <c r="L99">
        <v>1344</v>
      </c>
      <c r="N99">
        <v>1008</v>
      </c>
      <c r="O99" t="s">
        <v>926</v>
      </c>
      <c r="P99" t="s">
        <v>926</v>
      </c>
      <c r="Q99">
        <v>1</v>
      </c>
      <c r="X99">
        <v>26.67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26.67</v>
      </c>
      <c r="AH99">
        <v>2</v>
      </c>
      <c r="AI99">
        <v>109153610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ROW(Source!A114)</f>
        <v>114</v>
      </c>
      <c r="B100">
        <v>109153636</v>
      </c>
      <c r="C100">
        <v>109153621</v>
      </c>
      <c r="D100">
        <v>73637150</v>
      </c>
      <c r="E100">
        <v>13</v>
      </c>
      <c r="F100">
        <v>1</v>
      </c>
      <c r="G100">
        <v>13</v>
      </c>
      <c r="H100">
        <v>1</v>
      </c>
      <c r="I100" t="s">
        <v>914</v>
      </c>
      <c r="J100" t="s">
        <v>3</v>
      </c>
      <c r="K100" t="s">
        <v>915</v>
      </c>
      <c r="L100">
        <v>1191</v>
      </c>
      <c r="N100">
        <v>1013</v>
      </c>
      <c r="O100" t="s">
        <v>916</v>
      </c>
      <c r="P100" t="s">
        <v>916</v>
      </c>
      <c r="Q100">
        <v>1</v>
      </c>
      <c r="X100">
        <v>5.78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134</v>
      </c>
      <c r="AG100">
        <v>6.6469999999999994</v>
      </c>
      <c r="AH100">
        <v>2</v>
      </c>
      <c r="AI100">
        <v>109153622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ROW(Source!A114)</f>
        <v>114</v>
      </c>
      <c r="B101">
        <v>109153637</v>
      </c>
      <c r="C101">
        <v>109153621</v>
      </c>
      <c r="D101">
        <v>73717459</v>
      </c>
      <c r="E101">
        <v>1</v>
      </c>
      <c r="F101">
        <v>1</v>
      </c>
      <c r="G101">
        <v>13</v>
      </c>
      <c r="H101">
        <v>2</v>
      </c>
      <c r="I101" t="s">
        <v>958</v>
      </c>
      <c r="J101" t="s">
        <v>959</v>
      </c>
      <c r="K101" t="s">
        <v>960</v>
      </c>
      <c r="L101">
        <v>1367</v>
      </c>
      <c r="N101">
        <v>1011</v>
      </c>
      <c r="O101" t="s">
        <v>920</v>
      </c>
      <c r="P101" t="s">
        <v>920</v>
      </c>
      <c r="Q101">
        <v>1</v>
      </c>
      <c r="X101">
        <v>2</v>
      </c>
      <c r="Y101">
        <v>0</v>
      </c>
      <c r="Z101">
        <v>1.0900000000000001</v>
      </c>
      <c r="AA101">
        <v>0.09</v>
      </c>
      <c r="AB101">
        <v>0</v>
      </c>
      <c r="AC101">
        <v>0</v>
      </c>
      <c r="AD101">
        <v>1</v>
      </c>
      <c r="AE101">
        <v>0</v>
      </c>
      <c r="AF101" t="s">
        <v>134</v>
      </c>
      <c r="AG101">
        <v>2.2999999999999998</v>
      </c>
      <c r="AH101">
        <v>2</v>
      </c>
      <c r="AI101">
        <v>109153623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ROW(Source!A114)</f>
        <v>114</v>
      </c>
      <c r="B102">
        <v>109153638</v>
      </c>
      <c r="C102">
        <v>109153621</v>
      </c>
      <c r="D102">
        <v>73717753</v>
      </c>
      <c r="E102">
        <v>1</v>
      </c>
      <c r="F102">
        <v>1</v>
      </c>
      <c r="G102">
        <v>13</v>
      </c>
      <c r="H102">
        <v>2</v>
      </c>
      <c r="I102" t="s">
        <v>996</v>
      </c>
      <c r="J102" t="s">
        <v>997</v>
      </c>
      <c r="K102" t="s">
        <v>998</v>
      </c>
      <c r="L102">
        <v>1367</v>
      </c>
      <c r="N102">
        <v>1011</v>
      </c>
      <c r="O102" t="s">
        <v>920</v>
      </c>
      <c r="P102" t="s">
        <v>920</v>
      </c>
      <c r="Q102">
        <v>1</v>
      </c>
      <c r="X102">
        <v>0.21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F102" t="s">
        <v>134</v>
      </c>
      <c r="AG102">
        <v>0.24149999999999996</v>
      </c>
      <c r="AH102">
        <v>2</v>
      </c>
      <c r="AI102">
        <v>109153624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ROW(Source!A114)</f>
        <v>114</v>
      </c>
      <c r="B103">
        <v>109153640</v>
      </c>
      <c r="C103">
        <v>109153621</v>
      </c>
      <c r="D103">
        <v>73717834</v>
      </c>
      <c r="E103">
        <v>1</v>
      </c>
      <c r="F103">
        <v>1</v>
      </c>
      <c r="G103">
        <v>13</v>
      </c>
      <c r="H103">
        <v>2</v>
      </c>
      <c r="I103" t="s">
        <v>943</v>
      </c>
      <c r="J103" t="s">
        <v>944</v>
      </c>
      <c r="K103" t="s">
        <v>945</v>
      </c>
      <c r="L103">
        <v>1367</v>
      </c>
      <c r="N103">
        <v>1011</v>
      </c>
      <c r="O103" t="s">
        <v>920</v>
      </c>
      <c r="P103" t="s">
        <v>920</v>
      </c>
      <c r="Q103">
        <v>1</v>
      </c>
      <c r="X103">
        <v>0.08</v>
      </c>
      <c r="Y103">
        <v>0</v>
      </c>
      <c r="Z103">
        <v>2.58</v>
      </c>
      <c r="AA103">
        <v>0.04</v>
      </c>
      <c r="AB103">
        <v>0</v>
      </c>
      <c r="AC103">
        <v>0</v>
      </c>
      <c r="AD103">
        <v>1</v>
      </c>
      <c r="AE103">
        <v>0</v>
      </c>
      <c r="AF103" t="s">
        <v>134</v>
      </c>
      <c r="AG103">
        <v>9.1999999999999998E-2</v>
      </c>
      <c r="AH103">
        <v>2</v>
      </c>
      <c r="AI103">
        <v>109153626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ROW(Source!A114)</f>
        <v>114</v>
      </c>
      <c r="B104">
        <v>109153639</v>
      </c>
      <c r="C104">
        <v>109153621</v>
      </c>
      <c r="D104">
        <v>73716972</v>
      </c>
      <c r="E104">
        <v>1</v>
      </c>
      <c r="F104">
        <v>1</v>
      </c>
      <c r="G104">
        <v>13</v>
      </c>
      <c r="H104">
        <v>2</v>
      </c>
      <c r="I104" t="s">
        <v>946</v>
      </c>
      <c r="J104" t="s">
        <v>947</v>
      </c>
      <c r="K104" t="s">
        <v>948</v>
      </c>
      <c r="L104">
        <v>1367</v>
      </c>
      <c r="N104">
        <v>1011</v>
      </c>
      <c r="O104" t="s">
        <v>920</v>
      </c>
      <c r="P104" t="s">
        <v>920</v>
      </c>
      <c r="Q104">
        <v>1</v>
      </c>
      <c r="X104">
        <v>0.14000000000000001</v>
      </c>
      <c r="Y104">
        <v>0</v>
      </c>
      <c r="Z104">
        <v>123.84</v>
      </c>
      <c r="AA104">
        <v>30.41</v>
      </c>
      <c r="AB104">
        <v>0</v>
      </c>
      <c r="AC104">
        <v>0</v>
      </c>
      <c r="AD104">
        <v>1</v>
      </c>
      <c r="AE104">
        <v>0</v>
      </c>
      <c r="AF104" t="s">
        <v>134</v>
      </c>
      <c r="AG104">
        <v>0.161</v>
      </c>
      <c r="AH104">
        <v>2</v>
      </c>
      <c r="AI104">
        <v>109153625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ROW(Source!A114)</f>
        <v>114</v>
      </c>
      <c r="B105">
        <v>109153641</v>
      </c>
      <c r="C105">
        <v>109153621</v>
      </c>
      <c r="D105">
        <v>73641136</v>
      </c>
      <c r="E105">
        <v>13</v>
      </c>
      <c r="F105">
        <v>1</v>
      </c>
      <c r="G105">
        <v>13</v>
      </c>
      <c r="H105">
        <v>2</v>
      </c>
      <c r="I105" t="s">
        <v>924</v>
      </c>
      <c r="J105" t="s">
        <v>3</v>
      </c>
      <c r="K105" t="s">
        <v>925</v>
      </c>
      <c r="L105">
        <v>1344</v>
      </c>
      <c r="N105">
        <v>1008</v>
      </c>
      <c r="O105" t="s">
        <v>926</v>
      </c>
      <c r="P105" t="s">
        <v>926</v>
      </c>
      <c r="Q105">
        <v>1</v>
      </c>
      <c r="X105">
        <v>0.01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134</v>
      </c>
      <c r="AG105">
        <v>1.15E-2</v>
      </c>
      <c r="AH105">
        <v>2</v>
      </c>
      <c r="AI105">
        <v>109153627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ROW(Source!A114)</f>
        <v>114</v>
      </c>
      <c r="B106">
        <v>109153642</v>
      </c>
      <c r="C106">
        <v>109153621</v>
      </c>
      <c r="D106">
        <v>73693510</v>
      </c>
      <c r="E106">
        <v>1</v>
      </c>
      <c r="F106">
        <v>1</v>
      </c>
      <c r="G106">
        <v>13</v>
      </c>
      <c r="H106">
        <v>3</v>
      </c>
      <c r="I106" t="s">
        <v>935</v>
      </c>
      <c r="J106" t="s">
        <v>936</v>
      </c>
      <c r="K106" t="s">
        <v>937</v>
      </c>
      <c r="L106">
        <v>1348</v>
      </c>
      <c r="N106">
        <v>1009</v>
      </c>
      <c r="O106" t="s">
        <v>169</v>
      </c>
      <c r="P106" t="s">
        <v>169</v>
      </c>
      <c r="Q106">
        <v>1000</v>
      </c>
      <c r="X106">
        <v>4.0000000000000002E-4</v>
      </c>
      <c r="Y106">
        <v>7191.81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109153628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ROW(Source!A114)</f>
        <v>114</v>
      </c>
      <c r="B107">
        <v>109153643</v>
      </c>
      <c r="C107">
        <v>109153621</v>
      </c>
      <c r="D107">
        <v>73694420</v>
      </c>
      <c r="E107">
        <v>1</v>
      </c>
      <c r="F107">
        <v>1</v>
      </c>
      <c r="G107">
        <v>13</v>
      </c>
      <c r="H107">
        <v>3</v>
      </c>
      <c r="I107" t="s">
        <v>999</v>
      </c>
      <c r="J107" t="s">
        <v>1000</v>
      </c>
      <c r="K107" t="s">
        <v>1001</v>
      </c>
      <c r="L107">
        <v>1346</v>
      </c>
      <c r="N107">
        <v>1009</v>
      </c>
      <c r="O107" t="s">
        <v>264</v>
      </c>
      <c r="P107" t="s">
        <v>264</v>
      </c>
      <c r="Q107">
        <v>1</v>
      </c>
      <c r="X107">
        <v>0.59</v>
      </c>
      <c r="Y107">
        <v>6.27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0.59</v>
      </c>
      <c r="AH107">
        <v>2</v>
      </c>
      <c r="AI107">
        <v>109153629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ROW(Source!A114)</f>
        <v>114</v>
      </c>
      <c r="B108">
        <v>109153644</v>
      </c>
      <c r="C108">
        <v>109153621</v>
      </c>
      <c r="D108">
        <v>73692458</v>
      </c>
      <c r="E108">
        <v>1</v>
      </c>
      <c r="F108">
        <v>1</v>
      </c>
      <c r="G108">
        <v>13</v>
      </c>
      <c r="H108">
        <v>3</v>
      </c>
      <c r="I108" t="s">
        <v>190</v>
      </c>
      <c r="J108" t="s">
        <v>192</v>
      </c>
      <c r="K108" t="s">
        <v>191</v>
      </c>
      <c r="L108">
        <v>1339</v>
      </c>
      <c r="N108">
        <v>1007</v>
      </c>
      <c r="O108" t="s">
        <v>155</v>
      </c>
      <c r="P108" t="s">
        <v>155</v>
      </c>
      <c r="Q108">
        <v>1</v>
      </c>
      <c r="X108">
        <v>1.95</v>
      </c>
      <c r="Y108">
        <v>5.91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1.95</v>
      </c>
      <c r="AH108">
        <v>2</v>
      </c>
      <c r="AI108">
        <v>109153630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ROW(Source!A114)</f>
        <v>114</v>
      </c>
      <c r="B109">
        <v>109153645</v>
      </c>
      <c r="C109">
        <v>109153621</v>
      </c>
      <c r="D109">
        <v>73692164</v>
      </c>
      <c r="E109">
        <v>1</v>
      </c>
      <c r="F109">
        <v>1</v>
      </c>
      <c r="G109">
        <v>13</v>
      </c>
      <c r="H109">
        <v>3</v>
      </c>
      <c r="I109" t="s">
        <v>990</v>
      </c>
      <c r="J109" t="s">
        <v>991</v>
      </c>
      <c r="K109" t="s">
        <v>992</v>
      </c>
      <c r="L109">
        <v>1348</v>
      </c>
      <c r="N109">
        <v>1009</v>
      </c>
      <c r="O109" t="s">
        <v>169</v>
      </c>
      <c r="P109" t="s">
        <v>169</v>
      </c>
      <c r="Q109">
        <v>1000</v>
      </c>
      <c r="X109">
        <v>4.0000000000000001E-3</v>
      </c>
      <c r="Y109">
        <v>17876.91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4.0000000000000001E-3</v>
      </c>
      <c r="AH109">
        <v>2</v>
      </c>
      <c r="AI109">
        <v>109153631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ROW(Source!A114)</f>
        <v>114</v>
      </c>
      <c r="B110">
        <v>109153646</v>
      </c>
      <c r="C110">
        <v>109153621</v>
      </c>
      <c r="D110">
        <v>73692182</v>
      </c>
      <c r="E110">
        <v>1</v>
      </c>
      <c r="F110">
        <v>1</v>
      </c>
      <c r="G110">
        <v>13</v>
      </c>
      <c r="H110">
        <v>3</v>
      </c>
      <c r="I110" t="s">
        <v>1002</v>
      </c>
      <c r="J110" t="s">
        <v>1003</v>
      </c>
      <c r="K110" t="s">
        <v>1004</v>
      </c>
      <c r="L110">
        <v>1339</v>
      </c>
      <c r="N110">
        <v>1007</v>
      </c>
      <c r="O110" t="s">
        <v>155</v>
      </c>
      <c r="P110" t="s">
        <v>155</v>
      </c>
      <c r="Q110">
        <v>1</v>
      </c>
      <c r="X110">
        <v>1.0300000000000001E-3</v>
      </c>
      <c r="Y110">
        <v>2472.13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1.0300000000000001E-3</v>
      </c>
      <c r="AH110">
        <v>2</v>
      </c>
      <c r="AI110">
        <v>109153632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ROW(Source!A114)</f>
        <v>114</v>
      </c>
      <c r="B111">
        <v>109153647</v>
      </c>
      <c r="C111">
        <v>109153621</v>
      </c>
      <c r="D111">
        <v>73714076</v>
      </c>
      <c r="E111">
        <v>1</v>
      </c>
      <c r="F111">
        <v>1</v>
      </c>
      <c r="G111">
        <v>13</v>
      </c>
      <c r="H111">
        <v>3</v>
      </c>
      <c r="I111" t="s">
        <v>993</v>
      </c>
      <c r="J111" t="s">
        <v>994</v>
      </c>
      <c r="K111" t="s">
        <v>995</v>
      </c>
      <c r="L111">
        <v>1348</v>
      </c>
      <c r="N111">
        <v>1009</v>
      </c>
      <c r="O111" t="s">
        <v>169</v>
      </c>
      <c r="P111" t="s">
        <v>169</v>
      </c>
      <c r="Q111">
        <v>1000</v>
      </c>
      <c r="X111">
        <v>5.0000000000000001E-3</v>
      </c>
      <c r="Y111">
        <v>12654.07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5.0000000000000001E-3</v>
      </c>
      <c r="AH111">
        <v>2</v>
      </c>
      <c r="AI111">
        <v>109153633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ROW(Source!A114)</f>
        <v>114</v>
      </c>
      <c r="B112">
        <v>109153648</v>
      </c>
      <c r="C112">
        <v>109153621</v>
      </c>
      <c r="D112">
        <v>73675578</v>
      </c>
      <c r="E112">
        <v>13</v>
      </c>
      <c r="F112">
        <v>1</v>
      </c>
      <c r="G112">
        <v>13</v>
      </c>
      <c r="H112">
        <v>3</v>
      </c>
      <c r="I112" t="s">
        <v>1091</v>
      </c>
      <c r="J112" t="s">
        <v>3</v>
      </c>
      <c r="K112" t="s">
        <v>1092</v>
      </c>
      <c r="L112">
        <v>1348</v>
      </c>
      <c r="N112">
        <v>1009</v>
      </c>
      <c r="O112" t="s">
        <v>169</v>
      </c>
      <c r="P112" t="s">
        <v>169</v>
      </c>
      <c r="Q112">
        <v>1000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109153649</v>
      </c>
      <c r="C113">
        <v>109153621</v>
      </c>
      <c r="D113">
        <v>73692010</v>
      </c>
      <c r="E113">
        <v>13</v>
      </c>
      <c r="F113">
        <v>1</v>
      </c>
      <c r="G113">
        <v>13</v>
      </c>
      <c r="H113">
        <v>3</v>
      </c>
      <c r="I113" t="s">
        <v>938</v>
      </c>
      <c r="J113" t="s">
        <v>3</v>
      </c>
      <c r="K113" t="s">
        <v>939</v>
      </c>
      <c r="L113">
        <v>1344</v>
      </c>
      <c r="N113">
        <v>1008</v>
      </c>
      <c r="O113" t="s">
        <v>926</v>
      </c>
      <c r="P113" t="s">
        <v>926</v>
      </c>
      <c r="Q113">
        <v>1</v>
      </c>
      <c r="X113">
        <v>0.01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0.01</v>
      </c>
      <c r="AH113">
        <v>2</v>
      </c>
      <c r="AI113">
        <v>109153635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ROW(Source!A116)</f>
        <v>116</v>
      </c>
      <c r="B114">
        <v>109153656</v>
      </c>
      <c r="C114">
        <v>109153651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914</v>
      </c>
      <c r="J114" t="s">
        <v>3</v>
      </c>
      <c r="K114" t="s">
        <v>915</v>
      </c>
      <c r="L114">
        <v>1191</v>
      </c>
      <c r="N114">
        <v>1013</v>
      </c>
      <c r="O114" t="s">
        <v>916</v>
      </c>
      <c r="P114" t="s">
        <v>916</v>
      </c>
      <c r="Q114">
        <v>1</v>
      </c>
      <c r="X114">
        <v>58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134</v>
      </c>
      <c r="AG114">
        <v>66.699999999999989</v>
      </c>
      <c r="AH114">
        <v>2</v>
      </c>
      <c r="AI114">
        <v>109153652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109153657</v>
      </c>
      <c r="C115">
        <v>109153651</v>
      </c>
      <c r="D115">
        <v>73717753</v>
      </c>
      <c r="E115">
        <v>1</v>
      </c>
      <c r="F115">
        <v>1</v>
      </c>
      <c r="G115">
        <v>13</v>
      </c>
      <c r="H115">
        <v>2</v>
      </c>
      <c r="I115" t="s">
        <v>996</v>
      </c>
      <c r="J115" t="s">
        <v>997</v>
      </c>
      <c r="K115" t="s">
        <v>998</v>
      </c>
      <c r="L115">
        <v>1367</v>
      </c>
      <c r="N115">
        <v>1011</v>
      </c>
      <c r="O115" t="s">
        <v>920</v>
      </c>
      <c r="P115" t="s">
        <v>920</v>
      </c>
      <c r="Q115">
        <v>1</v>
      </c>
      <c r="X115">
        <v>0.19</v>
      </c>
      <c r="Y115">
        <v>0</v>
      </c>
      <c r="Z115">
        <v>76.81</v>
      </c>
      <c r="AA115">
        <v>14.36</v>
      </c>
      <c r="AB115">
        <v>0</v>
      </c>
      <c r="AC115">
        <v>0</v>
      </c>
      <c r="AD115">
        <v>1</v>
      </c>
      <c r="AE115">
        <v>0</v>
      </c>
      <c r="AF115" t="s">
        <v>134</v>
      </c>
      <c r="AG115">
        <v>0.21849999999999997</v>
      </c>
      <c r="AH115">
        <v>2</v>
      </c>
      <c r="AI115">
        <v>109153653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ROW(Source!A116)</f>
        <v>116</v>
      </c>
      <c r="B116">
        <v>109153658</v>
      </c>
      <c r="C116">
        <v>109153651</v>
      </c>
      <c r="D116">
        <v>73716972</v>
      </c>
      <c r="E116">
        <v>1</v>
      </c>
      <c r="F116">
        <v>1</v>
      </c>
      <c r="G116">
        <v>13</v>
      </c>
      <c r="H116">
        <v>2</v>
      </c>
      <c r="I116" t="s">
        <v>946</v>
      </c>
      <c r="J116" t="s">
        <v>947</v>
      </c>
      <c r="K116" t="s">
        <v>948</v>
      </c>
      <c r="L116">
        <v>1367</v>
      </c>
      <c r="N116">
        <v>1011</v>
      </c>
      <c r="O116" t="s">
        <v>920</v>
      </c>
      <c r="P116" t="s">
        <v>920</v>
      </c>
      <c r="Q116">
        <v>1</v>
      </c>
      <c r="X116">
        <v>0.14000000000000001</v>
      </c>
      <c r="Y116">
        <v>0</v>
      </c>
      <c r="Z116">
        <v>123.84</v>
      </c>
      <c r="AA116">
        <v>30.41</v>
      </c>
      <c r="AB116">
        <v>0</v>
      </c>
      <c r="AC116">
        <v>0</v>
      </c>
      <c r="AD116">
        <v>1</v>
      </c>
      <c r="AE116">
        <v>0</v>
      </c>
      <c r="AF116" t="s">
        <v>134</v>
      </c>
      <c r="AG116">
        <v>0.161</v>
      </c>
      <c r="AH116">
        <v>2</v>
      </c>
      <c r="AI116">
        <v>109153654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ROW(Source!A116)</f>
        <v>116</v>
      </c>
      <c r="B117">
        <v>109153659</v>
      </c>
      <c r="C117">
        <v>109153651</v>
      </c>
      <c r="D117">
        <v>73677053</v>
      </c>
      <c r="E117">
        <v>13</v>
      </c>
      <c r="F117">
        <v>1</v>
      </c>
      <c r="G117">
        <v>13</v>
      </c>
      <c r="H117">
        <v>3</v>
      </c>
      <c r="I117" t="s">
        <v>1093</v>
      </c>
      <c r="J117" t="s">
        <v>3</v>
      </c>
      <c r="K117" t="s">
        <v>1094</v>
      </c>
      <c r="L117">
        <v>1348</v>
      </c>
      <c r="N117">
        <v>1009</v>
      </c>
      <c r="O117" t="s">
        <v>169</v>
      </c>
      <c r="P117" t="s">
        <v>169</v>
      </c>
      <c r="Q117">
        <v>1000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ROW(Source!A154)</f>
        <v>154</v>
      </c>
      <c r="B118">
        <v>109153669</v>
      </c>
      <c r="C118">
        <v>109153662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914</v>
      </c>
      <c r="J118" t="s">
        <v>3</v>
      </c>
      <c r="K118" t="s">
        <v>915</v>
      </c>
      <c r="L118">
        <v>1191</v>
      </c>
      <c r="N118">
        <v>1013</v>
      </c>
      <c r="O118" t="s">
        <v>916</v>
      </c>
      <c r="P118" t="s">
        <v>916</v>
      </c>
      <c r="Q118">
        <v>1</v>
      </c>
      <c r="X118">
        <v>82.1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208</v>
      </c>
      <c r="AG118">
        <v>56.648999999999994</v>
      </c>
      <c r="AH118">
        <v>2</v>
      </c>
      <c r="AI118">
        <v>109153663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109153670</v>
      </c>
      <c r="C119">
        <v>109153662</v>
      </c>
      <c r="D119">
        <v>73717463</v>
      </c>
      <c r="E119">
        <v>1</v>
      </c>
      <c r="F119">
        <v>1</v>
      </c>
      <c r="G119">
        <v>13</v>
      </c>
      <c r="H119">
        <v>2</v>
      </c>
      <c r="I119" t="s">
        <v>940</v>
      </c>
      <c r="J119" t="s">
        <v>941</v>
      </c>
      <c r="K119" t="s">
        <v>942</v>
      </c>
      <c r="L119">
        <v>1367</v>
      </c>
      <c r="N119">
        <v>1011</v>
      </c>
      <c r="O119" t="s">
        <v>920</v>
      </c>
      <c r="P119" t="s">
        <v>920</v>
      </c>
      <c r="Q119">
        <v>1</v>
      </c>
      <c r="X119">
        <v>0.06</v>
      </c>
      <c r="Y119">
        <v>0</v>
      </c>
      <c r="Z119">
        <v>6.39</v>
      </c>
      <c r="AA119">
        <v>0.32</v>
      </c>
      <c r="AB119">
        <v>0</v>
      </c>
      <c r="AC119">
        <v>0</v>
      </c>
      <c r="AD119">
        <v>1</v>
      </c>
      <c r="AE119">
        <v>0</v>
      </c>
      <c r="AF119" t="s">
        <v>208</v>
      </c>
      <c r="AG119">
        <v>4.1399999999999992E-2</v>
      </c>
      <c r="AH119">
        <v>2</v>
      </c>
      <c r="AI119">
        <v>109153664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109153671</v>
      </c>
      <c r="C120">
        <v>109153662</v>
      </c>
      <c r="D120">
        <v>73717834</v>
      </c>
      <c r="E120">
        <v>1</v>
      </c>
      <c r="F120">
        <v>1</v>
      </c>
      <c r="G120">
        <v>13</v>
      </c>
      <c r="H120">
        <v>2</v>
      </c>
      <c r="I120" t="s">
        <v>943</v>
      </c>
      <c r="J120" t="s">
        <v>944</v>
      </c>
      <c r="K120" t="s">
        <v>945</v>
      </c>
      <c r="L120">
        <v>1367</v>
      </c>
      <c r="N120">
        <v>1011</v>
      </c>
      <c r="O120" t="s">
        <v>920</v>
      </c>
      <c r="P120" t="s">
        <v>920</v>
      </c>
      <c r="Q120">
        <v>1</v>
      </c>
      <c r="X120">
        <v>0.76</v>
      </c>
      <c r="Y120">
        <v>0</v>
      </c>
      <c r="Z120">
        <v>2.58</v>
      </c>
      <c r="AA120">
        <v>0.04</v>
      </c>
      <c r="AB120">
        <v>0</v>
      </c>
      <c r="AC120">
        <v>0</v>
      </c>
      <c r="AD120">
        <v>1</v>
      </c>
      <c r="AE120">
        <v>0</v>
      </c>
      <c r="AF120" t="s">
        <v>208</v>
      </c>
      <c r="AG120">
        <v>0.52439999999999987</v>
      </c>
      <c r="AH120">
        <v>2</v>
      </c>
      <c r="AI120">
        <v>109153665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109153672</v>
      </c>
      <c r="C121">
        <v>109153662</v>
      </c>
      <c r="D121">
        <v>73641136</v>
      </c>
      <c r="E121">
        <v>13</v>
      </c>
      <c r="F121">
        <v>1</v>
      </c>
      <c r="G121">
        <v>13</v>
      </c>
      <c r="H121">
        <v>2</v>
      </c>
      <c r="I121" t="s">
        <v>924</v>
      </c>
      <c r="J121" t="s">
        <v>3</v>
      </c>
      <c r="K121" t="s">
        <v>925</v>
      </c>
      <c r="L121">
        <v>1344</v>
      </c>
      <c r="N121">
        <v>1008</v>
      </c>
      <c r="O121" t="s">
        <v>926</v>
      </c>
      <c r="P121" t="s">
        <v>926</v>
      </c>
      <c r="Q121">
        <v>1</v>
      </c>
      <c r="X121">
        <v>232.25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208</v>
      </c>
      <c r="AG121">
        <v>160.25249999999997</v>
      </c>
      <c r="AH121">
        <v>2</v>
      </c>
      <c r="AI121">
        <v>109153666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109153673</v>
      </c>
      <c r="C122">
        <v>109153662</v>
      </c>
      <c r="D122">
        <v>73693510</v>
      </c>
      <c r="E122">
        <v>1</v>
      </c>
      <c r="F122">
        <v>1</v>
      </c>
      <c r="G122">
        <v>13</v>
      </c>
      <c r="H122">
        <v>3</v>
      </c>
      <c r="I122" t="s">
        <v>935</v>
      </c>
      <c r="J122" t="s">
        <v>936</v>
      </c>
      <c r="K122" t="s">
        <v>937</v>
      </c>
      <c r="L122">
        <v>1348</v>
      </c>
      <c r="N122">
        <v>1009</v>
      </c>
      <c r="O122" t="s">
        <v>169</v>
      </c>
      <c r="P122" t="s">
        <v>169</v>
      </c>
      <c r="Q122">
        <v>1000</v>
      </c>
      <c r="X122">
        <v>6.9999999999999999E-4</v>
      </c>
      <c r="Y122">
        <v>7191.81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306</v>
      </c>
      <c r="AG122">
        <v>4.1999999999999996E-4</v>
      </c>
      <c r="AH122">
        <v>2</v>
      </c>
      <c r="AI122">
        <v>109153667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ROW(Source!A154)</f>
        <v>154</v>
      </c>
      <c r="B123">
        <v>109153674</v>
      </c>
      <c r="C123">
        <v>109153662</v>
      </c>
      <c r="D123">
        <v>73678486</v>
      </c>
      <c r="E123">
        <v>13</v>
      </c>
      <c r="F123">
        <v>1</v>
      </c>
      <c r="G123">
        <v>13</v>
      </c>
      <c r="H123">
        <v>3</v>
      </c>
      <c r="I123" t="s">
        <v>1095</v>
      </c>
      <c r="J123" t="s">
        <v>3</v>
      </c>
      <c r="K123" t="s">
        <v>1096</v>
      </c>
      <c r="L123">
        <v>1348</v>
      </c>
      <c r="N123">
        <v>1009</v>
      </c>
      <c r="O123" t="s">
        <v>169</v>
      </c>
      <c r="P123" t="s">
        <v>169</v>
      </c>
      <c r="Q123">
        <v>1000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306</v>
      </c>
      <c r="AG123">
        <v>0.6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ROW(Source!A154)</f>
        <v>154</v>
      </c>
      <c r="B124">
        <v>109153675</v>
      </c>
      <c r="C124">
        <v>109153662</v>
      </c>
      <c r="D124">
        <v>73692010</v>
      </c>
      <c r="E124">
        <v>13</v>
      </c>
      <c r="F124">
        <v>1</v>
      </c>
      <c r="G124">
        <v>13</v>
      </c>
      <c r="H124">
        <v>3</v>
      </c>
      <c r="I124" t="s">
        <v>938</v>
      </c>
      <c r="J124" t="s">
        <v>3</v>
      </c>
      <c r="K124" t="s">
        <v>939</v>
      </c>
      <c r="L124">
        <v>1344</v>
      </c>
      <c r="N124">
        <v>1008</v>
      </c>
      <c r="O124" t="s">
        <v>926</v>
      </c>
      <c r="P124" t="s">
        <v>926</v>
      </c>
      <c r="Q124">
        <v>1</v>
      </c>
      <c r="X124">
        <v>39.479999999999997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306</v>
      </c>
      <c r="AG124">
        <v>23.687999999999999</v>
      </c>
      <c r="AH124">
        <v>2</v>
      </c>
      <c r="AI124">
        <v>109153668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ROW(Source!A155)</f>
        <v>155</v>
      </c>
      <c r="B125">
        <v>109153679</v>
      </c>
      <c r="C125">
        <v>109153676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914</v>
      </c>
      <c r="J125" t="s">
        <v>3</v>
      </c>
      <c r="K125" t="s">
        <v>915</v>
      </c>
      <c r="L125">
        <v>1191</v>
      </c>
      <c r="N125">
        <v>1013</v>
      </c>
      <c r="O125" t="s">
        <v>916</v>
      </c>
      <c r="P125" t="s">
        <v>916</v>
      </c>
      <c r="Q125">
        <v>1</v>
      </c>
      <c r="X125">
        <v>0.34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134</v>
      </c>
      <c r="AG125">
        <v>0.39100000000000001</v>
      </c>
      <c r="AH125">
        <v>2</v>
      </c>
      <c r="AI125">
        <v>109153677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ROW(Source!A155)</f>
        <v>155</v>
      </c>
      <c r="B126">
        <v>109153680</v>
      </c>
      <c r="C126">
        <v>109153676</v>
      </c>
      <c r="D126">
        <v>73717808</v>
      </c>
      <c r="E126">
        <v>1</v>
      </c>
      <c r="F126">
        <v>1</v>
      </c>
      <c r="G126">
        <v>13</v>
      </c>
      <c r="H126">
        <v>2</v>
      </c>
      <c r="I126" t="s">
        <v>961</v>
      </c>
      <c r="J126" t="s">
        <v>962</v>
      </c>
      <c r="K126" t="s">
        <v>963</v>
      </c>
      <c r="L126">
        <v>1367</v>
      </c>
      <c r="N126">
        <v>1011</v>
      </c>
      <c r="O126" t="s">
        <v>920</v>
      </c>
      <c r="P126" t="s">
        <v>920</v>
      </c>
      <c r="Q126">
        <v>1</v>
      </c>
      <c r="X126">
        <v>0.31</v>
      </c>
      <c r="Y126">
        <v>0</v>
      </c>
      <c r="Z126">
        <v>0.68</v>
      </c>
      <c r="AA126">
        <v>0.04</v>
      </c>
      <c r="AB126">
        <v>0</v>
      </c>
      <c r="AC126">
        <v>0</v>
      </c>
      <c r="AD126">
        <v>1</v>
      </c>
      <c r="AE126">
        <v>0</v>
      </c>
      <c r="AF126" t="s">
        <v>134</v>
      </c>
      <c r="AG126">
        <v>0.35649999999999998</v>
      </c>
      <c r="AH126">
        <v>2</v>
      </c>
      <c r="AI126">
        <v>109153678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ROW(Source!A156)</f>
        <v>156</v>
      </c>
      <c r="B127">
        <v>109153694</v>
      </c>
      <c r="C127">
        <v>109153681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914</v>
      </c>
      <c r="J127" t="s">
        <v>3</v>
      </c>
      <c r="K127" t="s">
        <v>915</v>
      </c>
      <c r="L127">
        <v>1191</v>
      </c>
      <c r="N127">
        <v>1013</v>
      </c>
      <c r="O127" t="s">
        <v>916</v>
      </c>
      <c r="P127" t="s">
        <v>916</v>
      </c>
      <c r="Q127">
        <v>1</v>
      </c>
      <c r="X127">
        <v>110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134</v>
      </c>
      <c r="AG127">
        <v>126.49999999999999</v>
      </c>
      <c r="AH127">
        <v>2</v>
      </c>
      <c r="AI127">
        <v>109153682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ROW(Source!A156)</f>
        <v>156</v>
      </c>
      <c r="B128">
        <v>109153695</v>
      </c>
      <c r="C128">
        <v>109153681</v>
      </c>
      <c r="D128">
        <v>73717457</v>
      </c>
      <c r="E128">
        <v>1</v>
      </c>
      <c r="F128">
        <v>1</v>
      </c>
      <c r="G128">
        <v>13</v>
      </c>
      <c r="H128">
        <v>2</v>
      </c>
      <c r="I128" t="s">
        <v>955</v>
      </c>
      <c r="J128" t="s">
        <v>956</v>
      </c>
      <c r="K128" t="s">
        <v>957</v>
      </c>
      <c r="L128">
        <v>1367</v>
      </c>
      <c r="N128">
        <v>1011</v>
      </c>
      <c r="O128" t="s">
        <v>920</v>
      </c>
      <c r="P128" t="s">
        <v>920</v>
      </c>
      <c r="Q128">
        <v>1</v>
      </c>
      <c r="X128">
        <v>43</v>
      </c>
      <c r="Y128">
        <v>0</v>
      </c>
      <c r="Z128">
        <v>6.22</v>
      </c>
      <c r="AA128">
        <v>0.28999999999999998</v>
      </c>
      <c r="AB128">
        <v>0</v>
      </c>
      <c r="AC128">
        <v>0</v>
      </c>
      <c r="AD128">
        <v>1</v>
      </c>
      <c r="AE128">
        <v>0</v>
      </c>
      <c r="AF128" t="s">
        <v>134</v>
      </c>
      <c r="AG128">
        <v>49.449999999999996</v>
      </c>
      <c r="AH128">
        <v>2</v>
      </c>
      <c r="AI128">
        <v>109153683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ROW(Source!A156)</f>
        <v>156</v>
      </c>
      <c r="B129">
        <v>109153696</v>
      </c>
      <c r="C129">
        <v>109153681</v>
      </c>
      <c r="D129">
        <v>73717459</v>
      </c>
      <c r="E129">
        <v>1</v>
      </c>
      <c r="F129">
        <v>1</v>
      </c>
      <c r="G129">
        <v>13</v>
      </c>
      <c r="H129">
        <v>2</v>
      </c>
      <c r="I129" t="s">
        <v>958</v>
      </c>
      <c r="J129" t="s">
        <v>959</v>
      </c>
      <c r="K129" t="s">
        <v>960</v>
      </c>
      <c r="L129">
        <v>1367</v>
      </c>
      <c r="N129">
        <v>1011</v>
      </c>
      <c r="O129" t="s">
        <v>920</v>
      </c>
      <c r="P129" t="s">
        <v>920</v>
      </c>
      <c r="Q129">
        <v>1</v>
      </c>
      <c r="X129">
        <v>0.9</v>
      </c>
      <c r="Y129">
        <v>0</v>
      </c>
      <c r="Z129">
        <v>1.0900000000000001</v>
      </c>
      <c r="AA129">
        <v>0.09</v>
      </c>
      <c r="AB129">
        <v>0</v>
      </c>
      <c r="AC129">
        <v>0</v>
      </c>
      <c r="AD129">
        <v>1</v>
      </c>
      <c r="AE129">
        <v>0</v>
      </c>
      <c r="AF129" t="s">
        <v>134</v>
      </c>
      <c r="AG129">
        <v>1.0349999999999999</v>
      </c>
      <c r="AH129">
        <v>2</v>
      </c>
      <c r="AI129">
        <v>109153684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ROW(Source!A156)</f>
        <v>156</v>
      </c>
      <c r="B130">
        <v>109153697</v>
      </c>
      <c r="C130">
        <v>109153681</v>
      </c>
      <c r="D130">
        <v>73717808</v>
      </c>
      <c r="E130">
        <v>1</v>
      </c>
      <c r="F130">
        <v>1</v>
      </c>
      <c r="G130">
        <v>13</v>
      </c>
      <c r="H130">
        <v>2</v>
      </c>
      <c r="I130" t="s">
        <v>961</v>
      </c>
      <c r="J130" t="s">
        <v>962</v>
      </c>
      <c r="K130" t="s">
        <v>963</v>
      </c>
      <c r="L130">
        <v>1367</v>
      </c>
      <c r="N130">
        <v>1011</v>
      </c>
      <c r="O130" t="s">
        <v>920</v>
      </c>
      <c r="P130" t="s">
        <v>920</v>
      </c>
      <c r="Q130">
        <v>1</v>
      </c>
      <c r="X130">
        <v>0.4</v>
      </c>
      <c r="Y130">
        <v>0</v>
      </c>
      <c r="Z130">
        <v>0.68</v>
      </c>
      <c r="AA130">
        <v>0.04</v>
      </c>
      <c r="AB130">
        <v>0</v>
      </c>
      <c r="AC130">
        <v>0</v>
      </c>
      <c r="AD130">
        <v>1</v>
      </c>
      <c r="AE130">
        <v>0</v>
      </c>
      <c r="AF130" t="s">
        <v>134</v>
      </c>
      <c r="AG130">
        <v>0.45999999999999996</v>
      </c>
      <c r="AH130">
        <v>2</v>
      </c>
      <c r="AI130">
        <v>109153685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ROW(Source!A156)</f>
        <v>156</v>
      </c>
      <c r="B131">
        <v>109153698</v>
      </c>
      <c r="C131">
        <v>109153681</v>
      </c>
      <c r="D131">
        <v>73717826</v>
      </c>
      <c r="E131">
        <v>1</v>
      </c>
      <c r="F131">
        <v>1</v>
      </c>
      <c r="G131">
        <v>13</v>
      </c>
      <c r="H131">
        <v>2</v>
      </c>
      <c r="I131" t="s">
        <v>1005</v>
      </c>
      <c r="J131" t="s">
        <v>1006</v>
      </c>
      <c r="K131" t="s">
        <v>1007</v>
      </c>
      <c r="L131">
        <v>1367</v>
      </c>
      <c r="N131">
        <v>1011</v>
      </c>
      <c r="O131" t="s">
        <v>920</v>
      </c>
      <c r="P131" t="s">
        <v>920</v>
      </c>
      <c r="Q131">
        <v>1</v>
      </c>
      <c r="X131">
        <v>2.4</v>
      </c>
      <c r="Y131">
        <v>0</v>
      </c>
      <c r="Z131">
        <v>2.0499999999999998</v>
      </c>
      <c r="AA131">
        <v>0.15</v>
      </c>
      <c r="AB131">
        <v>0</v>
      </c>
      <c r="AC131">
        <v>0</v>
      </c>
      <c r="AD131">
        <v>1</v>
      </c>
      <c r="AE131">
        <v>0</v>
      </c>
      <c r="AF131" t="s">
        <v>134</v>
      </c>
      <c r="AG131">
        <v>2.76</v>
      </c>
      <c r="AH131">
        <v>2</v>
      </c>
      <c r="AI131">
        <v>109153686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ROW(Source!A156)</f>
        <v>156</v>
      </c>
      <c r="B132">
        <v>109153699</v>
      </c>
      <c r="C132">
        <v>109153681</v>
      </c>
      <c r="D132">
        <v>73717796</v>
      </c>
      <c r="E132">
        <v>1</v>
      </c>
      <c r="F132">
        <v>1</v>
      </c>
      <c r="G132">
        <v>13</v>
      </c>
      <c r="H132">
        <v>2</v>
      </c>
      <c r="I132" t="s">
        <v>964</v>
      </c>
      <c r="J132" t="s">
        <v>965</v>
      </c>
      <c r="K132" t="s">
        <v>966</v>
      </c>
      <c r="L132">
        <v>1367</v>
      </c>
      <c r="N132">
        <v>1011</v>
      </c>
      <c r="O132" t="s">
        <v>920</v>
      </c>
      <c r="P132" t="s">
        <v>920</v>
      </c>
      <c r="Q132">
        <v>1</v>
      </c>
      <c r="X132">
        <v>0.3</v>
      </c>
      <c r="Y132">
        <v>0</v>
      </c>
      <c r="Z132">
        <v>2.36</v>
      </c>
      <c r="AA132">
        <v>0.1</v>
      </c>
      <c r="AB132">
        <v>0</v>
      </c>
      <c r="AC132">
        <v>0</v>
      </c>
      <c r="AD132">
        <v>1</v>
      </c>
      <c r="AE132">
        <v>0</v>
      </c>
      <c r="AF132" t="s">
        <v>134</v>
      </c>
      <c r="AG132">
        <v>0.34499999999999997</v>
      </c>
      <c r="AH132">
        <v>2</v>
      </c>
      <c r="AI132">
        <v>109153687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ROW(Source!A156)</f>
        <v>156</v>
      </c>
      <c r="B133">
        <v>109153700</v>
      </c>
      <c r="C133">
        <v>109153681</v>
      </c>
      <c r="D133">
        <v>73717848</v>
      </c>
      <c r="E133">
        <v>1</v>
      </c>
      <c r="F133">
        <v>1</v>
      </c>
      <c r="G133">
        <v>13</v>
      </c>
      <c r="H133">
        <v>2</v>
      </c>
      <c r="I133" t="s">
        <v>970</v>
      </c>
      <c r="J133" t="s">
        <v>971</v>
      </c>
      <c r="K133" t="s">
        <v>972</v>
      </c>
      <c r="L133">
        <v>1367</v>
      </c>
      <c r="N133">
        <v>1011</v>
      </c>
      <c r="O133" t="s">
        <v>920</v>
      </c>
      <c r="P133" t="s">
        <v>920</v>
      </c>
      <c r="Q133">
        <v>1</v>
      </c>
      <c r="X133">
        <v>0.8</v>
      </c>
      <c r="Y133">
        <v>0</v>
      </c>
      <c r="Z133">
        <v>18.309999999999999</v>
      </c>
      <c r="AA133">
        <v>13.46</v>
      </c>
      <c r="AB133">
        <v>0</v>
      </c>
      <c r="AC133">
        <v>0</v>
      </c>
      <c r="AD133">
        <v>1</v>
      </c>
      <c r="AE133">
        <v>0</v>
      </c>
      <c r="AF133" t="s">
        <v>134</v>
      </c>
      <c r="AG133">
        <v>0.91999999999999993</v>
      </c>
      <c r="AH133">
        <v>2</v>
      </c>
      <c r="AI133">
        <v>109153688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ROW(Source!A156)</f>
        <v>156</v>
      </c>
      <c r="B134">
        <v>109153701</v>
      </c>
      <c r="C134">
        <v>109153681</v>
      </c>
      <c r="D134">
        <v>73641136</v>
      </c>
      <c r="E134">
        <v>13</v>
      </c>
      <c r="F134">
        <v>1</v>
      </c>
      <c r="G134">
        <v>13</v>
      </c>
      <c r="H134">
        <v>2</v>
      </c>
      <c r="I134" t="s">
        <v>924</v>
      </c>
      <c r="J134" t="s">
        <v>3</v>
      </c>
      <c r="K134" t="s">
        <v>925</v>
      </c>
      <c r="L134">
        <v>1344</v>
      </c>
      <c r="N134">
        <v>1008</v>
      </c>
      <c r="O134" t="s">
        <v>926</v>
      </c>
      <c r="P134" t="s">
        <v>926</v>
      </c>
      <c r="Q134">
        <v>1</v>
      </c>
      <c r="X134">
        <v>37.22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134</v>
      </c>
      <c r="AG134">
        <v>42.802999999999997</v>
      </c>
      <c r="AH134">
        <v>2</v>
      </c>
      <c r="AI134">
        <v>109153689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ROW(Source!A156)</f>
        <v>156</v>
      </c>
      <c r="B135">
        <v>109153702</v>
      </c>
      <c r="C135">
        <v>109153681</v>
      </c>
      <c r="D135">
        <v>73637486</v>
      </c>
      <c r="E135">
        <v>13</v>
      </c>
      <c r="F135">
        <v>1</v>
      </c>
      <c r="G135">
        <v>13</v>
      </c>
      <c r="H135">
        <v>3</v>
      </c>
      <c r="I135" t="s">
        <v>1076</v>
      </c>
      <c r="J135" t="s">
        <v>3</v>
      </c>
      <c r="K135" t="s">
        <v>1077</v>
      </c>
      <c r="L135">
        <v>1339</v>
      </c>
      <c r="N135">
        <v>1007</v>
      </c>
      <c r="O135" t="s">
        <v>155</v>
      </c>
      <c r="P135" t="s">
        <v>155</v>
      </c>
      <c r="Q135">
        <v>1</v>
      </c>
      <c r="X135">
        <v>0.2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0.2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ROW(Source!A156)</f>
        <v>156</v>
      </c>
      <c r="B136">
        <v>109153703</v>
      </c>
      <c r="C136">
        <v>109153681</v>
      </c>
      <c r="D136">
        <v>73637909</v>
      </c>
      <c r="E136">
        <v>13</v>
      </c>
      <c r="F136">
        <v>1</v>
      </c>
      <c r="G136">
        <v>13</v>
      </c>
      <c r="H136">
        <v>3</v>
      </c>
      <c r="I136" t="s">
        <v>1078</v>
      </c>
      <c r="J136" t="s">
        <v>3</v>
      </c>
      <c r="K136" t="s">
        <v>1079</v>
      </c>
      <c r="L136">
        <v>1348</v>
      </c>
      <c r="N136">
        <v>1009</v>
      </c>
      <c r="O136" t="s">
        <v>169</v>
      </c>
      <c r="P136" t="s">
        <v>169</v>
      </c>
      <c r="Q136">
        <v>1000</v>
      </c>
      <c r="X136">
        <v>1.06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1.06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ROW(Source!A156)</f>
        <v>156</v>
      </c>
      <c r="B137">
        <v>109153704</v>
      </c>
      <c r="C137">
        <v>109153681</v>
      </c>
      <c r="D137">
        <v>73693510</v>
      </c>
      <c r="E137">
        <v>1</v>
      </c>
      <c r="F137">
        <v>1</v>
      </c>
      <c r="G137">
        <v>13</v>
      </c>
      <c r="H137">
        <v>3</v>
      </c>
      <c r="I137" t="s">
        <v>935</v>
      </c>
      <c r="J137" t="s">
        <v>936</v>
      </c>
      <c r="K137" t="s">
        <v>937</v>
      </c>
      <c r="L137">
        <v>1348</v>
      </c>
      <c r="N137">
        <v>1009</v>
      </c>
      <c r="O137" t="s">
        <v>169</v>
      </c>
      <c r="P137" t="s">
        <v>169</v>
      </c>
      <c r="Q137">
        <v>1000</v>
      </c>
      <c r="X137">
        <v>1.9E-2</v>
      </c>
      <c r="Y137">
        <v>7191.81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1.9E-2</v>
      </c>
      <c r="AH137">
        <v>2</v>
      </c>
      <c r="AI137">
        <v>109153690</v>
      </c>
      <c r="AJ137">
        <v>132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ROW(Source!A156)</f>
        <v>156</v>
      </c>
      <c r="B138">
        <v>109153705</v>
      </c>
      <c r="C138">
        <v>109153681</v>
      </c>
      <c r="D138">
        <v>73646598</v>
      </c>
      <c r="E138">
        <v>13</v>
      </c>
      <c r="F138">
        <v>1</v>
      </c>
      <c r="G138">
        <v>13</v>
      </c>
      <c r="H138">
        <v>3</v>
      </c>
      <c r="I138" t="s">
        <v>1080</v>
      </c>
      <c r="J138" t="s">
        <v>3</v>
      </c>
      <c r="K138" t="s">
        <v>1081</v>
      </c>
      <c r="L138">
        <v>1339</v>
      </c>
      <c r="N138">
        <v>1007</v>
      </c>
      <c r="O138" t="s">
        <v>155</v>
      </c>
      <c r="P138" t="s">
        <v>155</v>
      </c>
      <c r="Q138">
        <v>1</v>
      </c>
      <c r="X138">
        <v>0.6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0.6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ROW(Source!A160)</f>
        <v>160</v>
      </c>
      <c r="B139">
        <v>109153718</v>
      </c>
      <c r="C139">
        <v>109153709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914</v>
      </c>
      <c r="J139" t="s">
        <v>3</v>
      </c>
      <c r="K139" t="s">
        <v>915</v>
      </c>
      <c r="L139">
        <v>1191</v>
      </c>
      <c r="N139">
        <v>1013</v>
      </c>
      <c r="O139" t="s">
        <v>916</v>
      </c>
      <c r="P139" t="s">
        <v>916</v>
      </c>
      <c r="Q139">
        <v>1</v>
      </c>
      <c r="X139">
        <v>46.6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134</v>
      </c>
      <c r="AG139">
        <v>53.589999999999996</v>
      </c>
      <c r="AH139">
        <v>2</v>
      </c>
      <c r="AI139">
        <v>109153710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ROW(Source!A160)</f>
        <v>160</v>
      </c>
      <c r="B140">
        <v>109153719</v>
      </c>
      <c r="C140">
        <v>109153709</v>
      </c>
      <c r="D140">
        <v>73717463</v>
      </c>
      <c r="E140">
        <v>1</v>
      </c>
      <c r="F140">
        <v>1</v>
      </c>
      <c r="G140">
        <v>13</v>
      </c>
      <c r="H140">
        <v>2</v>
      </c>
      <c r="I140" t="s">
        <v>940</v>
      </c>
      <c r="J140" t="s">
        <v>941</v>
      </c>
      <c r="K140" t="s">
        <v>942</v>
      </c>
      <c r="L140">
        <v>1367</v>
      </c>
      <c r="N140">
        <v>1011</v>
      </c>
      <c r="O140" t="s">
        <v>920</v>
      </c>
      <c r="P140" t="s">
        <v>920</v>
      </c>
      <c r="Q140">
        <v>1</v>
      </c>
      <c r="X140">
        <v>0.14000000000000001</v>
      </c>
      <c r="Y140">
        <v>0</v>
      </c>
      <c r="Z140">
        <v>6.39</v>
      </c>
      <c r="AA140">
        <v>0.32</v>
      </c>
      <c r="AB140">
        <v>0</v>
      </c>
      <c r="AC140">
        <v>0</v>
      </c>
      <c r="AD140">
        <v>1</v>
      </c>
      <c r="AE140">
        <v>0</v>
      </c>
      <c r="AF140" t="s">
        <v>134</v>
      </c>
      <c r="AG140">
        <v>0.161</v>
      </c>
      <c r="AH140">
        <v>2</v>
      </c>
      <c r="AI140">
        <v>109153711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ROW(Source!A160)</f>
        <v>160</v>
      </c>
      <c r="B141">
        <v>109153720</v>
      </c>
      <c r="C141">
        <v>109153709</v>
      </c>
      <c r="D141">
        <v>73717834</v>
      </c>
      <c r="E141">
        <v>1</v>
      </c>
      <c r="F141">
        <v>1</v>
      </c>
      <c r="G141">
        <v>13</v>
      </c>
      <c r="H141">
        <v>2</v>
      </c>
      <c r="I141" t="s">
        <v>943</v>
      </c>
      <c r="J141" t="s">
        <v>944</v>
      </c>
      <c r="K141" t="s">
        <v>945</v>
      </c>
      <c r="L141">
        <v>1367</v>
      </c>
      <c r="N141">
        <v>1011</v>
      </c>
      <c r="O141" t="s">
        <v>920</v>
      </c>
      <c r="P141" t="s">
        <v>920</v>
      </c>
      <c r="Q141">
        <v>1</v>
      </c>
      <c r="X141">
        <v>1.75</v>
      </c>
      <c r="Y141">
        <v>0</v>
      </c>
      <c r="Z141">
        <v>2.58</v>
      </c>
      <c r="AA141">
        <v>0.04</v>
      </c>
      <c r="AB141">
        <v>0</v>
      </c>
      <c r="AC141">
        <v>0</v>
      </c>
      <c r="AD141">
        <v>1</v>
      </c>
      <c r="AE141">
        <v>0</v>
      </c>
      <c r="AF141" t="s">
        <v>134</v>
      </c>
      <c r="AG141">
        <v>2.0124999999999997</v>
      </c>
      <c r="AH141">
        <v>2</v>
      </c>
      <c r="AI141">
        <v>109153712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ROW(Source!A160)</f>
        <v>160</v>
      </c>
      <c r="B142">
        <v>109153721</v>
      </c>
      <c r="C142">
        <v>109153709</v>
      </c>
      <c r="D142">
        <v>73717076</v>
      </c>
      <c r="E142">
        <v>1</v>
      </c>
      <c r="F142">
        <v>1</v>
      </c>
      <c r="G142">
        <v>13</v>
      </c>
      <c r="H142">
        <v>2</v>
      </c>
      <c r="I142" t="s">
        <v>1008</v>
      </c>
      <c r="J142" t="s">
        <v>1009</v>
      </c>
      <c r="K142" t="s">
        <v>1010</v>
      </c>
      <c r="L142">
        <v>1367</v>
      </c>
      <c r="N142">
        <v>1011</v>
      </c>
      <c r="O142" t="s">
        <v>920</v>
      </c>
      <c r="P142" t="s">
        <v>920</v>
      </c>
      <c r="Q142">
        <v>1</v>
      </c>
      <c r="X142">
        <v>9.08</v>
      </c>
      <c r="Y142">
        <v>0</v>
      </c>
      <c r="Z142">
        <v>8.0500000000000007</v>
      </c>
      <c r="AA142">
        <v>0.42</v>
      </c>
      <c r="AB142">
        <v>0</v>
      </c>
      <c r="AC142">
        <v>0</v>
      </c>
      <c r="AD142">
        <v>1</v>
      </c>
      <c r="AE142">
        <v>0</v>
      </c>
      <c r="AF142" t="s">
        <v>134</v>
      </c>
      <c r="AG142">
        <v>10.441999999999998</v>
      </c>
      <c r="AH142">
        <v>2</v>
      </c>
      <c r="AI142">
        <v>109153713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ROW(Source!A160)</f>
        <v>160</v>
      </c>
      <c r="B143">
        <v>109153722</v>
      </c>
      <c r="C143">
        <v>109153709</v>
      </c>
      <c r="D143">
        <v>73641136</v>
      </c>
      <c r="E143">
        <v>13</v>
      </c>
      <c r="F143">
        <v>1</v>
      </c>
      <c r="G143">
        <v>13</v>
      </c>
      <c r="H143">
        <v>2</v>
      </c>
      <c r="I143" t="s">
        <v>924</v>
      </c>
      <c r="J143" t="s">
        <v>3</v>
      </c>
      <c r="K143" t="s">
        <v>925</v>
      </c>
      <c r="L143">
        <v>1344</v>
      </c>
      <c r="N143">
        <v>1008</v>
      </c>
      <c r="O143" t="s">
        <v>926</v>
      </c>
      <c r="P143" t="s">
        <v>926</v>
      </c>
      <c r="Q143">
        <v>1</v>
      </c>
      <c r="X143">
        <v>40.56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134</v>
      </c>
      <c r="AG143">
        <v>46.643999999999998</v>
      </c>
      <c r="AH143">
        <v>2</v>
      </c>
      <c r="AI143">
        <v>109153714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ROW(Source!A160)</f>
        <v>160</v>
      </c>
      <c r="B144">
        <v>109153723</v>
      </c>
      <c r="C144">
        <v>109153709</v>
      </c>
      <c r="D144">
        <v>73693510</v>
      </c>
      <c r="E144">
        <v>1</v>
      </c>
      <c r="F144">
        <v>1</v>
      </c>
      <c r="G144">
        <v>13</v>
      </c>
      <c r="H144">
        <v>3</v>
      </c>
      <c r="I144" t="s">
        <v>935</v>
      </c>
      <c r="J144" t="s">
        <v>936</v>
      </c>
      <c r="K144" t="s">
        <v>937</v>
      </c>
      <c r="L144">
        <v>1348</v>
      </c>
      <c r="N144">
        <v>1009</v>
      </c>
      <c r="O144" t="s">
        <v>169</v>
      </c>
      <c r="P144" t="s">
        <v>169</v>
      </c>
      <c r="Q144">
        <v>1000</v>
      </c>
      <c r="X144">
        <v>1.4E-3</v>
      </c>
      <c r="Y144">
        <v>7191.81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1.4E-3</v>
      </c>
      <c r="AH144">
        <v>2</v>
      </c>
      <c r="AI144">
        <v>109153715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ROW(Source!A160)</f>
        <v>160</v>
      </c>
      <c r="B145">
        <v>109153724</v>
      </c>
      <c r="C145">
        <v>109153709</v>
      </c>
      <c r="D145">
        <v>73692164</v>
      </c>
      <c r="E145">
        <v>1</v>
      </c>
      <c r="F145">
        <v>1</v>
      </c>
      <c r="G145">
        <v>13</v>
      </c>
      <c r="H145">
        <v>3</v>
      </c>
      <c r="I145" t="s">
        <v>990</v>
      </c>
      <c r="J145" t="s">
        <v>991</v>
      </c>
      <c r="K145" t="s">
        <v>992</v>
      </c>
      <c r="L145">
        <v>1348</v>
      </c>
      <c r="N145">
        <v>1009</v>
      </c>
      <c r="O145" t="s">
        <v>169</v>
      </c>
      <c r="P145" t="s">
        <v>169</v>
      </c>
      <c r="Q145">
        <v>1000</v>
      </c>
      <c r="X145">
        <v>3.3E-3</v>
      </c>
      <c r="Y145">
        <v>17876.91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3.3E-3</v>
      </c>
      <c r="AH145">
        <v>2</v>
      </c>
      <c r="AI145">
        <v>109153716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ROW(Source!A160)</f>
        <v>160</v>
      </c>
      <c r="B146">
        <v>109153725</v>
      </c>
      <c r="C146">
        <v>109153709</v>
      </c>
      <c r="D146">
        <v>73678486</v>
      </c>
      <c r="E146">
        <v>13</v>
      </c>
      <c r="F146">
        <v>1</v>
      </c>
      <c r="G146">
        <v>13</v>
      </c>
      <c r="H146">
        <v>3</v>
      </c>
      <c r="I146" t="s">
        <v>1095</v>
      </c>
      <c r="J146" t="s">
        <v>3</v>
      </c>
      <c r="K146" t="s">
        <v>1097</v>
      </c>
      <c r="L146">
        <v>1348</v>
      </c>
      <c r="N146">
        <v>1009</v>
      </c>
      <c r="O146" t="s">
        <v>169</v>
      </c>
      <c r="P146" t="s">
        <v>169</v>
      </c>
      <c r="Q146">
        <v>1000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ROW(Source!A160)</f>
        <v>160</v>
      </c>
      <c r="B147">
        <v>109153726</v>
      </c>
      <c r="C147">
        <v>109153709</v>
      </c>
      <c r="D147">
        <v>73692010</v>
      </c>
      <c r="E147">
        <v>13</v>
      </c>
      <c r="F147">
        <v>1</v>
      </c>
      <c r="G147">
        <v>13</v>
      </c>
      <c r="H147">
        <v>3</v>
      </c>
      <c r="I147" t="s">
        <v>938</v>
      </c>
      <c r="J147" t="s">
        <v>3</v>
      </c>
      <c r="K147" t="s">
        <v>939</v>
      </c>
      <c r="L147">
        <v>1344</v>
      </c>
      <c r="N147">
        <v>1008</v>
      </c>
      <c r="O147" t="s">
        <v>926</v>
      </c>
      <c r="P147" t="s">
        <v>926</v>
      </c>
      <c r="Q147">
        <v>1</v>
      </c>
      <c r="X147">
        <v>39.479999999999997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39.479999999999997</v>
      </c>
      <c r="AH147">
        <v>2</v>
      </c>
      <c r="AI147">
        <v>109153717</v>
      </c>
      <c r="AJ147">
        <v>142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ROW(Source!A161)</f>
        <v>161</v>
      </c>
      <c r="B148">
        <v>109153734</v>
      </c>
      <c r="C148">
        <v>109153727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914</v>
      </c>
      <c r="J148" t="s">
        <v>3</v>
      </c>
      <c r="K148" t="s">
        <v>915</v>
      </c>
      <c r="L148">
        <v>1191</v>
      </c>
      <c r="N148">
        <v>1013</v>
      </c>
      <c r="O148" t="s">
        <v>916</v>
      </c>
      <c r="P148" t="s">
        <v>916</v>
      </c>
      <c r="Q148">
        <v>1</v>
      </c>
      <c r="X148">
        <v>82.1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134</v>
      </c>
      <c r="AG148">
        <v>94.414999999999992</v>
      </c>
      <c r="AH148">
        <v>2</v>
      </c>
      <c r="AI148">
        <v>109153728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ROW(Source!A161)</f>
        <v>161</v>
      </c>
      <c r="B149">
        <v>109153735</v>
      </c>
      <c r="C149">
        <v>109153727</v>
      </c>
      <c r="D149">
        <v>73717463</v>
      </c>
      <c r="E149">
        <v>1</v>
      </c>
      <c r="F149">
        <v>1</v>
      </c>
      <c r="G149">
        <v>13</v>
      </c>
      <c r="H149">
        <v>2</v>
      </c>
      <c r="I149" t="s">
        <v>940</v>
      </c>
      <c r="J149" t="s">
        <v>941</v>
      </c>
      <c r="K149" t="s">
        <v>942</v>
      </c>
      <c r="L149">
        <v>1367</v>
      </c>
      <c r="N149">
        <v>1011</v>
      </c>
      <c r="O149" t="s">
        <v>920</v>
      </c>
      <c r="P149" t="s">
        <v>920</v>
      </c>
      <c r="Q149">
        <v>1</v>
      </c>
      <c r="X149">
        <v>0.06</v>
      </c>
      <c r="Y149">
        <v>0</v>
      </c>
      <c r="Z149">
        <v>6.39</v>
      </c>
      <c r="AA149">
        <v>0.32</v>
      </c>
      <c r="AB149">
        <v>0</v>
      </c>
      <c r="AC149">
        <v>0</v>
      </c>
      <c r="AD149">
        <v>1</v>
      </c>
      <c r="AE149">
        <v>0</v>
      </c>
      <c r="AF149" t="s">
        <v>134</v>
      </c>
      <c r="AG149">
        <v>6.8999999999999992E-2</v>
      </c>
      <c r="AH149">
        <v>2</v>
      </c>
      <c r="AI149">
        <v>109153729</v>
      </c>
      <c r="AJ149">
        <v>144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ROW(Source!A161)</f>
        <v>161</v>
      </c>
      <c r="B150">
        <v>109153736</v>
      </c>
      <c r="C150">
        <v>109153727</v>
      </c>
      <c r="D150">
        <v>73717834</v>
      </c>
      <c r="E150">
        <v>1</v>
      </c>
      <c r="F150">
        <v>1</v>
      </c>
      <c r="G150">
        <v>13</v>
      </c>
      <c r="H150">
        <v>2</v>
      </c>
      <c r="I150" t="s">
        <v>943</v>
      </c>
      <c r="J150" t="s">
        <v>944</v>
      </c>
      <c r="K150" t="s">
        <v>945</v>
      </c>
      <c r="L150">
        <v>1367</v>
      </c>
      <c r="N150">
        <v>1011</v>
      </c>
      <c r="O150" t="s">
        <v>920</v>
      </c>
      <c r="P150" t="s">
        <v>920</v>
      </c>
      <c r="Q150">
        <v>1</v>
      </c>
      <c r="X150">
        <v>0.76</v>
      </c>
      <c r="Y150">
        <v>0</v>
      </c>
      <c r="Z150">
        <v>2.58</v>
      </c>
      <c r="AA150">
        <v>0.04</v>
      </c>
      <c r="AB150">
        <v>0</v>
      </c>
      <c r="AC150">
        <v>0</v>
      </c>
      <c r="AD150">
        <v>1</v>
      </c>
      <c r="AE150">
        <v>0</v>
      </c>
      <c r="AF150" t="s">
        <v>134</v>
      </c>
      <c r="AG150">
        <v>0.87399999999999989</v>
      </c>
      <c r="AH150">
        <v>2</v>
      </c>
      <c r="AI150">
        <v>109153730</v>
      </c>
      <c r="AJ150">
        <v>145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ROW(Source!A161)</f>
        <v>161</v>
      </c>
      <c r="B151">
        <v>109153737</v>
      </c>
      <c r="C151">
        <v>109153727</v>
      </c>
      <c r="D151">
        <v>73641136</v>
      </c>
      <c r="E151">
        <v>13</v>
      </c>
      <c r="F151">
        <v>1</v>
      </c>
      <c r="G151">
        <v>13</v>
      </c>
      <c r="H151">
        <v>2</v>
      </c>
      <c r="I151" t="s">
        <v>924</v>
      </c>
      <c r="J151" t="s">
        <v>3</v>
      </c>
      <c r="K151" t="s">
        <v>925</v>
      </c>
      <c r="L151">
        <v>1344</v>
      </c>
      <c r="N151">
        <v>1008</v>
      </c>
      <c r="O151" t="s">
        <v>926</v>
      </c>
      <c r="P151" t="s">
        <v>926</v>
      </c>
      <c r="Q151">
        <v>1</v>
      </c>
      <c r="X151">
        <v>232.25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134</v>
      </c>
      <c r="AG151">
        <v>267.08749999999998</v>
      </c>
      <c r="AH151">
        <v>2</v>
      </c>
      <c r="AI151">
        <v>109153731</v>
      </c>
      <c r="AJ151">
        <v>146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ROW(Source!A161)</f>
        <v>161</v>
      </c>
      <c r="B152">
        <v>109153738</v>
      </c>
      <c r="C152">
        <v>109153727</v>
      </c>
      <c r="D152">
        <v>73693510</v>
      </c>
      <c r="E152">
        <v>1</v>
      </c>
      <c r="F152">
        <v>1</v>
      </c>
      <c r="G152">
        <v>13</v>
      </c>
      <c r="H152">
        <v>3</v>
      </c>
      <c r="I152" t="s">
        <v>935</v>
      </c>
      <c r="J152" t="s">
        <v>936</v>
      </c>
      <c r="K152" t="s">
        <v>937</v>
      </c>
      <c r="L152">
        <v>1348</v>
      </c>
      <c r="N152">
        <v>1009</v>
      </c>
      <c r="O152" t="s">
        <v>169</v>
      </c>
      <c r="P152" t="s">
        <v>169</v>
      </c>
      <c r="Q152">
        <v>1000</v>
      </c>
      <c r="X152">
        <v>6.9999999999999999E-4</v>
      </c>
      <c r="Y152">
        <v>7191.81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6.9999999999999999E-4</v>
      </c>
      <c r="AH152">
        <v>2</v>
      </c>
      <c r="AI152">
        <v>109153732</v>
      </c>
      <c r="AJ152">
        <v>147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ROW(Source!A161)</f>
        <v>161</v>
      </c>
      <c r="B153">
        <v>109153739</v>
      </c>
      <c r="C153">
        <v>109153727</v>
      </c>
      <c r="D153">
        <v>73678486</v>
      </c>
      <c r="E153">
        <v>13</v>
      </c>
      <c r="F153">
        <v>1</v>
      </c>
      <c r="G153">
        <v>13</v>
      </c>
      <c r="H153">
        <v>3</v>
      </c>
      <c r="I153" t="s">
        <v>1095</v>
      </c>
      <c r="J153" t="s">
        <v>3</v>
      </c>
      <c r="K153" t="s">
        <v>1096</v>
      </c>
      <c r="L153">
        <v>1348</v>
      </c>
      <c r="N153">
        <v>1009</v>
      </c>
      <c r="O153" t="s">
        <v>169</v>
      </c>
      <c r="P153" t="s">
        <v>169</v>
      </c>
      <c r="Q153">
        <v>1000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ROW(Source!A161)</f>
        <v>161</v>
      </c>
      <c r="B154">
        <v>109153740</v>
      </c>
      <c r="C154">
        <v>109153727</v>
      </c>
      <c r="D154">
        <v>73692010</v>
      </c>
      <c r="E154">
        <v>13</v>
      </c>
      <c r="F154">
        <v>1</v>
      </c>
      <c r="G154">
        <v>13</v>
      </c>
      <c r="H154">
        <v>3</v>
      </c>
      <c r="I154" t="s">
        <v>938</v>
      </c>
      <c r="J154" t="s">
        <v>3</v>
      </c>
      <c r="K154" t="s">
        <v>939</v>
      </c>
      <c r="L154">
        <v>1344</v>
      </c>
      <c r="N154">
        <v>1008</v>
      </c>
      <c r="O154" t="s">
        <v>926</v>
      </c>
      <c r="P154" t="s">
        <v>926</v>
      </c>
      <c r="Q154">
        <v>1</v>
      </c>
      <c r="X154">
        <v>39.479999999999997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39.479999999999997</v>
      </c>
      <c r="AH154">
        <v>2</v>
      </c>
      <c r="AI154">
        <v>109153733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ROW(Source!A163)</f>
        <v>163</v>
      </c>
      <c r="B155">
        <v>109153747</v>
      </c>
      <c r="C155">
        <v>109153742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914</v>
      </c>
      <c r="J155" t="s">
        <v>3</v>
      </c>
      <c r="K155" t="s">
        <v>915</v>
      </c>
      <c r="L155">
        <v>1191</v>
      </c>
      <c r="N155">
        <v>1013</v>
      </c>
      <c r="O155" t="s">
        <v>916</v>
      </c>
      <c r="P155" t="s">
        <v>916</v>
      </c>
      <c r="Q155">
        <v>1</v>
      </c>
      <c r="X155">
        <v>186.01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134</v>
      </c>
      <c r="AG155">
        <v>213.91149999999996</v>
      </c>
      <c r="AH155">
        <v>2</v>
      </c>
      <c r="AI155">
        <v>109153743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ROW(Source!A163)</f>
        <v>163</v>
      </c>
      <c r="B156">
        <v>109153748</v>
      </c>
      <c r="C156">
        <v>109153742</v>
      </c>
      <c r="D156">
        <v>73717351</v>
      </c>
      <c r="E156">
        <v>1</v>
      </c>
      <c r="F156">
        <v>1</v>
      </c>
      <c r="G156">
        <v>13</v>
      </c>
      <c r="H156">
        <v>2</v>
      </c>
      <c r="I156" t="s">
        <v>917</v>
      </c>
      <c r="J156" t="s">
        <v>918</v>
      </c>
      <c r="K156" t="s">
        <v>919</v>
      </c>
      <c r="L156">
        <v>1367</v>
      </c>
      <c r="N156">
        <v>1011</v>
      </c>
      <c r="O156" t="s">
        <v>920</v>
      </c>
      <c r="P156" t="s">
        <v>920</v>
      </c>
      <c r="Q156">
        <v>1</v>
      </c>
      <c r="X156">
        <v>74.400000000000006</v>
      </c>
      <c r="Y156">
        <v>0</v>
      </c>
      <c r="Z156">
        <v>41.62</v>
      </c>
      <c r="AA156">
        <v>13.33</v>
      </c>
      <c r="AB156">
        <v>0</v>
      </c>
      <c r="AC156">
        <v>0</v>
      </c>
      <c r="AD156">
        <v>1</v>
      </c>
      <c r="AE156">
        <v>0</v>
      </c>
      <c r="AF156" t="s">
        <v>134</v>
      </c>
      <c r="AG156">
        <v>85.56</v>
      </c>
      <c r="AH156">
        <v>2</v>
      </c>
      <c r="AI156">
        <v>109153744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ROW(Source!A163)</f>
        <v>163</v>
      </c>
      <c r="B157">
        <v>109153749</v>
      </c>
      <c r="C157">
        <v>109153742</v>
      </c>
      <c r="D157">
        <v>73717839</v>
      </c>
      <c r="E157">
        <v>1</v>
      </c>
      <c r="F157">
        <v>1</v>
      </c>
      <c r="G157">
        <v>13</v>
      </c>
      <c r="H157">
        <v>2</v>
      </c>
      <c r="I157" t="s">
        <v>921</v>
      </c>
      <c r="J157" t="s">
        <v>922</v>
      </c>
      <c r="K157" t="s">
        <v>923</v>
      </c>
      <c r="L157">
        <v>1367</v>
      </c>
      <c r="N157">
        <v>1011</v>
      </c>
      <c r="O157" t="s">
        <v>920</v>
      </c>
      <c r="P157" t="s">
        <v>920</v>
      </c>
      <c r="Q157">
        <v>1</v>
      </c>
      <c r="X157">
        <v>74.400000000000006</v>
      </c>
      <c r="Y157">
        <v>0</v>
      </c>
      <c r="Z157">
        <v>3.16</v>
      </c>
      <c r="AA157">
        <v>0.04</v>
      </c>
      <c r="AB157">
        <v>0</v>
      </c>
      <c r="AC157">
        <v>0</v>
      </c>
      <c r="AD157">
        <v>1</v>
      </c>
      <c r="AE157">
        <v>0</v>
      </c>
      <c r="AF157" t="s">
        <v>134</v>
      </c>
      <c r="AG157">
        <v>85.56</v>
      </c>
      <c r="AH157">
        <v>2</v>
      </c>
      <c r="AI157">
        <v>109153745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ROW(Source!A163)</f>
        <v>163</v>
      </c>
      <c r="B158">
        <v>109153750</v>
      </c>
      <c r="C158">
        <v>109153742</v>
      </c>
      <c r="D158">
        <v>73692003</v>
      </c>
      <c r="E158">
        <v>13</v>
      </c>
      <c r="F158">
        <v>1</v>
      </c>
      <c r="G158">
        <v>13</v>
      </c>
      <c r="H158">
        <v>3</v>
      </c>
      <c r="I158" t="s">
        <v>927</v>
      </c>
      <c r="J158" t="s">
        <v>3</v>
      </c>
      <c r="K158" t="s">
        <v>928</v>
      </c>
      <c r="L158">
        <v>1348</v>
      </c>
      <c r="N158">
        <v>1009</v>
      </c>
      <c r="O158" t="s">
        <v>169</v>
      </c>
      <c r="P158" t="s">
        <v>169</v>
      </c>
      <c r="Q158">
        <v>1000</v>
      </c>
      <c r="X158">
        <v>21.57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21.57</v>
      </c>
      <c r="AH158">
        <v>2</v>
      </c>
      <c r="AI158">
        <v>109153746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ROW(Source!A164)</f>
        <v>164</v>
      </c>
      <c r="B159">
        <v>109153760</v>
      </c>
      <c r="C159">
        <v>109153751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914</v>
      </c>
      <c r="J159" t="s">
        <v>3</v>
      </c>
      <c r="K159" t="s">
        <v>915</v>
      </c>
      <c r="L159">
        <v>1191</v>
      </c>
      <c r="N159">
        <v>1013</v>
      </c>
      <c r="O159" t="s">
        <v>916</v>
      </c>
      <c r="P159" t="s">
        <v>916</v>
      </c>
      <c r="Q159">
        <v>1</v>
      </c>
      <c r="X159">
        <v>46.6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134</v>
      </c>
      <c r="AG159">
        <v>53.589999999999996</v>
      </c>
      <c r="AH159">
        <v>2</v>
      </c>
      <c r="AI159">
        <v>109153752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ROW(Source!A164)</f>
        <v>164</v>
      </c>
      <c r="B160">
        <v>109153761</v>
      </c>
      <c r="C160">
        <v>109153751</v>
      </c>
      <c r="D160">
        <v>73717463</v>
      </c>
      <c r="E160">
        <v>1</v>
      </c>
      <c r="F160">
        <v>1</v>
      </c>
      <c r="G160">
        <v>13</v>
      </c>
      <c r="H160">
        <v>2</v>
      </c>
      <c r="I160" t="s">
        <v>940</v>
      </c>
      <c r="J160" t="s">
        <v>941</v>
      </c>
      <c r="K160" t="s">
        <v>942</v>
      </c>
      <c r="L160">
        <v>1367</v>
      </c>
      <c r="N160">
        <v>1011</v>
      </c>
      <c r="O160" t="s">
        <v>920</v>
      </c>
      <c r="P160" t="s">
        <v>920</v>
      </c>
      <c r="Q160">
        <v>1</v>
      </c>
      <c r="X160">
        <v>0.14000000000000001</v>
      </c>
      <c r="Y160">
        <v>0</v>
      </c>
      <c r="Z160">
        <v>6.39</v>
      </c>
      <c r="AA160">
        <v>0.32</v>
      </c>
      <c r="AB160">
        <v>0</v>
      </c>
      <c r="AC160">
        <v>0</v>
      </c>
      <c r="AD160">
        <v>1</v>
      </c>
      <c r="AE160">
        <v>0</v>
      </c>
      <c r="AF160" t="s">
        <v>134</v>
      </c>
      <c r="AG160">
        <v>0.161</v>
      </c>
      <c r="AH160">
        <v>2</v>
      </c>
      <c r="AI160">
        <v>109153753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ROW(Source!A164)</f>
        <v>164</v>
      </c>
      <c r="B161">
        <v>109153762</v>
      </c>
      <c r="C161">
        <v>109153751</v>
      </c>
      <c r="D161">
        <v>73717834</v>
      </c>
      <c r="E161">
        <v>1</v>
      </c>
      <c r="F161">
        <v>1</v>
      </c>
      <c r="G161">
        <v>13</v>
      </c>
      <c r="H161">
        <v>2</v>
      </c>
      <c r="I161" t="s">
        <v>943</v>
      </c>
      <c r="J161" t="s">
        <v>944</v>
      </c>
      <c r="K161" t="s">
        <v>945</v>
      </c>
      <c r="L161">
        <v>1367</v>
      </c>
      <c r="N161">
        <v>1011</v>
      </c>
      <c r="O161" t="s">
        <v>920</v>
      </c>
      <c r="P161" t="s">
        <v>920</v>
      </c>
      <c r="Q161">
        <v>1</v>
      </c>
      <c r="X161">
        <v>1.75</v>
      </c>
      <c r="Y161">
        <v>0</v>
      </c>
      <c r="Z161">
        <v>2.58</v>
      </c>
      <c r="AA161">
        <v>0.04</v>
      </c>
      <c r="AB161">
        <v>0</v>
      </c>
      <c r="AC161">
        <v>0</v>
      </c>
      <c r="AD161">
        <v>1</v>
      </c>
      <c r="AE161">
        <v>0</v>
      </c>
      <c r="AF161" t="s">
        <v>134</v>
      </c>
      <c r="AG161">
        <v>2.0124999999999997</v>
      </c>
      <c r="AH161">
        <v>2</v>
      </c>
      <c r="AI161">
        <v>109153754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ROW(Source!A164)</f>
        <v>164</v>
      </c>
      <c r="B162">
        <v>109153763</v>
      </c>
      <c r="C162">
        <v>109153751</v>
      </c>
      <c r="D162">
        <v>73717076</v>
      </c>
      <c r="E162">
        <v>1</v>
      </c>
      <c r="F162">
        <v>1</v>
      </c>
      <c r="G162">
        <v>13</v>
      </c>
      <c r="H162">
        <v>2</v>
      </c>
      <c r="I162" t="s">
        <v>1008</v>
      </c>
      <c r="J162" t="s">
        <v>1009</v>
      </c>
      <c r="K162" t="s">
        <v>1010</v>
      </c>
      <c r="L162">
        <v>1367</v>
      </c>
      <c r="N162">
        <v>1011</v>
      </c>
      <c r="O162" t="s">
        <v>920</v>
      </c>
      <c r="P162" t="s">
        <v>920</v>
      </c>
      <c r="Q162">
        <v>1</v>
      </c>
      <c r="X162">
        <v>9.08</v>
      </c>
      <c r="Y162">
        <v>0</v>
      </c>
      <c r="Z162">
        <v>8.0500000000000007</v>
      </c>
      <c r="AA162">
        <v>0.42</v>
      </c>
      <c r="AB162">
        <v>0</v>
      </c>
      <c r="AC162">
        <v>0</v>
      </c>
      <c r="AD162">
        <v>1</v>
      </c>
      <c r="AE162">
        <v>0</v>
      </c>
      <c r="AF162" t="s">
        <v>134</v>
      </c>
      <c r="AG162">
        <v>10.441999999999998</v>
      </c>
      <c r="AH162">
        <v>2</v>
      </c>
      <c r="AI162">
        <v>109153755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ROW(Source!A164)</f>
        <v>164</v>
      </c>
      <c r="B163">
        <v>109153764</v>
      </c>
      <c r="C163">
        <v>109153751</v>
      </c>
      <c r="D163">
        <v>73641136</v>
      </c>
      <c r="E163">
        <v>13</v>
      </c>
      <c r="F163">
        <v>1</v>
      </c>
      <c r="G163">
        <v>13</v>
      </c>
      <c r="H163">
        <v>2</v>
      </c>
      <c r="I163" t="s">
        <v>924</v>
      </c>
      <c r="J163" t="s">
        <v>3</v>
      </c>
      <c r="K163" t="s">
        <v>925</v>
      </c>
      <c r="L163">
        <v>1344</v>
      </c>
      <c r="N163">
        <v>1008</v>
      </c>
      <c r="O163" t="s">
        <v>926</v>
      </c>
      <c r="P163" t="s">
        <v>926</v>
      </c>
      <c r="Q163">
        <v>1</v>
      </c>
      <c r="X163">
        <v>40.56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134</v>
      </c>
      <c r="AG163">
        <v>46.643999999999998</v>
      </c>
      <c r="AH163">
        <v>2</v>
      </c>
      <c r="AI163">
        <v>109153756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ROW(Source!A164)</f>
        <v>164</v>
      </c>
      <c r="B164">
        <v>109153765</v>
      </c>
      <c r="C164">
        <v>109153751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935</v>
      </c>
      <c r="J164" t="s">
        <v>936</v>
      </c>
      <c r="K164" t="s">
        <v>937</v>
      </c>
      <c r="L164">
        <v>1348</v>
      </c>
      <c r="N164">
        <v>1009</v>
      </c>
      <c r="O164" t="s">
        <v>169</v>
      </c>
      <c r="P164" t="s">
        <v>169</v>
      </c>
      <c r="Q164">
        <v>1000</v>
      </c>
      <c r="X164">
        <v>1.4E-3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1.4E-3</v>
      </c>
      <c r="AH164">
        <v>2</v>
      </c>
      <c r="AI164">
        <v>109153757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ROW(Source!A164)</f>
        <v>164</v>
      </c>
      <c r="B165">
        <v>109153766</v>
      </c>
      <c r="C165">
        <v>109153751</v>
      </c>
      <c r="D165">
        <v>73692164</v>
      </c>
      <c r="E165">
        <v>1</v>
      </c>
      <c r="F165">
        <v>1</v>
      </c>
      <c r="G165">
        <v>13</v>
      </c>
      <c r="H165">
        <v>3</v>
      </c>
      <c r="I165" t="s">
        <v>990</v>
      </c>
      <c r="J165" t="s">
        <v>991</v>
      </c>
      <c r="K165" t="s">
        <v>992</v>
      </c>
      <c r="L165">
        <v>1348</v>
      </c>
      <c r="N165">
        <v>1009</v>
      </c>
      <c r="O165" t="s">
        <v>169</v>
      </c>
      <c r="P165" t="s">
        <v>169</v>
      </c>
      <c r="Q165">
        <v>1000</v>
      </c>
      <c r="X165">
        <v>3.3E-3</v>
      </c>
      <c r="Y165">
        <v>17876.91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3.3E-3</v>
      </c>
      <c r="AH165">
        <v>2</v>
      </c>
      <c r="AI165">
        <v>109153758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ROW(Source!A164)</f>
        <v>164</v>
      </c>
      <c r="B166">
        <v>109153767</v>
      </c>
      <c r="C166">
        <v>109153751</v>
      </c>
      <c r="D166">
        <v>73678486</v>
      </c>
      <c r="E166">
        <v>13</v>
      </c>
      <c r="F166">
        <v>1</v>
      </c>
      <c r="G166">
        <v>13</v>
      </c>
      <c r="H166">
        <v>3</v>
      </c>
      <c r="I166" t="s">
        <v>1095</v>
      </c>
      <c r="J166" t="s">
        <v>3</v>
      </c>
      <c r="K166" t="s">
        <v>1097</v>
      </c>
      <c r="L166">
        <v>1348</v>
      </c>
      <c r="N166">
        <v>1009</v>
      </c>
      <c r="O166" t="s">
        <v>169</v>
      </c>
      <c r="P166" t="s">
        <v>169</v>
      </c>
      <c r="Q166">
        <v>1000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ROW(Source!A164)</f>
        <v>164</v>
      </c>
      <c r="B167">
        <v>109153768</v>
      </c>
      <c r="C167">
        <v>109153751</v>
      </c>
      <c r="D167">
        <v>73692010</v>
      </c>
      <c r="E167">
        <v>13</v>
      </c>
      <c r="F167">
        <v>1</v>
      </c>
      <c r="G167">
        <v>13</v>
      </c>
      <c r="H167">
        <v>3</v>
      </c>
      <c r="I167" t="s">
        <v>938</v>
      </c>
      <c r="J167" t="s">
        <v>3</v>
      </c>
      <c r="K167" t="s">
        <v>939</v>
      </c>
      <c r="L167">
        <v>1344</v>
      </c>
      <c r="N167">
        <v>1008</v>
      </c>
      <c r="O167" t="s">
        <v>926</v>
      </c>
      <c r="P167" t="s">
        <v>926</v>
      </c>
      <c r="Q167">
        <v>1</v>
      </c>
      <c r="X167">
        <v>39.479999999999997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39.479999999999997</v>
      </c>
      <c r="AH167">
        <v>2</v>
      </c>
      <c r="AI167">
        <v>109153759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ROW(Source!A201)</f>
        <v>201</v>
      </c>
      <c r="B168">
        <v>109153780</v>
      </c>
      <c r="C168">
        <v>109153770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914</v>
      </c>
      <c r="J168" t="s">
        <v>3</v>
      </c>
      <c r="K168" t="s">
        <v>915</v>
      </c>
      <c r="L168">
        <v>1191</v>
      </c>
      <c r="N168">
        <v>1013</v>
      </c>
      <c r="O168" t="s">
        <v>916</v>
      </c>
      <c r="P168" t="s">
        <v>916</v>
      </c>
      <c r="Q168">
        <v>1</v>
      </c>
      <c r="X168">
        <v>0.38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134</v>
      </c>
      <c r="AG168">
        <v>0.43699999999999994</v>
      </c>
      <c r="AH168">
        <v>2</v>
      </c>
      <c r="AI168">
        <v>109153771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ROW(Source!A201)</f>
        <v>201</v>
      </c>
      <c r="B169">
        <v>109153781</v>
      </c>
      <c r="C169">
        <v>109153770</v>
      </c>
      <c r="D169">
        <v>73717492</v>
      </c>
      <c r="E169">
        <v>1</v>
      </c>
      <c r="F169">
        <v>1</v>
      </c>
      <c r="G169">
        <v>13</v>
      </c>
      <c r="H169">
        <v>2</v>
      </c>
      <c r="I169" t="s">
        <v>1011</v>
      </c>
      <c r="J169" t="s">
        <v>1012</v>
      </c>
      <c r="K169" t="s">
        <v>1013</v>
      </c>
      <c r="L169">
        <v>1367</v>
      </c>
      <c r="N169">
        <v>1011</v>
      </c>
      <c r="O169" t="s">
        <v>920</v>
      </c>
      <c r="P169" t="s">
        <v>920</v>
      </c>
      <c r="Q169">
        <v>1</v>
      </c>
      <c r="X169">
        <v>0.05</v>
      </c>
      <c r="Y169">
        <v>0</v>
      </c>
      <c r="Z169">
        <v>8.65</v>
      </c>
      <c r="AA169">
        <v>0.81</v>
      </c>
      <c r="AB169">
        <v>0</v>
      </c>
      <c r="AC169">
        <v>0</v>
      </c>
      <c r="AD169">
        <v>1</v>
      </c>
      <c r="AE169">
        <v>0</v>
      </c>
      <c r="AF169" t="s">
        <v>134</v>
      </c>
      <c r="AG169">
        <v>5.7499999999999996E-2</v>
      </c>
      <c r="AH169">
        <v>2</v>
      </c>
      <c r="AI169">
        <v>109153772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ROW(Source!A201)</f>
        <v>201</v>
      </c>
      <c r="B170">
        <v>109153782</v>
      </c>
      <c r="C170">
        <v>109153770</v>
      </c>
      <c r="D170">
        <v>73717883</v>
      </c>
      <c r="E170">
        <v>1</v>
      </c>
      <c r="F170">
        <v>1</v>
      </c>
      <c r="G170">
        <v>13</v>
      </c>
      <c r="H170">
        <v>2</v>
      </c>
      <c r="I170" t="s">
        <v>1014</v>
      </c>
      <c r="J170" t="s">
        <v>1015</v>
      </c>
      <c r="K170" t="s">
        <v>1016</v>
      </c>
      <c r="L170">
        <v>1367</v>
      </c>
      <c r="N170">
        <v>1011</v>
      </c>
      <c r="O170" t="s">
        <v>920</v>
      </c>
      <c r="P170" t="s">
        <v>920</v>
      </c>
      <c r="Q170">
        <v>1</v>
      </c>
      <c r="X170">
        <v>0.04</v>
      </c>
      <c r="Y170">
        <v>0</v>
      </c>
      <c r="Z170">
        <v>2.21</v>
      </c>
      <c r="AA170">
        <v>0.04</v>
      </c>
      <c r="AB170">
        <v>0</v>
      </c>
      <c r="AC170">
        <v>0</v>
      </c>
      <c r="AD170">
        <v>1</v>
      </c>
      <c r="AE170">
        <v>0</v>
      </c>
      <c r="AF170" t="s">
        <v>134</v>
      </c>
      <c r="AG170">
        <v>4.5999999999999999E-2</v>
      </c>
      <c r="AH170">
        <v>2</v>
      </c>
      <c r="AI170">
        <v>109153773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ROW(Source!A201)</f>
        <v>201</v>
      </c>
      <c r="B171">
        <v>109153783</v>
      </c>
      <c r="C171">
        <v>109153770</v>
      </c>
      <c r="D171">
        <v>73694075</v>
      </c>
      <c r="E171">
        <v>1</v>
      </c>
      <c r="F171">
        <v>1</v>
      </c>
      <c r="G171">
        <v>13</v>
      </c>
      <c r="H171">
        <v>3</v>
      </c>
      <c r="I171" t="s">
        <v>1017</v>
      </c>
      <c r="J171" t="s">
        <v>1018</v>
      </c>
      <c r="K171" t="s">
        <v>1019</v>
      </c>
      <c r="L171">
        <v>1346</v>
      </c>
      <c r="N171">
        <v>1009</v>
      </c>
      <c r="O171" t="s">
        <v>264</v>
      </c>
      <c r="P171" t="s">
        <v>264</v>
      </c>
      <c r="Q171">
        <v>1</v>
      </c>
      <c r="X171">
        <v>0.5</v>
      </c>
      <c r="Y171">
        <v>116.73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</v>
      </c>
      <c r="AH171">
        <v>2</v>
      </c>
      <c r="AI171">
        <v>109153774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ROW(Source!A201)</f>
        <v>201</v>
      </c>
      <c r="B172">
        <v>109153784</v>
      </c>
      <c r="C172">
        <v>109153770</v>
      </c>
      <c r="D172">
        <v>73694076</v>
      </c>
      <c r="E172">
        <v>1</v>
      </c>
      <c r="F172">
        <v>1</v>
      </c>
      <c r="G172">
        <v>13</v>
      </c>
      <c r="H172">
        <v>3</v>
      </c>
      <c r="I172" t="s">
        <v>1020</v>
      </c>
      <c r="J172" t="s">
        <v>1021</v>
      </c>
      <c r="K172" t="s">
        <v>1022</v>
      </c>
      <c r="L172">
        <v>1346</v>
      </c>
      <c r="N172">
        <v>1009</v>
      </c>
      <c r="O172" t="s">
        <v>264</v>
      </c>
      <c r="P172" t="s">
        <v>264</v>
      </c>
      <c r="Q172">
        <v>1</v>
      </c>
      <c r="X172">
        <v>0.5</v>
      </c>
      <c r="Y172">
        <v>125.58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0.5</v>
      </c>
      <c r="AH172">
        <v>2</v>
      </c>
      <c r="AI172">
        <v>109153775</v>
      </c>
      <c r="AJ172">
        <v>165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ROW(Source!A201)</f>
        <v>201</v>
      </c>
      <c r="B173">
        <v>109153785</v>
      </c>
      <c r="C173">
        <v>109153770</v>
      </c>
      <c r="D173">
        <v>73694077</v>
      </c>
      <c r="E173">
        <v>1</v>
      </c>
      <c r="F173">
        <v>1</v>
      </c>
      <c r="G173">
        <v>13</v>
      </c>
      <c r="H173">
        <v>3</v>
      </c>
      <c r="I173" t="s">
        <v>1023</v>
      </c>
      <c r="J173" t="s">
        <v>1024</v>
      </c>
      <c r="K173" t="s">
        <v>1025</v>
      </c>
      <c r="L173">
        <v>1346</v>
      </c>
      <c r="N173">
        <v>1009</v>
      </c>
      <c r="O173" t="s">
        <v>264</v>
      </c>
      <c r="P173" t="s">
        <v>264</v>
      </c>
      <c r="Q173">
        <v>1</v>
      </c>
      <c r="X173">
        <v>4.5</v>
      </c>
      <c r="Y173">
        <v>110.82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4.5</v>
      </c>
      <c r="AH173">
        <v>2</v>
      </c>
      <c r="AI173">
        <v>109153776</v>
      </c>
      <c r="AJ173">
        <v>166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ROW(Source!A201)</f>
        <v>201</v>
      </c>
      <c r="B174">
        <v>109153786</v>
      </c>
      <c r="C174">
        <v>109153770</v>
      </c>
      <c r="D174">
        <v>73694078</v>
      </c>
      <c r="E174">
        <v>1</v>
      </c>
      <c r="F174">
        <v>1</v>
      </c>
      <c r="G174">
        <v>13</v>
      </c>
      <c r="H174">
        <v>3</v>
      </c>
      <c r="I174" t="s">
        <v>1026</v>
      </c>
      <c r="J174" t="s">
        <v>1027</v>
      </c>
      <c r="K174" t="s">
        <v>1028</v>
      </c>
      <c r="L174">
        <v>1301</v>
      </c>
      <c r="N174">
        <v>1003</v>
      </c>
      <c r="O174" t="s">
        <v>195</v>
      </c>
      <c r="P174" t="s">
        <v>195</v>
      </c>
      <c r="Q174">
        <v>1</v>
      </c>
      <c r="X174">
        <v>0.2</v>
      </c>
      <c r="Y174">
        <v>10.63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</v>
      </c>
      <c r="AH174">
        <v>2</v>
      </c>
      <c r="AI174">
        <v>109153777</v>
      </c>
      <c r="AJ174">
        <v>167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ROW(Source!A201)</f>
        <v>201</v>
      </c>
      <c r="B175">
        <v>109153787</v>
      </c>
      <c r="C175">
        <v>109153770</v>
      </c>
      <c r="D175">
        <v>73694079</v>
      </c>
      <c r="E175">
        <v>1</v>
      </c>
      <c r="F175">
        <v>1</v>
      </c>
      <c r="G175">
        <v>13</v>
      </c>
      <c r="H175">
        <v>3</v>
      </c>
      <c r="I175" t="s">
        <v>1029</v>
      </c>
      <c r="J175" t="s">
        <v>1030</v>
      </c>
      <c r="K175" t="s">
        <v>1031</v>
      </c>
      <c r="L175">
        <v>1346</v>
      </c>
      <c r="N175">
        <v>1009</v>
      </c>
      <c r="O175" t="s">
        <v>264</v>
      </c>
      <c r="P175" t="s">
        <v>264</v>
      </c>
      <c r="Q175">
        <v>1</v>
      </c>
      <c r="X175">
        <v>0.2</v>
      </c>
      <c r="Y175">
        <v>297.02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</v>
      </c>
      <c r="AH175">
        <v>2</v>
      </c>
      <c r="AI175">
        <v>109153778</v>
      </c>
      <c r="AJ175">
        <v>168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ROW(Source!A201)</f>
        <v>201</v>
      </c>
      <c r="B176">
        <v>109153788</v>
      </c>
      <c r="C176">
        <v>109153770</v>
      </c>
      <c r="D176">
        <v>73692010</v>
      </c>
      <c r="E176">
        <v>13</v>
      </c>
      <c r="F176">
        <v>1</v>
      </c>
      <c r="G176">
        <v>13</v>
      </c>
      <c r="H176">
        <v>3</v>
      </c>
      <c r="I176" t="s">
        <v>938</v>
      </c>
      <c r="J176" t="s">
        <v>3</v>
      </c>
      <c r="K176" t="s">
        <v>939</v>
      </c>
      <c r="L176">
        <v>1344</v>
      </c>
      <c r="N176">
        <v>1008</v>
      </c>
      <c r="O176" t="s">
        <v>926</v>
      </c>
      <c r="P176" t="s">
        <v>926</v>
      </c>
      <c r="Q176">
        <v>1</v>
      </c>
      <c r="X176">
        <v>0.4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</v>
      </c>
      <c r="AH176">
        <v>2</v>
      </c>
      <c r="AI176">
        <v>109153779</v>
      </c>
      <c r="AJ176">
        <v>169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ROW(Source!A237)</f>
        <v>237</v>
      </c>
      <c r="B177">
        <v>109153796</v>
      </c>
      <c r="C177">
        <v>109153789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914</v>
      </c>
      <c r="J177" t="s">
        <v>3</v>
      </c>
      <c r="K177" t="s">
        <v>915</v>
      </c>
      <c r="L177">
        <v>1191</v>
      </c>
      <c r="N177">
        <v>1013</v>
      </c>
      <c r="O177" t="s">
        <v>916</v>
      </c>
      <c r="P177" t="s">
        <v>916</v>
      </c>
      <c r="Q177">
        <v>1</v>
      </c>
      <c r="X177">
        <v>9.6999999999999993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134</v>
      </c>
      <c r="AG177">
        <v>11.154999999999998</v>
      </c>
      <c r="AH177">
        <v>2</v>
      </c>
      <c r="AI177">
        <v>109153790</v>
      </c>
      <c r="AJ177">
        <v>170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ROW(Source!A237)</f>
        <v>237</v>
      </c>
      <c r="B178">
        <v>109153797</v>
      </c>
      <c r="C178">
        <v>109153789</v>
      </c>
      <c r="D178">
        <v>73641136</v>
      </c>
      <c r="E178">
        <v>13</v>
      </c>
      <c r="F178">
        <v>1</v>
      </c>
      <c r="G178">
        <v>13</v>
      </c>
      <c r="H178">
        <v>2</v>
      </c>
      <c r="I178" t="s">
        <v>924</v>
      </c>
      <c r="J178" t="s">
        <v>3</v>
      </c>
      <c r="K178" t="s">
        <v>925</v>
      </c>
      <c r="L178">
        <v>1344</v>
      </c>
      <c r="N178">
        <v>1008</v>
      </c>
      <c r="O178" t="s">
        <v>926</v>
      </c>
      <c r="P178" t="s">
        <v>926</v>
      </c>
      <c r="Q178">
        <v>1</v>
      </c>
      <c r="X178">
        <v>5.96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134</v>
      </c>
      <c r="AG178">
        <v>6.8539999999999992</v>
      </c>
      <c r="AH178">
        <v>2</v>
      </c>
      <c r="AI178">
        <v>109153791</v>
      </c>
      <c r="AJ178">
        <v>171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ROW(Source!A237)</f>
        <v>237</v>
      </c>
      <c r="B179">
        <v>109153798</v>
      </c>
      <c r="C179">
        <v>109153789</v>
      </c>
      <c r="D179">
        <v>73637161</v>
      </c>
      <c r="E179">
        <v>13</v>
      </c>
      <c r="F179">
        <v>1</v>
      </c>
      <c r="G179">
        <v>13</v>
      </c>
      <c r="H179">
        <v>3</v>
      </c>
      <c r="I179" t="s">
        <v>1098</v>
      </c>
      <c r="J179" t="s">
        <v>3</v>
      </c>
      <c r="K179" t="s">
        <v>345</v>
      </c>
      <c r="L179">
        <v>1339</v>
      </c>
      <c r="N179">
        <v>1007</v>
      </c>
      <c r="O179" t="s">
        <v>155</v>
      </c>
      <c r="P179" t="s">
        <v>155</v>
      </c>
      <c r="Q179">
        <v>1</v>
      </c>
      <c r="X179">
        <v>1.12E-2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1.12E-2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ROW(Source!A237)</f>
        <v>237</v>
      </c>
      <c r="B180">
        <v>109153799</v>
      </c>
      <c r="C180">
        <v>109153789</v>
      </c>
      <c r="D180">
        <v>73683477</v>
      </c>
      <c r="E180">
        <v>13</v>
      </c>
      <c r="F180">
        <v>1</v>
      </c>
      <c r="G180">
        <v>13</v>
      </c>
      <c r="H180">
        <v>3</v>
      </c>
      <c r="I180" t="s">
        <v>1099</v>
      </c>
      <c r="J180" t="s">
        <v>3</v>
      </c>
      <c r="K180" t="s">
        <v>1100</v>
      </c>
      <c r="L180">
        <v>1348</v>
      </c>
      <c r="N180">
        <v>1009</v>
      </c>
      <c r="O180" t="s">
        <v>169</v>
      </c>
      <c r="P180" t="s">
        <v>169</v>
      </c>
      <c r="Q180">
        <v>1000</v>
      </c>
      <c r="X180">
        <v>6.4000000000000001E-2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6.4000000000000001E-2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ROW(Source!A237)</f>
        <v>237</v>
      </c>
      <c r="B181">
        <v>109153800</v>
      </c>
      <c r="C181">
        <v>109153789</v>
      </c>
      <c r="D181">
        <v>73683987</v>
      </c>
      <c r="E181">
        <v>13</v>
      </c>
      <c r="F181">
        <v>1</v>
      </c>
      <c r="G181">
        <v>13</v>
      </c>
      <c r="H181">
        <v>3</v>
      </c>
      <c r="I181" t="s">
        <v>1101</v>
      </c>
      <c r="J181" t="s">
        <v>3</v>
      </c>
      <c r="K181" t="s">
        <v>1102</v>
      </c>
      <c r="L181">
        <v>1339</v>
      </c>
      <c r="N181">
        <v>1007</v>
      </c>
      <c r="O181" t="s">
        <v>155</v>
      </c>
      <c r="P181" t="s">
        <v>155</v>
      </c>
      <c r="Q181">
        <v>1</v>
      </c>
      <c r="X181">
        <v>0.04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0.04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ROW(Source!A237)</f>
        <v>237</v>
      </c>
      <c r="B182">
        <v>109153801</v>
      </c>
      <c r="C182">
        <v>109153789</v>
      </c>
      <c r="D182">
        <v>73692010</v>
      </c>
      <c r="E182">
        <v>13</v>
      </c>
      <c r="F182">
        <v>1</v>
      </c>
      <c r="G182">
        <v>13</v>
      </c>
      <c r="H182">
        <v>3</v>
      </c>
      <c r="I182" t="s">
        <v>938</v>
      </c>
      <c r="J182" t="s">
        <v>3</v>
      </c>
      <c r="K182" t="s">
        <v>939</v>
      </c>
      <c r="L182">
        <v>1344</v>
      </c>
      <c r="N182">
        <v>1008</v>
      </c>
      <c r="O182" t="s">
        <v>926</v>
      </c>
      <c r="P182" t="s">
        <v>926</v>
      </c>
      <c r="Q182">
        <v>1</v>
      </c>
      <c r="X182">
        <v>7.29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7.29</v>
      </c>
      <c r="AH182">
        <v>2</v>
      </c>
      <c r="AI182">
        <v>109153792</v>
      </c>
      <c r="AJ182">
        <v>175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ROW(Source!A241)</f>
        <v>241</v>
      </c>
      <c r="B183">
        <v>109153811</v>
      </c>
      <c r="C183">
        <v>109153805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914</v>
      </c>
      <c r="J183" t="s">
        <v>3</v>
      </c>
      <c r="K183" t="s">
        <v>915</v>
      </c>
      <c r="L183">
        <v>1191</v>
      </c>
      <c r="N183">
        <v>1013</v>
      </c>
      <c r="O183" t="s">
        <v>916</v>
      </c>
      <c r="P183" t="s">
        <v>916</v>
      </c>
      <c r="Q183">
        <v>1</v>
      </c>
      <c r="X183">
        <v>13.8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134</v>
      </c>
      <c r="AG183">
        <v>15.87</v>
      </c>
      <c r="AH183">
        <v>2</v>
      </c>
      <c r="AI183">
        <v>109153806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ROW(Source!A241)</f>
        <v>241</v>
      </c>
      <c r="B184">
        <v>109153812</v>
      </c>
      <c r="C184">
        <v>109153805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924</v>
      </c>
      <c r="J184" t="s">
        <v>3</v>
      </c>
      <c r="K184" t="s">
        <v>925</v>
      </c>
      <c r="L184">
        <v>1344</v>
      </c>
      <c r="N184">
        <v>1008</v>
      </c>
      <c r="O184" t="s">
        <v>926</v>
      </c>
      <c r="P184" t="s">
        <v>926</v>
      </c>
      <c r="Q184">
        <v>1</v>
      </c>
      <c r="X184">
        <v>16.38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134</v>
      </c>
      <c r="AG184">
        <v>18.836999999999996</v>
      </c>
      <c r="AH184">
        <v>2</v>
      </c>
      <c r="AI184">
        <v>109153807</v>
      </c>
      <c r="AJ184">
        <v>177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ROW(Source!A241)</f>
        <v>241</v>
      </c>
      <c r="B185">
        <v>109153813</v>
      </c>
      <c r="C185">
        <v>109153805</v>
      </c>
      <c r="D185">
        <v>73651223</v>
      </c>
      <c r="E185">
        <v>13</v>
      </c>
      <c r="F185">
        <v>1</v>
      </c>
      <c r="G185">
        <v>13</v>
      </c>
      <c r="H185">
        <v>3</v>
      </c>
      <c r="I185" t="s">
        <v>1103</v>
      </c>
      <c r="J185" t="s">
        <v>3</v>
      </c>
      <c r="K185" t="s">
        <v>1104</v>
      </c>
      <c r="L185">
        <v>1348</v>
      </c>
      <c r="N185">
        <v>1009</v>
      </c>
      <c r="O185" t="s">
        <v>169</v>
      </c>
      <c r="P185" t="s">
        <v>169</v>
      </c>
      <c r="Q185">
        <v>1000</v>
      </c>
      <c r="X185">
        <v>5.4999999999999997E-3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5.4999999999999997E-3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ROW(Source!A241)</f>
        <v>241</v>
      </c>
      <c r="B186">
        <v>109153814</v>
      </c>
      <c r="C186">
        <v>109153805</v>
      </c>
      <c r="D186">
        <v>85382962</v>
      </c>
      <c r="E186">
        <v>13</v>
      </c>
      <c r="F186">
        <v>1</v>
      </c>
      <c r="G186">
        <v>13</v>
      </c>
      <c r="H186">
        <v>3</v>
      </c>
      <c r="I186" t="s">
        <v>368</v>
      </c>
      <c r="J186" t="s">
        <v>3</v>
      </c>
      <c r="K186" t="s">
        <v>369</v>
      </c>
      <c r="L186">
        <v>1348</v>
      </c>
      <c r="N186">
        <v>1009</v>
      </c>
      <c r="O186" t="s">
        <v>169</v>
      </c>
      <c r="P186" t="s">
        <v>169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ROW(Source!A241)</f>
        <v>241</v>
      </c>
      <c r="B187">
        <v>109153815</v>
      </c>
      <c r="C187">
        <v>109153805</v>
      </c>
      <c r="D187">
        <v>73651909</v>
      </c>
      <c r="E187">
        <v>13</v>
      </c>
      <c r="F187">
        <v>1</v>
      </c>
      <c r="G187">
        <v>13</v>
      </c>
      <c r="H187">
        <v>3</v>
      </c>
      <c r="I187" t="s">
        <v>1105</v>
      </c>
      <c r="J187" t="s">
        <v>3</v>
      </c>
      <c r="K187" t="s">
        <v>1106</v>
      </c>
      <c r="L187">
        <v>1348</v>
      </c>
      <c r="N187">
        <v>1009</v>
      </c>
      <c r="O187" t="s">
        <v>169</v>
      </c>
      <c r="P187" t="s">
        <v>169</v>
      </c>
      <c r="Q187">
        <v>1000</v>
      </c>
      <c r="X187">
        <v>5.1999999999999998E-2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5.1999999999999998E-2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ROW(Source!A241)</f>
        <v>241</v>
      </c>
      <c r="B188">
        <v>109153816</v>
      </c>
      <c r="C188">
        <v>109153805</v>
      </c>
      <c r="D188">
        <v>73692010</v>
      </c>
      <c r="E188">
        <v>13</v>
      </c>
      <c r="F188">
        <v>1</v>
      </c>
      <c r="G188">
        <v>13</v>
      </c>
      <c r="H188">
        <v>3</v>
      </c>
      <c r="I188" t="s">
        <v>938</v>
      </c>
      <c r="J188" t="s">
        <v>3</v>
      </c>
      <c r="K188" t="s">
        <v>939</v>
      </c>
      <c r="L188">
        <v>1344</v>
      </c>
      <c r="N188">
        <v>1008</v>
      </c>
      <c r="O188" t="s">
        <v>926</v>
      </c>
      <c r="P188" t="s">
        <v>926</v>
      </c>
      <c r="Q188">
        <v>1</v>
      </c>
      <c r="X188">
        <v>1.19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1.19</v>
      </c>
      <c r="AH188">
        <v>2</v>
      </c>
      <c r="AI188">
        <v>109153808</v>
      </c>
      <c r="AJ188">
        <v>180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ROW(Source!A279)</f>
        <v>279</v>
      </c>
      <c r="B189">
        <v>109153826</v>
      </c>
      <c r="C189">
        <v>109153819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914</v>
      </c>
      <c r="J189" t="s">
        <v>3</v>
      </c>
      <c r="K189" t="s">
        <v>915</v>
      </c>
      <c r="L189">
        <v>1191</v>
      </c>
      <c r="N189">
        <v>1013</v>
      </c>
      <c r="O189" t="s">
        <v>916</v>
      </c>
      <c r="P189" t="s">
        <v>916</v>
      </c>
      <c r="Q189">
        <v>1</v>
      </c>
      <c r="X189">
        <v>13.8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134</v>
      </c>
      <c r="AG189">
        <v>15.87</v>
      </c>
      <c r="AH189">
        <v>2</v>
      </c>
      <c r="AI189">
        <v>109153820</v>
      </c>
      <c r="AJ189">
        <v>181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ROW(Source!A279)</f>
        <v>279</v>
      </c>
      <c r="B190">
        <v>109153827</v>
      </c>
      <c r="C190">
        <v>109153819</v>
      </c>
      <c r="D190">
        <v>73641136</v>
      </c>
      <c r="E190">
        <v>13</v>
      </c>
      <c r="F190">
        <v>1</v>
      </c>
      <c r="G190">
        <v>13</v>
      </c>
      <c r="H190">
        <v>2</v>
      </c>
      <c r="I190" t="s">
        <v>924</v>
      </c>
      <c r="J190" t="s">
        <v>3</v>
      </c>
      <c r="K190" t="s">
        <v>925</v>
      </c>
      <c r="L190">
        <v>1344</v>
      </c>
      <c r="N190">
        <v>1008</v>
      </c>
      <c r="O190" t="s">
        <v>926</v>
      </c>
      <c r="P190" t="s">
        <v>926</v>
      </c>
      <c r="Q190">
        <v>1</v>
      </c>
      <c r="X190">
        <v>16.38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134</v>
      </c>
      <c r="AG190">
        <v>18.836999999999996</v>
      </c>
      <c r="AH190">
        <v>2</v>
      </c>
      <c r="AI190">
        <v>109153821</v>
      </c>
      <c r="AJ190">
        <v>182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ROW(Source!A279)</f>
        <v>279</v>
      </c>
      <c r="B191">
        <v>109153828</v>
      </c>
      <c r="C191">
        <v>109153819</v>
      </c>
      <c r="D191">
        <v>73651223</v>
      </c>
      <c r="E191">
        <v>13</v>
      </c>
      <c r="F191">
        <v>1</v>
      </c>
      <c r="G191">
        <v>13</v>
      </c>
      <c r="H191">
        <v>3</v>
      </c>
      <c r="I191" t="s">
        <v>1103</v>
      </c>
      <c r="J191" t="s">
        <v>3</v>
      </c>
      <c r="K191" t="s">
        <v>1104</v>
      </c>
      <c r="L191">
        <v>1348</v>
      </c>
      <c r="N191">
        <v>1009</v>
      </c>
      <c r="O191" t="s">
        <v>169</v>
      </c>
      <c r="P191" t="s">
        <v>169</v>
      </c>
      <c r="Q191">
        <v>1000</v>
      </c>
      <c r="X191">
        <v>5.4999999999999997E-3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5.4999999999999997E-3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ROW(Source!A279)</f>
        <v>279</v>
      </c>
      <c r="B192">
        <v>109153829</v>
      </c>
      <c r="C192">
        <v>109153819</v>
      </c>
      <c r="D192">
        <v>85382962</v>
      </c>
      <c r="E192">
        <v>13</v>
      </c>
      <c r="F192">
        <v>1</v>
      </c>
      <c r="G192">
        <v>13</v>
      </c>
      <c r="H192">
        <v>3</v>
      </c>
      <c r="I192" t="s">
        <v>368</v>
      </c>
      <c r="J192" t="s">
        <v>3</v>
      </c>
      <c r="K192" t="s">
        <v>369</v>
      </c>
      <c r="L192">
        <v>1348</v>
      </c>
      <c r="N192">
        <v>1009</v>
      </c>
      <c r="O192" t="s">
        <v>169</v>
      </c>
      <c r="P192" t="s">
        <v>169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109153822</v>
      </c>
      <c r="AJ192">
        <v>185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ROW(Source!A279)</f>
        <v>279</v>
      </c>
      <c r="B193">
        <v>109153830</v>
      </c>
      <c r="C193">
        <v>109153819</v>
      </c>
      <c r="D193">
        <v>73651909</v>
      </c>
      <c r="E193">
        <v>13</v>
      </c>
      <c r="F193">
        <v>1</v>
      </c>
      <c r="G193">
        <v>13</v>
      </c>
      <c r="H193">
        <v>3</v>
      </c>
      <c r="I193" t="s">
        <v>1105</v>
      </c>
      <c r="J193" t="s">
        <v>3</v>
      </c>
      <c r="K193" t="s">
        <v>1106</v>
      </c>
      <c r="L193">
        <v>1348</v>
      </c>
      <c r="N193">
        <v>1009</v>
      </c>
      <c r="O193" t="s">
        <v>169</v>
      </c>
      <c r="P193" t="s">
        <v>169</v>
      </c>
      <c r="Q193">
        <v>1000</v>
      </c>
      <c r="X193">
        <v>5.1999999999999998E-2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5.1999999999999998E-2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ROW(Source!A279)</f>
        <v>279</v>
      </c>
      <c r="B194">
        <v>109153831</v>
      </c>
      <c r="C194">
        <v>109153819</v>
      </c>
      <c r="D194">
        <v>73692010</v>
      </c>
      <c r="E194">
        <v>13</v>
      </c>
      <c r="F194">
        <v>1</v>
      </c>
      <c r="G194">
        <v>13</v>
      </c>
      <c r="H194">
        <v>3</v>
      </c>
      <c r="I194" t="s">
        <v>938</v>
      </c>
      <c r="J194" t="s">
        <v>3</v>
      </c>
      <c r="K194" t="s">
        <v>939</v>
      </c>
      <c r="L194">
        <v>1344</v>
      </c>
      <c r="N194">
        <v>1008</v>
      </c>
      <c r="O194" t="s">
        <v>926</v>
      </c>
      <c r="P194" t="s">
        <v>926</v>
      </c>
      <c r="Q194">
        <v>1</v>
      </c>
      <c r="X194">
        <v>1.19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1.19</v>
      </c>
      <c r="AH194">
        <v>2</v>
      </c>
      <c r="AI194">
        <v>109153823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ROW(Source!A318)</f>
        <v>318</v>
      </c>
      <c r="B195">
        <v>109153837</v>
      </c>
      <c r="C195">
        <v>109153835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914</v>
      </c>
      <c r="J195" t="s">
        <v>3</v>
      </c>
      <c r="K195" t="s">
        <v>915</v>
      </c>
      <c r="L195">
        <v>1191</v>
      </c>
      <c r="N195">
        <v>1013</v>
      </c>
      <c r="O195" t="s">
        <v>916</v>
      </c>
      <c r="P195" t="s">
        <v>916</v>
      </c>
      <c r="Q195">
        <v>1</v>
      </c>
      <c r="X195">
        <v>1.02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1.02</v>
      </c>
      <c r="AH195">
        <v>2</v>
      </c>
      <c r="AI195">
        <v>109153836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ROW(Source!A384)</f>
        <v>384</v>
      </c>
      <c r="B196">
        <v>109153840</v>
      </c>
      <c r="C196">
        <v>109153838</v>
      </c>
      <c r="D196">
        <v>73717783</v>
      </c>
      <c r="E196">
        <v>1</v>
      </c>
      <c r="F196">
        <v>1</v>
      </c>
      <c r="G196">
        <v>13</v>
      </c>
      <c r="H196">
        <v>2</v>
      </c>
      <c r="I196" t="s">
        <v>1032</v>
      </c>
      <c r="J196" t="s">
        <v>1033</v>
      </c>
      <c r="K196" t="s">
        <v>1034</v>
      </c>
      <c r="L196">
        <v>1367</v>
      </c>
      <c r="N196">
        <v>1011</v>
      </c>
      <c r="O196" t="s">
        <v>920</v>
      </c>
      <c r="P196" t="s">
        <v>920</v>
      </c>
      <c r="Q196">
        <v>1</v>
      </c>
      <c r="X196">
        <v>1</v>
      </c>
      <c r="Y196">
        <v>0</v>
      </c>
      <c r="Z196">
        <v>115.66</v>
      </c>
      <c r="AA196">
        <v>14.4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</v>
      </c>
      <c r="AH196">
        <v>2</v>
      </c>
      <c r="AI196">
        <v>109153839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ROW(Source!A385)</f>
        <v>385</v>
      </c>
      <c r="B197">
        <v>109153843</v>
      </c>
      <c r="C197">
        <v>109153841</v>
      </c>
      <c r="D197">
        <v>73641136</v>
      </c>
      <c r="E197">
        <v>13</v>
      </c>
      <c r="F197">
        <v>1</v>
      </c>
      <c r="G197">
        <v>13</v>
      </c>
      <c r="H197">
        <v>2</v>
      </c>
      <c r="I197" t="s">
        <v>924</v>
      </c>
      <c r="J197" t="s">
        <v>3</v>
      </c>
      <c r="K197" t="s">
        <v>925</v>
      </c>
      <c r="L197">
        <v>1344</v>
      </c>
      <c r="N197">
        <v>1008</v>
      </c>
      <c r="O197" t="s">
        <v>926</v>
      </c>
      <c r="P197" t="s">
        <v>926</v>
      </c>
      <c r="Q197">
        <v>1</v>
      </c>
      <c r="X197">
        <v>31.67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31.67</v>
      </c>
      <c r="AH197">
        <v>2</v>
      </c>
      <c r="AI197">
        <v>109153842</v>
      </c>
      <c r="AJ197">
        <v>189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ROW(Source!A421)</f>
        <v>421</v>
      </c>
      <c r="B198">
        <v>109153846</v>
      </c>
      <c r="C198">
        <v>109153844</v>
      </c>
      <c r="D198">
        <v>73637150</v>
      </c>
      <c r="E198">
        <v>13</v>
      </c>
      <c r="F198">
        <v>1</v>
      </c>
      <c r="G198">
        <v>13</v>
      </c>
      <c r="H198">
        <v>1</v>
      </c>
      <c r="I198" t="s">
        <v>914</v>
      </c>
      <c r="J198" t="s">
        <v>3</v>
      </c>
      <c r="K198" t="s">
        <v>915</v>
      </c>
      <c r="L198">
        <v>1191</v>
      </c>
      <c r="N198">
        <v>1013</v>
      </c>
      <c r="O198" t="s">
        <v>916</v>
      </c>
      <c r="P198" t="s">
        <v>916</v>
      </c>
      <c r="Q198">
        <v>1</v>
      </c>
      <c r="X198">
        <v>28.8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134</v>
      </c>
      <c r="AG198">
        <v>33.119999999999997</v>
      </c>
      <c r="AH198">
        <v>2</v>
      </c>
      <c r="AI198">
        <v>109153845</v>
      </c>
      <c r="AJ198">
        <v>190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ROW(Source!A422)</f>
        <v>422</v>
      </c>
      <c r="B199">
        <v>109153849</v>
      </c>
      <c r="C199">
        <v>109153847</v>
      </c>
      <c r="D199">
        <v>73637150</v>
      </c>
      <c r="E199">
        <v>13</v>
      </c>
      <c r="F199">
        <v>1</v>
      </c>
      <c r="G199">
        <v>13</v>
      </c>
      <c r="H199">
        <v>1</v>
      </c>
      <c r="I199" t="s">
        <v>914</v>
      </c>
      <c r="J199" t="s">
        <v>3</v>
      </c>
      <c r="K199" t="s">
        <v>915</v>
      </c>
      <c r="L199">
        <v>1191</v>
      </c>
      <c r="N199">
        <v>1013</v>
      </c>
      <c r="O199" t="s">
        <v>916</v>
      </c>
      <c r="P199" t="s">
        <v>916</v>
      </c>
      <c r="Q199">
        <v>1</v>
      </c>
      <c r="X199">
        <v>27.6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134</v>
      </c>
      <c r="AG199">
        <v>31.74</v>
      </c>
      <c r="AH199">
        <v>2</v>
      </c>
      <c r="AI199">
        <v>109153848</v>
      </c>
      <c r="AJ199">
        <v>191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ROW(Source!A424)</f>
        <v>424</v>
      </c>
      <c r="B200">
        <v>109153853</v>
      </c>
      <c r="C200">
        <v>109153851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914</v>
      </c>
      <c r="J200" t="s">
        <v>3</v>
      </c>
      <c r="K200" t="s">
        <v>915</v>
      </c>
      <c r="L200">
        <v>1191</v>
      </c>
      <c r="N200">
        <v>1013</v>
      </c>
      <c r="O200" t="s">
        <v>916</v>
      </c>
      <c r="P200" t="s">
        <v>916</v>
      </c>
      <c r="Q200">
        <v>1</v>
      </c>
      <c r="X200">
        <v>5.15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134</v>
      </c>
      <c r="AG200">
        <v>5.9225000000000003</v>
      </c>
      <c r="AH200">
        <v>2</v>
      </c>
      <c r="AI200">
        <v>109153852</v>
      </c>
      <c r="AJ200">
        <v>192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ROW(Source!A425)</f>
        <v>425</v>
      </c>
      <c r="B201">
        <v>109153856</v>
      </c>
      <c r="C201">
        <v>109153854</v>
      </c>
      <c r="D201">
        <v>73637150</v>
      </c>
      <c r="E201">
        <v>13</v>
      </c>
      <c r="F201">
        <v>1</v>
      </c>
      <c r="G201">
        <v>13</v>
      </c>
      <c r="H201">
        <v>1</v>
      </c>
      <c r="I201" t="s">
        <v>914</v>
      </c>
      <c r="J201" t="s">
        <v>3</v>
      </c>
      <c r="K201" t="s">
        <v>915</v>
      </c>
      <c r="L201">
        <v>1191</v>
      </c>
      <c r="N201">
        <v>1013</v>
      </c>
      <c r="O201" t="s">
        <v>916</v>
      </c>
      <c r="P201" t="s">
        <v>916</v>
      </c>
      <c r="Q201">
        <v>1</v>
      </c>
      <c r="X201">
        <v>2.06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134</v>
      </c>
      <c r="AG201">
        <v>2.3689999999999998</v>
      </c>
      <c r="AH201">
        <v>2</v>
      </c>
      <c r="AI201">
        <v>109153855</v>
      </c>
      <c r="AJ201">
        <v>193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ROW(Source!A426)</f>
        <v>426</v>
      </c>
      <c r="B202">
        <v>109153859</v>
      </c>
      <c r="C202">
        <v>109153857</v>
      </c>
      <c r="D202">
        <v>73637150</v>
      </c>
      <c r="E202">
        <v>13</v>
      </c>
      <c r="F202">
        <v>1</v>
      </c>
      <c r="G202">
        <v>13</v>
      </c>
      <c r="H202">
        <v>1</v>
      </c>
      <c r="I202" t="s">
        <v>914</v>
      </c>
      <c r="J202" t="s">
        <v>3</v>
      </c>
      <c r="K202" t="s">
        <v>915</v>
      </c>
      <c r="L202">
        <v>1191</v>
      </c>
      <c r="N202">
        <v>1013</v>
      </c>
      <c r="O202" t="s">
        <v>916</v>
      </c>
      <c r="P202" t="s">
        <v>916</v>
      </c>
      <c r="Q202">
        <v>1</v>
      </c>
      <c r="X202">
        <v>18.600000000000001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134</v>
      </c>
      <c r="AG202">
        <v>21.39</v>
      </c>
      <c r="AH202">
        <v>2</v>
      </c>
      <c r="AI202">
        <v>109153858</v>
      </c>
      <c r="AJ202">
        <v>194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ROW(Source!A430)</f>
        <v>430</v>
      </c>
      <c r="B203">
        <v>109153865</v>
      </c>
      <c r="C203">
        <v>109153863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914</v>
      </c>
      <c r="J203" t="s">
        <v>3</v>
      </c>
      <c r="K203" t="s">
        <v>915</v>
      </c>
      <c r="L203">
        <v>1191</v>
      </c>
      <c r="N203">
        <v>1013</v>
      </c>
      <c r="O203" t="s">
        <v>916</v>
      </c>
      <c r="P203" t="s">
        <v>916</v>
      </c>
      <c r="Q203">
        <v>1</v>
      </c>
      <c r="X203">
        <v>20.7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134</v>
      </c>
      <c r="AG203">
        <v>23.804999999999996</v>
      </c>
      <c r="AH203">
        <v>2</v>
      </c>
      <c r="AI203">
        <v>109153864</v>
      </c>
      <c r="AJ203">
        <v>195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ROW(Source!A432)</f>
        <v>432</v>
      </c>
      <c r="B204">
        <v>109153869</v>
      </c>
      <c r="C204">
        <v>109153867</v>
      </c>
      <c r="D204">
        <v>73637150</v>
      </c>
      <c r="E204">
        <v>13</v>
      </c>
      <c r="F204">
        <v>1</v>
      </c>
      <c r="G204">
        <v>13</v>
      </c>
      <c r="H204">
        <v>1</v>
      </c>
      <c r="I204" t="s">
        <v>914</v>
      </c>
      <c r="J204" t="s">
        <v>3</v>
      </c>
      <c r="K204" t="s">
        <v>915</v>
      </c>
      <c r="L204">
        <v>1191</v>
      </c>
      <c r="N204">
        <v>1013</v>
      </c>
      <c r="O204" t="s">
        <v>916</v>
      </c>
      <c r="P204" t="s">
        <v>916</v>
      </c>
      <c r="Q204">
        <v>1</v>
      </c>
      <c r="X204">
        <v>15.8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134</v>
      </c>
      <c r="AG204">
        <v>18.169999999999998</v>
      </c>
      <c r="AH204">
        <v>2</v>
      </c>
      <c r="AI204">
        <v>109153868</v>
      </c>
      <c r="AJ204">
        <v>196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ROW(Source!A434)</f>
        <v>434</v>
      </c>
      <c r="B205">
        <v>109153875</v>
      </c>
      <c r="C205">
        <v>109153871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914</v>
      </c>
      <c r="J205" t="s">
        <v>3</v>
      </c>
      <c r="K205" t="s">
        <v>915</v>
      </c>
      <c r="L205">
        <v>1191</v>
      </c>
      <c r="N205">
        <v>1013</v>
      </c>
      <c r="O205" t="s">
        <v>916</v>
      </c>
      <c r="P205" t="s">
        <v>916</v>
      </c>
      <c r="Q205">
        <v>1</v>
      </c>
      <c r="X205">
        <v>116.43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134</v>
      </c>
      <c r="AG205">
        <v>133.89449999999999</v>
      </c>
      <c r="AH205">
        <v>2</v>
      </c>
      <c r="AI205">
        <v>109153873</v>
      </c>
      <c r="AJ205">
        <v>197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ROW(Source!A434)</f>
        <v>434</v>
      </c>
      <c r="B206">
        <v>109153876</v>
      </c>
      <c r="C206">
        <v>109153871</v>
      </c>
      <c r="D206">
        <v>73637351</v>
      </c>
      <c r="E206">
        <v>13</v>
      </c>
      <c r="F206">
        <v>1</v>
      </c>
      <c r="G206">
        <v>13</v>
      </c>
      <c r="H206">
        <v>3</v>
      </c>
      <c r="I206" t="s">
        <v>436</v>
      </c>
      <c r="J206" t="s">
        <v>3</v>
      </c>
      <c r="K206" t="s">
        <v>437</v>
      </c>
      <c r="L206">
        <v>1354</v>
      </c>
      <c r="N206">
        <v>1010</v>
      </c>
      <c r="O206" t="s">
        <v>438</v>
      </c>
      <c r="P206" t="s">
        <v>438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109153874</v>
      </c>
      <c r="AJ206">
        <v>198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ROW(Source!A434)</f>
        <v>434</v>
      </c>
      <c r="B207">
        <v>109153877</v>
      </c>
      <c r="C207">
        <v>109153871</v>
      </c>
      <c r="D207">
        <v>81940571</v>
      </c>
      <c r="E207">
        <v>13</v>
      </c>
      <c r="F207">
        <v>1</v>
      </c>
      <c r="G207">
        <v>13</v>
      </c>
      <c r="H207">
        <v>3</v>
      </c>
      <c r="I207" t="s">
        <v>1107</v>
      </c>
      <c r="J207" t="s">
        <v>3</v>
      </c>
      <c r="K207" t="s">
        <v>1108</v>
      </c>
      <c r="L207">
        <v>1391</v>
      </c>
      <c r="N207">
        <v>1013</v>
      </c>
      <c r="O207" t="s">
        <v>442</v>
      </c>
      <c r="P207" t="s">
        <v>442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ROW(Source!A437)</f>
        <v>437</v>
      </c>
      <c r="B208">
        <v>109153882</v>
      </c>
      <c r="C208">
        <v>109153880</v>
      </c>
      <c r="D208">
        <v>73637150</v>
      </c>
      <c r="E208">
        <v>13</v>
      </c>
      <c r="F208">
        <v>1</v>
      </c>
      <c r="G208">
        <v>13</v>
      </c>
      <c r="H208">
        <v>1</v>
      </c>
      <c r="I208" t="s">
        <v>914</v>
      </c>
      <c r="J208" t="s">
        <v>3</v>
      </c>
      <c r="K208" t="s">
        <v>915</v>
      </c>
      <c r="L208">
        <v>1191</v>
      </c>
      <c r="N208">
        <v>1013</v>
      </c>
      <c r="O208" t="s">
        <v>916</v>
      </c>
      <c r="P208" t="s">
        <v>916</v>
      </c>
      <c r="Q208">
        <v>1</v>
      </c>
      <c r="X208">
        <v>6.56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134</v>
      </c>
      <c r="AG208">
        <v>7.5439999999999987</v>
      </c>
      <c r="AH208">
        <v>2</v>
      </c>
      <c r="AI208">
        <v>109153881</v>
      </c>
      <c r="AJ208">
        <v>200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ROW(Source!A438)</f>
        <v>438</v>
      </c>
      <c r="B209">
        <v>109153885</v>
      </c>
      <c r="C209">
        <v>109153883</v>
      </c>
      <c r="D209">
        <v>73637150</v>
      </c>
      <c r="E209">
        <v>13</v>
      </c>
      <c r="F209">
        <v>1</v>
      </c>
      <c r="G209">
        <v>13</v>
      </c>
      <c r="H209">
        <v>1</v>
      </c>
      <c r="I209" t="s">
        <v>914</v>
      </c>
      <c r="J209" t="s">
        <v>3</v>
      </c>
      <c r="K209" t="s">
        <v>915</v>
      </c>
      <c r="L209">
        <v>1191</v>
      </c>
      <c r="N209">
        <v>1013</v>
      </c>
      <c r="O209" t="s">
        <v>916</v>
      </c>
      <c r="P209" t="s">
        <v>916</v>
      </c>
      <c r="Q209">
        <v>1</v>
      </c>
      <c r="X209">
        <v>22.4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134</v>
      </c>
      <c r="AG209">
        <v>25.759999999999998</v>
      </c>
      <c r="AH209">
        <v>2</v>
      </c>
      <c r="AI209">
        <v>109153884</v>
      </c>
      <c r="AJ209">
        <v>201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ROW(Source!A441)</f>
        <v>441</v>
      </c>
      <c r="B210">
        <v>109153890</v>
      </c>
      <c r="C210">
        <v>109153888</v>
      </c>
      <c r="D210">
        <v>73637150</v>
      </c>
      <c r="E210">
        <v>13</v>
      </c>
      <c r="F210">
        <v>1</v>
      </c>
      <c r="G210">
        <v>13</v>
      </c>
      <c r="H210">
        <v>1</v>
      </c>
      <c r="I210" t="s">
        <v>914</v>
      </c>
      <c r="J210" t="s">
        <v>3</v>
      </c>
      <c r="K210" t="s">
        <v>915</v>
      </c>
      <c r="L210">
        <v>1191</v>
      </c>
      <c r="N210">
        <v>1013</v>
      </c>
      <c r="O210" t="s">
        <v>916</v>
      </c>
      <c r="P210" t="s">
        <v>916</v>
      </c>
      <c r="Q210">
        <v>1</v>
      </c>
      <c r="X210">
        <v>32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134</v>
      </c>
      <c r="AG210">
        <v>36.799999999999997</v>
      </c>
      <c r="AH210">
        <v>2</v>
      </c>
      <c r="AI210">
        <v>109153889</v>
      </c>
      <c r="AJ210">
        <v>202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ROW(Source!A444)</f>
        <v>444</v>
      </c>
      <c r="B211">
        <v>109153895</v>
      </c>
      <c r="C211">
        <v>109153893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914</v>
      </c>
      <c r="J211" t="s">
        <v>3</v>
      </c>
      <c r="K211" t="s">
        <v>915</v>
      </c>
      <c r="L211">
        <v>1191</v>
      </c>
      <c r="N211">
        <v>1013</v>
      </c>
      <c r="O211" t="s">
        <v>916</v>
      </c>
      <c r="P211" t="s">
        <v>916</v>
      </c>
      <c r="Q211">
        <v>1</v>
      </c>
      <c r="X211">
        <v>0.13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134</v>
      </c>
      <c r="AG211">
        <v>0.14949999999999999</v>
      </c>
      <c r="AH211">
        <v>2</v>
      </c>
      <c r="AI211">
        <v>109153894</v>
      </c>
      <c r="AJ211">
        <v>203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ROW(Source!A445)</f>
        <v>445</v>
      </c>
      <c r="B212">
        <v>109153898</v>
      </c>
      <c r="C212">
        <v>109153896</v>
      </c>
      <c r="D212">
        <v>73637150</v>
      </c>
      <c r="E212">
        <v>13</v>
      </c>
      <c r="F212">
        <v>1</v>
      </c>
      <c r="G212">
        <v>13</v>
      </c>
      <c r="H212">
        <v>1</v>
      </c>
      <c r="I212" t="s">
        <v>914</v>
      </c>
      <c r="J212" t="s">
        <v>3</v>
      </c>
      <c r="K212" t="s">
        <v>915</v>
      </c>
      <c r="L212">
        <v>1191</v>
      </c>
      <c r="N212">
        <v>1013</v>
      </c>
      <c r="O212" t="s">
        <v>916</v>
      </c>
      <c r="P212" t="s">
        <v>916</v>
      </c>
      <c r="Q212">
        <v>1</v>
      </c>
      <c r="X212">
        <v>87.6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134</v>
      </c>
      <c r="AG212">
        <v>100.73999999999998</v>
      </c>
      <c r="AH212">
        <v>2</v>
      </c>
      <c r="AI212">
        <v>109153897</v>
      </c>
      <c r="AJ212">
        <v>204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ROW(Source!A447)</f>
        <v>447</v>
      </c>
      <c r="B213">
        <v>109153902</v>
      </c>
      <c r="C213">
        <v>109153900</v>
      </c>
      <c r="D213">
        <v>73637150</v>
      </c>
      <c r="E213">
        <v>13</v>
      </c>
      <c r="F213">
        <v>1</v>
      </c>
      <c r="G213">
        <v>13</v>
      </c>
      <c r="H213">
        <v>1</v>
      </c>
      <c r="I213" t="s">
        <v>914</v>
      </c>
      <c r="J213" t="s">
        <v>3</v>
      </c>
      <c r="K213" t="s">
        <v>915</v>
      </c>
      <c r="L213">
        <v>1191</v>
      </c>
      <c r="N213">
        <v>1013</v>
      </c>
      <c r="O213" t="s">
        <v>916</v>
      </c>
      <c r="P213" t="s">
        <v>916</v>
      </c>
      <c r="Q213">
        <v>1</v>
      </c>
      <c r="X213">
        <v>58.7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134</v>
      </c>
      <c r="AG213">
        <v>67.504999999999995</v>
      </c>
      <c r="AH213">
        <v>2</v>
      </c>
      <c r="AI213">
        <v>109153901</v>
      </c>
      <c r="AJ213">
        <v>205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ROW(Source!A449)</f>
        <v>449</v>
      </c>
      <c r="B214">
        <v>109153906</v>
      </c>
      <c r="C214">
        <v>109153904</v>
      </c>
      <c r="D214">
        <v>73637150</v>
      </c>
      <c r="E214">
        <v>13</v>
      </c>
      <c r="F214">
        <v>1</v>
      </c>
      <c r="G214">
        <v>13</v>
      </c>
      <c r="H214">
        <v>1</v>
      </c>
      <c r="I214" t="s">
        <v>914</v>
      </c>
      <c r="J214" t="s">
        <v>3</v>
      </c>
      <c r="K214" t="s">
        <v>915</v>
      </c>
      <c r="L214">
        <v>1191</v>
      </c>
      <c r="N214">
        <v>1013</v>
      </c>
      <c r="O214" t="s">
        <v>916</v>
      </c>
      <c r="P214" t="s">
        <v>916</v>
      </c>
      <c r="Q214">
        <v>1</v>
      </c>
      <c r="X214">
        <v>15.2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134</v>
      </c>
      <c r="AG214">
        <v>17.479999999999997</v>
      </c>
      <c r="AH214">
        <v>2</v>
      </c>
      <c r="AI214">
        <v>109153905</v>
      </c>
      <c r="AJ214">
        <v>206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ROW(Source!A454)</f>
        <v>454</v>
      </c>
      <c r="B215">
        <v>109153920</v>
      </c>
      <c r="C215">
        <v>109153911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914</v>
      </c>
      <c r="J215" t="s">
        <v>3</v>
      </c>
      <c r="K215" t="s">
        <v>915</v>
      </c>
      <c r="L215">
        <v>1191</v>
      </c>
      <c r="N215">
        <v>1013</v>
      </c>
      <c r="O215" t="s">
        <v>916</v>
      </c>
      <c r="P215" t="s">
        <v>916</v>
      </c>
      <c r="Q215">
        <v>1</v>
      </c>
      <c r="X215">
        <v>40.67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134</v>
      </c>
      <c r="AG215">
        <v>46.770499999999998</v>
      </c>
      <c r="AH215">
        <v>2</v>
      </c>
      <c r="AI215">
        <v>109153912</v>
      </c>
      <c r="AJ215">
        <v>207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ROW(Source!A454)</f>
        <v>454</v>
      </c>
      <c r="B216">
        <v>109153921</v>
      </c>
      <c r="C216">
        <v>109153911</v>
      </c>
      <c r="D216">
        <v>73685105</v>
      </c>
      <c r="E216">
        <v>13</v>
      </c>
      <c r="F216">
        <v>1</v>
      </c>
      <c r="G216">
        <v>13</v>
      </c>
      <c r="H216">
        <v>3</v>
      </c>
      <c r="I216" t="s">
        <v>511</v>
      </c>
      <c r="J216" t="s">
        <v>3</v>
      </c>
      <c r="K216" t="s">
        <v>1109</v>
      </c>
      <c r="L216">
        <v>1301</v>
      </c>
      <c r="N216">
        <v>1003</v>
      </c>
      <c r="O216" t="s">
        <v>195</v>
      </c>
      <c r="P216" t="s">
        <v>195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109153913</v>
      </c>
      <c r="AJ216">
        <v>209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ROW(Source!A454)</f>
        <v>454</v>
      </c>
      <c r="B217">
        <v>109153922</v>
      </c>
      <c r="C217">
        <v>109153911</v>
      </c>
      <c r="D217">
        <v>73685105</v>
      </c>
      <c r="E217">
        <v>13</v>
      </c>
      <c r="F217">
        <v>1</v>
      </c>
      <c r="G217">
        <v>13</v>
      </c>
      <c r="H217">
        <v>3</v>
      </c>
      <c r="I217" t="s">
        <v>511</v>
      </c>
      <c r="J217" t="s">
        <v>3</v>
      </c>
      <c r="K217" t="s">
        <v>512</v>
      </c>
      <c r="L217">
        <v>1301</v>
      </c>
      <c r="N217">
        <v>1003</v>
      </c>
      <c r="O217" t="s">
        <v>195</v>
      </c>
      <c r="P217" t="s">
        <v>195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109153914</v>
      </c>
      <c r="AJ217">
        <v>210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ROW(Source!A454)</f>
        <v>454</v>
      </c>
      <c r="B218">
        <v>109153923</v>
      </c>
      <c r="C218">
        <v>109153911</v>
      </c>
      <c r="D218">
        <v>73685105</v>
      </c>
      <c r="E218">
        <v>13</v>
      </c>
      <c r="F218">
        <v>1</v>
      </c>
      <c r="G218">
        <v>13</v>
      </c>
      <c r="H218">
        <v>3</v>
      </c>
      <c r="I218" t="s">
        <v>511</v>
      </c>
      <c r="J218" t="s">
        <v>3</v>
      </c>
      <c r="K218" t="s">
        <v>514</v>
      </c>
      <c r="L218">
        <v>1354</v>
      </c>
      <c r="N218">
        <v>1010</v>
      </c>
      <c r="O218" t="s">
        <v>438</v>
      </c>
      <c r="P218" t="s">
        <v>438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109153915</v>
      </c>
      <c r="AJ218">
        <v>211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ROW(Source!A454)</f>
        <v>454</v>
      </c>
      <c r="B219">
        <v>109153924</v>
      </c>
      <c r="C219">
        <v>109153911</v>
      </c>
      <c r="D219">
        <v>73685105</v>
      </c>
      <c r="E219">
        <v>13</v>
      </c>
      <c r="F219">
        <v>1</v>
      </c>
      <c r="G219">
        <v>13</v>
      </c>
      <c r="H219">
        <v>3</v>
      </c>
      <c r="I219" t="s">
        <v>511</v>
      </c>
      <c r="J219" t="s">
        <v>3</v>
      </c>
      <c r="K219" t="s">
        <v>516</v>
      </c>
      <c r="L219">
        <v>1354</v>
      </c>
      <c r="N219">
        <v>1010</v>
      </c>
      <c r="O219" t="s">
        <v>438</v>
      </c>
      <c r="P219" t="s">
        <v>438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109153916</v>
      </c>
      <c r="AJ219">
        <v>212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ROW(Source!A454)</f>
        <v>454</v>
      </c>
      <c r="B220">
        <v>109153925</v>
      </c>
      <c r="C220">
        <v>109153911</v>
      </c>
      <c r="D220">
        <v>73685105</v>
      </c>
      <c r="E220">
        <v>13</v>
      </c>
      <c r="F220">
        <v>1</v>
      </c>
      <c r="G220">
        <v>13</v>
      </c>
      <c r="H220">
        <v>3</v>
      </c>
      <c r="I220" t="s">
        <v>511</v>
      </c>
      <c r="J220" t="s">
        <v>3</v>
      </c>
      <c r="K220" t="s">
        <v>518</v>
      </c>
      <c r="L220">
        <v>1354</v>
      </c>
      <c r="N220">
        <v>1010</v>
      </c>
      <c r="O220" t="s">
        <v>438</v>
      </c>
      <c r="P220" t="s">
        <v>438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109153917</v>
      </c>
      <c r="AJ220">
        <v>213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ROW(Source!A454)</f>
        <v>454</v>
      </c>
      <c r="B221">
        <v>109153926</v>
      </c>
      <c r="C221">
        <v>109153911</v>
      </c>
      <c r="D221">
        <v>73685105</v>
      </c>
      <c r="E221">
        <v>13</v>
      </c>
      <c r="F221">
        <v>1</v>
      </c>
      <c r="G221">
        <v>13</v>
      </c>
      <c r="H221">
        <v>3</v>
      </c>
      <c r="I221" t="s">
        <v>511</v>
      </c>
      <c r="J221" t="s">
        <v>3</v>
      </c>
      <c r="K221" t="s">
        <v>520</v>
      </c>
      <c r="L221">
        <v>1354</v>
      </c>
      <c r="N221">
        <v>1010</v>
      </c>
      <c r="O221" t="s">
        <v>438</v>
      </c>
      <c r="P221" t="s">
        <v>438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2</v>
      </c>
      <c r="AI221">
        <v>109153918</v>
      </c>
      <c r="AJ221">
        <v>214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ROW(Source!A454)</f>
        <v>454</v>
      </c>
      <c r="B222">
        <v>109153927</v>
      </c>
      <c r="C222">
        <v>109153911</v>
      </c>
      <c r="D222">
        <v>73685105</v>
      </c>
      <c r="E222">
        <v>13</v>
      </c>
      <c r="F222">
        <v>1</v>
      </c>
      <c r="G222">
        <v>13</v>
      </c>
      <c r="H222">
        <v>3</v>
      </c>
      <c r="I222" t="s">
        <v>511</v>
      </c>
      <c r="J222" t="s">
        <v>3</v>
      </c>
      <c r="K222" t="s">
        <v>522</v>
      </c>
      <c r="L222">
        <v>1354</v>
      </c>
      <c r="N222">
        <v>1010</v>
      </c>
      <c r="O222" t="s">
        <v>438</v>
      </c>
      <c r="P222" t="s">
        <v>438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ROW(Source!A462)</f>
        <v>462</v>
      </c>
      <c r="B223">
        <v>109153937</v>
      </c>
      <c r="C223">
        <v>109153935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914</v>
      </c>
      <c r="J223" t="s">
        <v>3</v>
      </c>
      <c r="K223" t="s">
        <v>915</v>
      </c>
      <c r="L223">
        <v>1191</v>
      </c>
      <c r="N223">
        <v>1013</v>
      </c>
      <c r="O223" t="s">
        <v>916</v>
      </c>
      <c r="P223" t="s">
        <v>916</v>
      </c>
      <c r="Q223">
        <v>1</v>
      </c>
      <c r="X223">
        <v>6.31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134</v>
      </c>
      <c r="AG223">
        <v>7.2564999999999991</v>
      </c>
      <c r="AH223">
        <v>2</v>
      </c>
      <c r="AI223">
        <v>109153936</v>
      </c>
      <c r="AJ223">
        <v>215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ROW(Source!A467)</f>
        <v>467</v>
      </c>
      <c r="B224">
        <v>109153944</v>
      </c>
      <c r="C224">
        <v>109153942</v>
      </c>
      <c r="D224">
        <v>73637150</v>
      </c>
      <c r="E224">
        <v>13</v>
      </c>
      <c r="F224">
        <v>1</v>
      </c>
      <c r="G224">
        <v>13</v>
      </c>
      <c r="H224">
        <v>1</v>
      </c>
      <c r="I224" t="s">
        <v>914</v>
      </c>
      <c r="J224" t="s">
        <v>3</v>
      </c>
      <c r="K224" t="s">
        <v>915</v>
      </c>
      <c r="L224">
        <v>1191</v>
      </c>
      <c r="N224">
        <v>1013</v>
      </c>
      <c r="O224" t="s">
        <v>916</v>
      </c>
      <c r="P224" t="s">
        <v>916</v>
      </c>
      <c r="Q224">
        <v>1</v>
      </c>
      <c r="X224">
        <v>1.03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134</v>
      </c>
      <c r="AG224">
        <v>1.1844999999999999</v>
      </c>
      <c r="AH224">
        <v>2</v>
      </c>
      <c r="AI224">
        <v>109153943</v>
      </c>
      <c r="AJ224">
        <v>216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ROW(Source!A468)</f>
        <v>468</v>
      </c>
      <c r="B225">
        <v>109153947</v>
      </c>
      <c r="C225">
        <v>109153945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914</v>
      </c>
      <c r="J225" t="s">
        <v>3</v>
      </c>
      <c r="K225" t="s">
        <v>915</v>
      </c>
      <c r="L225">
        <v>1191</v>
      </c>
      <c r="N225">
        <v>1013</v>
      </c>
      <c r="O225" t="s">
        <v>916</v>
      </c>
      <c r="P225" t="s">
        <v>916</v>
      </c>
      <c r="Q225">
        <v>1</v>
      </c>
      <c r="X225">
        <v>6.31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134</v>
      </c>
      <c r="AG225">
        <v>7.2564999999999991</v>
      </c>
      <c r="AH225">
        <v>2</v>
      </c>
      <c r="AI225">
        <v>109153946</v>
      </c>
      <c r="AJ225">
        <v>217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ROW(Source!A471)</f>
        <v>471</v>
      </c>
      <c r="B226">
        <v>109153952</v>
      </c>
      <c r="C226">
        <v>109153950</v>
      </c>
      <c r="D226">
        <v>73637150</v>
      </c>
      <c r="E226">
        <v>13</v>
      </c>
      <c r="F226">
        <v>1</v>
      </c>
      <c r="G226">
        <v>13</v>
      </c>
      <c r="H226">
        <v>1</v>
      </c>
      <c r="I226" t="s">
        <v>914</v>
      </c>
      <c r="J226" t="s">
        <v>3</v>
      </c>
      <c r="K226" t="s">
        <v>915</v>
      </c>
      <c r="L226">
        <v>1191</v>
      </c>
      <c r="N226">
        <v>1013</v>
      </c>
      <c r="O226" t="s">
        <v>916</v>
      </c>
      <c r="P226" t="s">
        <v>916</v>
      </c>
      <c r="Q226">
        <v>1</v>
      </c>
      <c r="X226">
        <v>2.06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134</v>
      </c>
      <c r="AG226">
        <v>2.3689999999999998</v>
      </c>
      <c r="AH226">
        <v>2</v>
      </c>
      <c r="AI226">
        <v>109153951</v>
      </c>
      <c r="AJ226">
        <v>218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ROW(Source!A472)</f>
        <v>472</v>
      </c>
      <c r="B227">
        <v>109153955</v>
      </c>
      <c r="C227">
        <v>109153953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914</v>
      </c>
      <c r="J227" t="s">
        <v>3</v>
      </c>
      <c r="K227" t="s">
        <v>915</v>
      </c>
      <c r="L227">
        <v>1191</v>
      </c>
      <c r="N227">
        <v>1013</v>
      </c>
      <c r="O227" t="s">
        <v>916</v>
      </c>
      <c r="P227" t="s">
        <v>916</v>
      </c>
      <c r="Q227">
        <v>1</v>
      </c>
      <c r="X227">
        <v>0.84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134</v>
      </c>
      <c r="AG227">
        <v>0.96599999999999986</v>
      </c>
      <c r="AH227">
        <v>2</v>
      </c>
      <c r="AI227">
        <v>109153954</v>
      </c>
      <c r="AJ227">
        <v>219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ROW(Source!A473)</f>
        <v>473</v>
      </c>
      <c r="B228">
        <v>109153958</v>
      </c>
      <c r="C228">
        <v>109153956</v>
      </c>
      <c r="D228">
        <v>73637150</v>
      </c>
      <c r="E228">
        <v>13</v>
      </c>
      <c r="F228">
        <v>1</v>
      </c>
      <c r="G228">
        <v>13</v>
      </c>
      <c r="H228">
        <v>1</v>
      </c>
      <c r="I228" t="s">
        <v>914</v>
      </c>
      <c r="J228" t="s">
        <v>3</v>
      </c>
      <c r="K228" t="s">
        <v>915</v>
      </c>
      <c r="L228">
        <v>1191</v>
      </c>
      <c r="N228">
        <v>1013</v>
      </c>
      <c r="O228" t="s">
        <v>916</v>
      </c>
      <c r="P228" t="s">
        <v>916</v>
      </c>
      <c r="Q228">
        <v>1</v>
      </c>
      <c r="X228">
        <v>1.03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134</v>
      </c>
      <c r="AG228">
        <v>1.1844999999999999</v>
      </c>
      <c r="AH228">
        <v>2</v>
      </c>
      <c r="AI228">
        <v>109153957</v>
      </c>
      <c r="AJ228">
        <v>220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ROW(Source!A479)</f>
        <v>479</v>
      </c>
      <c r="B229">
        <v>109153966</v>
      </c>
      <c r="C229">
        <v>109153964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914</v>
      </c>
      <c r="J229" t="s">
        <v>3</v>
      </c>
      <c r="K229" t="s">
        <v>915</v>
      </c>
      <c r="L229">
        <v>1191</v>
      </c>
      <c r="N229">
        <v>1013</v>
      </c>
      <c r="O229" t="s">
        <v>916</v>
      </c>
      <c r="P229" t="s">
        <v>916</v>
      </c>
      <c r="Q229">
        <v>1</v>
      </c>
      <c r="X229">
        <v>40.200000000000003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134</v>
      </c>
      <c r="AG229">
        <v>46.23</v>
      </c>
      <c r="AH229">
        <v>2</v>
      </c>
      <c r="AI229">
        <v>109153965</v>
      </c>
      <c r="AJ229">
        <v>221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ROW(Source!A482)</f>
        <v>482</v>
      </c>
      <c r="B230">
        <v>109153971</v>
      </c>
      <c r="C230">
        <v>109153969</v>
      </c>
      <c r="D230">
        <v>73637150</v>
      </c>
      <c r="E230">
        <v>13</v>
      </c>
      <c r="F230">
        <v>1</v>
      </c>
      <c r="G230">
        <v>13</v>
      </c>
      <c r="H230">
        <v>1</v>
      </c>
      <c r="I230" t="s">
        <v>914</v>
      </c>
      <c r="J230" t="s">
        <v>3</v>
      </c>
      <c r="K230" t="s">
        <v>915</v>
      </c>
      <c r="L230">
        <v>1191</v>
      </c>
      <c r="N230">
        <v>1013</v>
      </c>
      <c r="O230" t="s">
        <v>916</v>
      </c>
      <c r="P230" t="s">
        <v>916</v>
      </c>
      <c r="Q230">
        <v>1</v>
      </c>
      <c r="X230">
        <v>76.8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134</v>
      </c>
      <c r="AG230">
        <v>88.32</v>
      </c>
      <c r="AH230">
        <v>2</v>
      </c>
      <c r="AI230">
        <v>109153970</v>
      </c>
      <c r="AJ230">
        <v>222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ROW(Source!A485)</f>
        <v>485</v>
      </c>
      <c r="B231">
        <v>109153976</v>
      </c>
      <c r="C231">
        <v>109153974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914</v>
      </c>
      <c r="J231" t="s">
        <v>3</v>
      </c>
      <c r="K231" t="s">
        <v>915</v>
      </c>
      <c r="L231">
        <v>1191</v>
      </c>
      <c r="N231">
        <v>1013</v>
      </c>
      <c r="O231" t="s">
        <v>916</v>
      </c>
      <c r="P231" t="s">
        <v>916</v>
      </c>
      <c r="Q231">
        <v>1</v>
      </c>
      <c r="X231">
        <v>20.3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134</v>
      </c>
      <c r="AG231">
        <v>23.344999999999999</v>
      </c>
      <c r="AH231">
        <v>2</v>
      </c>
      <c r="AI231">
        <v>109153975</v>
      </c>
      <c r="AJ231">
        <v>223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ROW(Source!A488)</f>
        <v>488</v>
      </c>
      <c r="B232">
        <v>109153981</v>
      </c>
      <c r="C232">
        <v>109153979</v>
      </c>
      <c r="D232">
        <v>73637150</v>
      </c>
      <c r="E232">
        <v>13</v>
      </c>
      <c r="F232">
        <v>1</v>
      </c>
      <c r="G232">
        <v>13</v>
      </c>
      <c r="H232">
        <v>1</v>
      </c>
      <c r="I232" t="s">
        <v>914</v>
      </c>
      <c r="J232" t="s">
        <v>3</v>
      </c>
      <c r="K232" t="s">
        <v>915</v>
      </c>
      <c r="L232">
        <v>1191</v>
      </c>
      <c r="N232">
        <v>1013</v>
      </c>
      <c r="O232" t="s">
        <v>916</v>
      </c>
      <c r="P232" t="s">
        <v>916</v>
      </c>
      <c r="Q232">
        <v>1</v>
      </c>
      <c r="X232">
        <v>34.1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134</v>
      </c>
      <c r="AG232">
        <v>39.214999999999996</v>
      </c>
      <c r="AH232">
        <v>2</v>
      </c>
      <c r="AI232">
        <v>109153980</v>
      </c>
      <c r="AJ232">
        <v>224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ROW(Source!A491)</f>
        <v>491</v>
      </c>
      <c r="B233">
        <v>109153986</v>
      </c>
      <c r="C233">
        <v>109153984</v>
      </c>
      <c r="D233">
        <v>73637150</v>
      </c>
      <c r="E233">
        <v>13</v>
      </c>
      <c r="F233">
        <v>1</v>
      </c>
      <c r="G233">
        <v>13</v>
      </c>
      <c r="H233">
        <v>1</v>
      </c>
      <c r="I233" t="s">
        <v>914</v>
      </c>
      <c r="J233" t="s">
        <v>3</v>
      </c>
      <c r="K233" t="s">
        <v>915</v>
      </c>
      <c r="L233">
        <v>1191</v>
      </c>
      <c r="N233">
        <v>1013</v>
      </c>
      <c r="O233" t="s">
        <v>916</v>
      </c>
      <c r="P233" t="s">
        <v>916</v>
      </c>
      <c r="Q233">
        <v>1</v>
      </c>
      <c r="X233">
        <v>9.27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134</v>
      </c>
      <c r="AG233">
        <v>10.660499999999999</v>
      </c>
      <c r="AH233">
        <v>2</v>
      </c>
      <c r="AI233">
        <v>109153985</v>
      </c>
      <c r="AJ233">
        <v>225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ROW(Source!A492)</f>
        <v>492</v>
      </c>
      <c r="B234">
        <v>109153989</v>
      </c>
      <c r="C234">
        <v>109153987</v>
      </c>
      <c r="D234">
        <v>73637150</v>
      </c>
      <c r="E234">
        <v>13</v>
      </c>
      <c r="F234">
        <v>1</v>
      </c>
      <c r="G234">
        <v>13</v>
      </c>
      <c r="H234">
        <v>1</v>
      </c>
      <c r="I234" t="s">
        <v>914</v>
      </c>
      <c r="J234" t="s">
        <v>3</v>
      </c>
      <c r="K234" t="s">
        <v>915</v>
      </c>
      <c r="L234">
        <v>1191</v>
      </c>
      <c r="N234">
        <v>1013</v>
      </c>
      <c r="O234" t="s">
        <v>916</v>
      </c>
      <c r="P234" t="s">
        <v>916</v>
      </c>
      <c r="Q234">
        <v>1</v>
      </c>
      <c r="X234">
        <v>14.4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134</v>
      </c>
      <c r="AG234">
        <v>16.559999999999999</v>
      </c>
      <c r="AH234">
        <v>2</v>
      </c>
      <c r="AI234">
        <v>109153988</v>
      </c>
      <c r="AJ234">
        <v>226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ROW(Source!A493)</f>
        <v>493</v>
      </c>
      <c r="B235">
        <v>109153992</v>
      </c>
      <c r="C235">
        <v>109153990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914</v>
      </c>
      <c r="J235" t="s">
        <v>3</v>
      </c>
      <c r="K235" t="s">
        <v>915</v>
      </c>
      <c r="L235">
        <v>1191</v>
      </c>
      <c r="N235">
        <v>1013</v>
      </c>
      <c r="O235" t="s">
        <v>916</v>
      </c>
      <c r="P235" t="s">
        <v>916</v>
      </c>
      <c r="Q235">
        <v>1</v>
      </c>
      <c r="X235">
        <v>18.5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134</v>
      </c>
      <c r="AG235">
        <v>21.274999999999999</v>
      </c>
      <c r="AH235">
        <v>2</v>
      </c>
      <c r="AI235">
        <v>109153991</v>
      </c>
      <c r="AJ235">
        <v>227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ROW(Source!A495)</f>
        <v>495</v>
      </c>
      <c r="B236">
        <v>109153996</v>
      </c>
      <c r="C236">
        <v>109153994</v>
      </c>
      <c r="D236">
        <v>73637150</v>
      </c>
      <c r="E236">
        <v>13</v>
      </c>
      <c r="F236">
        <v>1</v>
      </c>
      <c r="G236">
        <v>13</v>
      </c>
      <c r="H236">
        <v>1</v>
      </c>
      <c r="I236" t="s">
        <v>914</v>
      </c>
      <c r="J236" t="s">
        <v>3</v>
      </c>
      <c r="K236" t="s">
        <v>915</v>
      </c>
      <c r="L236">
        <v>1191</v>
      </c>
      <c r="N236">
        <v>1013</v>
      </c>
      <c r="O236" t="s">
        <v>916</v>
      </c>
      <c r="P236" t="s">
        <v>916</v>
      </c>
      <c r="Q236">
        <v>1</v>
      </c>
      <c r="X236">
        <v>40.200000000000003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134</v>
      </c>
      <c r="AG236">
        <v>46.23</v>
      </c>
      <c r="AH236">
        <v>2</v>
      </c>
      <c r="AI236">
        <v>109153995</v>
      </c>
      <c r="AJ236">
        <v>228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ROW(Source!A537)</f>
        <v>537</v>
      </c>
      <c r="B237">
        <v>109154001</v>
      </c>
      <c r="C237">
        <v>109153999</v>
      </c>
      <c r="D237">
        <v>73637150</v>
      </c>
      <c r="E237">
        <v>13</v>
      </c>
      <c r="F237">
        <v>1</v>
      </c>
      <c r="G237">
        <v>13</v>
      </c>
      <c r="H237">
        <v>1</v>
      </c>
      <c r="I237" t="s">
        <v>914</v>
      </c>
      <c r="J237" t="s">
        <v>3</v>
      </c>
      <c r="K237" t="s">
        <v>915</v>
      </c>
      <c r="L237">
        <v>1191</v>
      </c>
      <c r="N237">
        <v>1013</v>
      </c>
      <c r="O237" t="s">
        <v>916</v>
      </c>
      <c r="P237" t="s">
        <v>916</v>
      </c>
      <c r="Q237">
        <v>1</v>
      </c>
      <c r="X237">
        <v>192.7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192.7</v>
      </c>
      <c r="AH237">
        <v>2</v>
      </c>
      <c r="AI237">
        <v>109154000</v>
      </c>
      <c r="AJ237">
        <v>229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ROW(Source!A538)</f>
        <v>538</v>
      </c>
      <c r="B238">
        <v>109154004</v>
      </c>
      <c r="C238">
        <v>109154002</v>
      </c>
      <c r="D238">
        <v>73637150</v>
      </c>
      <c r="E238">
        <v>13</v>
      </c>
      <c r="F238">
        <v>1</v>
      </c>
      <c r="G238">
        <v>13</v>
      </c>
      <c r="H238">
        <v>1</v>
      </c>
      <c r="I238" t="s">
        <v>914</v>
      </c>
      <c r="J238" t="s">
        <v>3</v>
      </c>
      <c r="K238" t="s">
        <v>915</v>
      </c>
      <c r="L238">
        <v>1191</v>
      </c>
      <c r="N238">
        <v>1013</v>
      </c>
      <c r="O238" t="s">
        <v>916</v>
      </c>
      <c r="P238" t="s">
        <v>916</v>
      </c>
      <c r="Q238">
        <v>1</v>
      </c>
      <c r="X238">
        <v>107.04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107.04</v>
      </c>
      <c r="AH238">
        <v>2</v>
      </c>
      <c r="AI238">
        <v>109154003</v>
      </c>
      <c r="AJ238">
        <v>230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ROW(Source!A540)</f>
        <v>540</v>
      </c>
      <c r="B239">
        <v>109154008</v>
      </c>
      <c r="C239">
        <v>109154006</v>
      </c>
      <c r="D239">
        <v>73637150</v>
      </c>
      <c r="E239">
        <v>13</v>
      </c>
      <c r="F239">
        <v>1</v>
      </c>
      <c r="G239">
        <v>13</v>
      </c>
      <c r="H239">
        <v>1</v>
      </c>
      <c r="I239" t="s">
        <v>914</v>
      </c>
      <c r="J239" t="s">
        <v>3</v>
      </c>
      <c r="K239" t="s">
        <v>915</v>
      </c>
      <c r="L239">
        <v>1191</v>
      </c>
      <c r="N239">
        <v>1013</v>
      </c>
      <c r="O239" t="s">
        <v>916</v>
      </c>
      <c r="P239" t="s">
        <v>916</v>
      </c>
      <c r="Q239">
        <v>1</v>
      </c>
      <c r="X239">
        <v>83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83</v>
      </c>
      <c r="AH239">
        <v>2</v>
      </c>
      <c r="AI239">
        <v>109154007</v>
      </c>
      <c r="AJ239">
        <v>231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ROW(Source!A576)</f>
        <v>576</v>
      </c>
      <c r="B240">
        <v>109154011</v>
      </c>
      <c r="C240">
        <v>109154009</v>
      </c>
      <c r="D240">
        <v>73637150</v>
      </c>
      <c r="E240">
        <v>13</v>
      </c>
      <c r="F240">
        <v>1</v>
      </c>
      <c r="G240">
        <v>13</v>
      </c>
      <c r="H240">
        <v>1</v>
      </c>
      <c r="I240" t="s">
        <v>914</v>
      </c>
      <c r="J240" t="s">
        <v>3</v>
      </c>
      <c r="K240" t="s">
        <v>915</v>
      </c>
      <c r="L240">
        <v>1191</v>
      </c>
      <c r="N240">
        <v>1013</v>
      </c>
      <c r="O240" t="s">
        <v>916</v>
      </c>
      <c r="P240" t="s">
        <v>916</v>
      </c>
      <c r="Q240">
        <v>1</v>
      </c>
      <c r="X240">
        <v>6.08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6.08</v>
      </c>
      <c r="AH240">
        <v>2</v>
      </c>
      <c r="AI240">
        <v>109154010</v>
      </c>
      <c r="AJ240">
        <v>232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ROW(Source!A577)</f>
        <v>577</v>
      </c>
      <c r="B241">
        <v>109154014</v>
      </c>
      <c r="C241">
        <v>109154012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914</v>
      </c>
      <c r="J241" t="s">
        <v>3</v>
      </c>
      <c r="K241" t="s">
        <v>915</v>
      </c>
      <c r="L241">
        <v>1191</v>
      </c>
      <c r="N241">
        <v>1013</v>
      </c>
      <c r="O241" t="s">
        <v>916</v>
      </c>
      <c r="P241" t="s">
        <v>916</v>
      </c>
      <c r="Q241">
        <v>1</v>
      </c>
      <c r="X241">
        <v>2.2799999999999998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2.2799999999999998</v>
      </c>
      <c r="AH241">
        <v>2</v>
      </c>
      <c r="AI241">
        <v>109154013</v>
      </c>
      <c r="AJ241">
        <v>233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ROW(Source!A578)</f>
        <v>578</v>
      </c>
      <c r="B242">
        <v>109154018</v>
      </c>
      <c r="C242">
        <v>109154015</v>
      </c>
      <c r="D242">
        <v>73637150</v>
      </c>
      <c r="E242">
        <v>13</v>
      </c>
      <c r="F242">
        <v>1</v>
      </c>
      <c r="G242">
        <v>13</v>
      </c>
      <c r="H242">
        <v>1</v>
      </c>
      <c r="I242" t="s">
        <v>914</v>
      </c>
      <c r="J242" t="s">
        <v>3</v>
      </c>
      <c r="K242" t="s">
        <v>915</v>
      </c>
      <c r="L242">
        <v>1191</v>
      </c>
      <c r="N242">
        <v>1013</v>
      </c>
      <c r="O242" t="s">
        <v>916</v>
      </c>
      <c r="P242" t="s">
        <v>916</v>
      </c>
      <c r="Q242">
        <v>1</v>
      </c>
      <c r="X242">
        <v>30.93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30.93</v>
      </c>
      <c r="AH242">
        <v>2</v>
      </c>
      <c r="AI242">
        <v>109154016</v>
      </c>
      <c r="AJ242">
        <v>234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ROW(Source!A578)</f>
        <v>578</v>
      </c>
      <c r="B243">
        <v>109154019</v>
      </c>
      <c r="C243">
        <v>109154015</v>
      </c>
      <c r="D243">
        <v>73660897</v>
      </c>
      <c r="E243">
        <v>13</v>
      </c>
      <c r="F243">
        <v>1</v>
      </c>
      <c r="G243">
        <v>13</v>
      </c>
      <c r="H243">
        <v>3</v>
      </c>
      <c r="I243" t="s">
        <v>674</v>
      </c>
      <c r="J243" t="s">
        <v>3</v>
      </c>
      <c r="K243" t="s">
        <v>675</v>
      </c>
      <c r="L243">
        <v>1303</v>
      </c>
      <c r="N243">
        <v>1003</v>
      </c>
      <c r="O243" t="s">
        <v>406</v>
      </c>
      <c r="P243" t="s">
        <v>406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109154017</v>
      </c>
      <c r="AJ243">
        <v>235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ROW(Source!A580)</f>
        <v>580</v>
      </c>
      <c r="B244">
        <v>109154024</v>
      </c>
      <c r="C244">
        <v>109154021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914</v>
      </c>
      <c r="J244" t="s">
        <v>3</v>
      </c>
      <c r="K244" t="s">
        <v>915</v>
      </c>
      <c r="L244">
        <v>1191</v>
      </c>
      <c r="N244">
        <v>1013</v>
      </c>
      <c r="O244" t="s">
        <v>916</v>
      </c>
      <c r="P244" t="s">
        <v>916</v>
      </c>
      <c r="Q244">
        <v>1</v>
      </c>
      <c r="X244">
        <v>3.68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3.68</v>
      </c>
      <c r="AH244">
        <v>2</v>
      </c>
      <c r="AI244">
        <v>109154022</v>
      </c>
      <c r="AJ244">
        <v>236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ROW(Source!A580)</f>
        <v>580</v>
      </c>
      <c r="B245">
        <v>109154025</v>
      </c>
      <c r="C245">
        <v>109154021</v>
      </c>
      <c r="D245">
        <v>73682493</v>
      </c>
      <c r="E245">
        <v>13</v>
      </c>
      <c r="F245">
        <v>1</v>
      </c>
      <c r="G245">
        <v>13</v>
      </c>
      <c r="H245">
        <v>3</v>
      </c>
      <c r="I245" t="s">
        <v>1110</v>
      </c>
      <c r="J245" t="s">
        <v>3</v>
      </c>
      <c r="K245" t="s">
        <v>1111</v>
      </c>
      <c r="L245">
        <v>1354</v>
      </c>
      <c r="N245">
        <v>1010</v>
      </c>
      <c r="O245" t="s">
        <v>438</v>
      </c>
      <c r="P245" t="s">
        <v>438</v>
      </c>
      <c r="Q245">
        <v>1</v>
      </c>
      <c r="X245">
        <v>206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206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ROW(Source!A582)</f>
        <v>582</v>
      </c>
      <c r="B246">
        <v>109154030</v>
      </c>
      <c r="C246">
        <v>109154027</v>
      </c>
      <c r="D246">
        <v>73637150</v>
      </c>
      <c r="E246">
        <v>13</v>
      </c>
      <c r="F246">
        <v>1</v>
      </c>
      <c r="G246">
        <v>13</v>
      </c>
      <c r="H246">
        <v>1</v>
      </c>
      <c r="I246" t="s">
        <v>914</v>
      </c>
      <c r="J246" t="s">
        <v>3</v>
      </c>
      <c r="K246" t="s">
        <v>915</v>
      </c>
      <c r="L246">
        <v>1191</v>
      </c>
      <c r="N246">
        <v>1013</v>
      </c>
      <c r="O246" t="s">
        <v>916</v>
      </c>
      <c r="P246" t="s">
        <v>916</v>
      </c>
      <c r="Q246">
        <v>1</v>
      </c>
      <c r="X246">
        <v>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3</v>
      </c>
      <c r="AH246">
        <v>2</v>
      </c>
      <c r="AI246">
        <v>109154028</v>
      </c>
      <c r="AJ246">
        <v>238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ROW(Source!A582)</f>
        <v>582</v>
      </c>
      <c r="B247">
        <v>109154031</v>
      </c>
      <c r="C247">
        <v>109154027</v>
      </c>
      <c r="D247">
        <v>73682493</v>
      </c>
      <c r="E247">
        <v>13</v>
      </c>
      <c r="F247">
        <v>1</v>
      </c>
      <c r="G247">
        <v>13</v>
      </c>
      <c r="H247">
        <v>3</v>
      </c>
      <c r="I247" t="s">
        <v>1110</v>
      </c>
      <c r="J247" t="s">
        <v>3</v>
      </c>
      <c r="K247" t="s">
        <v>1111</v>
      </c>
      <c r="L247">
        <v>1354</v>
      </c>
      <c r="N247">
        <v>1010</v>
      </c>
      <c r="O247" t="s">
        <v>438</v>
      </c>
      <c r="P247" t="s">
        <v>438</v>
      </c>
      <c r="Q247">
        <v>1</v>
      </c>
      <c r="X247">
        <v>206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206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ROW(Source!A584)</f>
        <v>584</v>
      </c>
      <c r="B248">
        <v>109154035</v>
      </c>
      <c r="C248">
        <v>109154033</v>
      </c>
      <c r="D248">
        <v>73637150</v>
      </c>
      <c r="E248">
        <v>13</v>
      </c>
      <c r="F248">
        <v>1</v>
      </c>
      <c r="G248">
        <v>13</v>
      </c>
      <c r="H248">
        <v>1</v>
      </c>
      <c r="I248" t="s">
        <v>914</v>
      </c>
      <c r="J248" t="s">
        <v>3</v>
      </c>
      <c r="K248" t="s">
        <v>915</v>
      </c>
      <c r="L248">
        <v>1191</v>
      </c>
      <c r="N248">
        <v>1013</v>
      </c>
      <c r="O248" t="s">
        <v>916</v>
      </c>
      <c r="P248" t="s">
        <v>916</v>
      </c>
      <c r="Q248">
        <v>1</v>
      </c>
      <c r="X248">
        <v>24.8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24.8</v>
      </c>
      <c r="AH248">
        <v>2</v>
      </c>
      <c r="AI248">
        <v>109154034</v>
      </c>
      <c r="AJ248">
        <v>240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ROW(Source!A585)</f>
        <v>585</v>
      </c>
      <c r="B249">
        <v>109154038</v>
      </c>
      <c r="C249">
        <v>109154036</v>
      </c>
      <c r="D249">
        <v>73637150</v>
      </c>
      <c r="E249">
        <v>13</v>
      </c>
      <c r="F249">
        <v>1</v>
      </c>
      <c r="G249">
        <v>13</v>
      </c>
      <c r="H249">
        <v>1</v>
      </c>
      <c r="I249" t="s">
        <v>914</v>
      </c>
      <c r="J249" t="s">
        <v>3</v>
      </c>
      <c r="K249" t="s">
        <v>915</v>
      </c>
      <c r="L249">
        <v>1191</v>
      </c>
      <c r="N249">
        <v>1013</v>
      </c>
      <c r="O249" t="s">
        <v>916</v>
      </c>
      <c r="P249" t="s">
        <v>916</v>
      </c>
      <c r="Q249">
        <v>1</v>
      </c>
      <c r="X249">
        <v>11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11</v>
      </c>
      <c r="AH249">
        <v>2</v>
      </c>
      <c r="AI249">
        <v>109154037</v>
      </c>
      <c r="AJ249">
        <v>241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ROW(Source!A587)</f>
        <v>587</v>
      </c>
      <c r="B250">
        <v>109154042</v>
      </c>
      <c r="C250">
        <v>109154040</v>
      </c>
      <c r="D250">
        <v>73637150</v>
      </c>
      <c r="E250">
        <v>13</v>
      </c>
      <c r="F250">
        <v>1</v>
      </c>
      <c r="G250">
        <v>13</v>
      </c>
      <c r="H250">
        <v>1</v>
      </c>
      <c r="I250" t="s">
        <v>914</v>
      </c>
      <c r="J250" t="s">
        <v>3</v>
      </c>
      <c r="K250" t="s">
        <v>915</v>
      </c>
      <c r="L250">
        <v>1191</v>
      </c>
      <c r="N250">
        <v>1013</v>
      </c>
      <c r="O250" t="s">
        <v>916</v>
      </c>
      <c r="P250" t="s">
        <v>916</v>
      </c>
      <c r="Q250">
        <v>1</v>
      </c>
      <c r="X250">
        <v>9.02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9.02</v>
      </c>
      <c r="AH250">
        <v>2</v>
      </c>
      <c r="AI250">
        <v>109154041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ROW(Source!A590)</f>
        <v>590</v>
      </c>
      <c r="B251">
        <v>109154047</v>
      </c>
      <c r="C251">
        <v>109154045</v>
      </c>
      <c r="D251">
        <v>73637150</v>
      </c>
      <c r="E251">
        <v>13</v>
      </c>
      <c r="F251">
        <v>1</v>
      </c>
      <c r="G251">
        <v>13</v>
      </c>
      <c r="H251">
        <v>1</v>
      </c>
      <c r="I251" t="s">
        <v>914</v>
      </c>
      <c r="J251" t="s">
        <v>3</v>
      </c>
      <c r="K251" t="s">
        <v>915</v>
      </c>
      <c r="L251">
        <v>1191</v>
      </c>
      <c r="N251">
        <v>1013</v>
      </c>
      <c r="O251" t="s">
        <v>916</v>
      </c>
      <c r="P251" t="s">
        <v>916</v>
      </c>
      <c r="Q251">
        <v>1</v>
      </c>
      <c r="X251">
        <v>2.83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2.83</v>
      </c>
      <c r="AH251">
        <v>2</v>
      </c>
      <c r="AI251">
        <v>109154046</v>
      </c>
      <c r="AJ251">
        <v>243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ROW(Source!A591)</f>
        <v>591</v>
      </c>
      <c r="B252">
        <v>109154052</v>
      </c>
      <c r="C252">
        <v>109154048</v>
      </c>
      <c r="D252">
        <v>73637150</v>
      </c>
      <c r="E252">
        <v>13</v>
      </c>
      <c r="F252">
        <v>1</v>
      </c>
      <c r="G252">
        <v>13</v>
      </c>
      <c r="H252">
        <v>1</v>
      </c>
      <c r="I252" t="s">
        <v>914</v>
      </c>
      <c r="J252" t="s">
        <v>3</v>
      </c>
      <c r="K252" t="s">
        <v>915</v>
      </c>
      <c r="L252">
        <v>1191</v>
      </c>
      <c r="N252">
        <v>1013</v>
      </c>
      <c r="O252" t="s">
        <v>916</v>
      </c>
      <c r="P252" t="s">
        <v>916</v>
      </c>
      <c r="Q252">
        <v>1</v>
      </c>
      <c r="X252">
        <v>116.43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116.43</v>
      </c>
      <c r="AH252">
        <v>2</v>
      </c>
      <c r="AI252">
        <v>109154049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ROW(Source!A591)</f>
        <v>591</v>
      </c>
      <c r="B253">
        <v>109154053</v>
      </c>
      <c r="C253">
        <v>109154048</v>
      </c>
      <c r="D253">
        <v>73637351</v>
      </c>
      <c r="E253">
        <v>13</v>
      </c>
      <c r="F253">
        <v>1</v>
      </c>
      <c r="G253">
        <v>13</v>
      </c>
      <c r="H253">
        <v>3</v>
      </c>
      <c r="I253" t="s">
        <v>436</v>
      </c>
      <c r="J253" t="s">
        <v>3</v>
      </c>
      <c r="K253" t="s">
        <v>437</v>
      </c>
      <c r="L253">
        <v>1354</v>
      </c>
      <c r="N253">
        <v>1010</v>
      </c>
      <c r="O253" t="s">
        <v>438</v>
      </c>
      <c r="P253" t="s">
        <v>438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</v>
      </c>
      <c r="AH253">
        <v>2</v>
      </c>
      <c r="AI253">
        <v>109154050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ROW(Source!A591)</f>
        <v>591</v>
      </c>
      <c r="B254">
        <v>109154054</v>
      </c>
      <c r="C254">
        <v>109154048</v>
      </c>
      <c r="D254">
        <v>81940571</v>
      </c>
      <c r="E254">
        <v>13</v>
      </c>
      <c r="F254">
        <v>1</v>
      </c>
      <c r="G254">
        <v>13</v>
      </c>
      <c r="H254">
        <v>3</v>
      </c>
      <c r="I254" t="s">
        <v>1107</v>
      </c>
      <c r="J254" t="s">
        <v>3</v>
      </c>
      <c r="K254" t="s">
        <v>1108</v>
      </c>
      <c r="L254">
        <v>1391</v>
      </c>
      <c r="N254">
        <v>1013</v>
      </c>
      <c r="O254" t="s">
        <v>442</v>
      </c>
      <c r="P254" t="s">
        <v>442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ROW(Source!A594)</f>
        <v>594</v>
      </c>
      <c r="B255">
        <v>109154060</v>
      </c>
      <c r="C255">
        <v>109154057</v>
      </c>
      <c r="D255">
        <v>73637150</v>
      </c>
      <c r="E255">
        <v>13</v>
      </c>
      <c r="F255">
        <v>1</v>
      </c>
      <c r="G255">
        <v>13</v>
      </c>
      <c r="H255">
        <v>1</v>
      </c>
      <c r="I255" t="s">
        <v>914</v>
      </c>
      <c r="J255" t="s">
        <v>3</v>
      </c>
      <c r="K255" t="s">
        <v>915</v>
      </c>
      <c r="L255">
        <v>1191</v>
      </c>
      <c r="N255">
        <v>1013</v>
      </c>
      <c r="O255" t="s">
        <v>916</v>
      </c>
      <c r="P255" t="s">
        <v>916</v>
      </c>
      <c r="Q255">
        <v>1</v>
      </c>
      <c r="X255">
        <v>155.88999999999999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155.88999999999999</v>
      </c>
      <c r="AH255">
        <v>2</v>
      </c>
      <c r="AI255">
        <v>109154058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ROW(Source!A594)</f>
        <v>594</v>
      </c>
      <c r="B256">
        <v>109154061</v>
      </c>
      <c r="C256">
        <v>109154057</v>
      </c>
      <c r="D256">
        <v>81941524</v>
      </c>
      <c r="E256">
        <v>13</v>
      </c>
      <c r="F256">
        <v>1</v>
      </c>
      <c r="G256">
        <v>13</v>
      </c>
      <c r="H256">
        <v>3</v>
      </c>
      <c r="I256" t="s">
        <v>1112</v>
      </c>
      <c r="J256" t="s">
        <v>3</v>
      </c>
      <c r="K256" t="s">
        <v>1113</v>
      </c>
      <c r="L256">
        <v>1391</v>
      </c>
      <c r="N256">
        <v>1013</v>
      </c>
      <c r="O256" t="s">
        <v>442</v>
      </c>
      <c r="P256" t="s">
        <v>442</v>
      </c>
      <c r="Q256">
        <v>1</v>
      </c>
      <c r="X256">
        <v>100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100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ROW(Source!A597)</f>
        <v>597</v>
      </c>
      <c r="B257">
        <v>109154075</v>
      </c>
      <c r="C257">
        <v>109154064</v>
      </c>
      <c r="D257">
        <v>73637150</v>
      </c>
      <c r="E257">
        <v>13</v>
      </c>
      <c r="F257">
        <v>1</v>
      </c>
      <c r="G257">
        <v>13</v>
      </c>
      <c r="H257">
        <v>1</v>
      </c>
      <c r="I257" t="s">
        <v>914</v>
      </c>
      <c r="J257" t="s">
        <v>3</v>
      </c>
      <c r="K257" t="s">
        <v>915</v>
      </c>
      <c r="L257">
        <v>1191</v>
      </c>
      <c r="N257">
        <v>1013</v>
      </c>
      <c r="O257" t="s">
        <v>916</v>
      </c>
      <c r="P257" t="s">
        <v>916</v>
      </c>
      <c r="Q257">
        <v>1</v>
      </c>
      <c r="X257">
        <v>135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134</v>
      </c>
      <c r="AG257">
        <v>155.25</v>
      </c>
      <c r="AH257">
        <v>2</v>
      </c>
      <c r="AI257">
        <v>109154065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ROW(Source!A597)</f>
        <v>597</v>
      </c>
      <c r="B258">
        <v>109154076</v>
      </c>
      <c r="C258">
        <v>109154064</v>
      </c>
      <c r="D258">
        <v>73717434</v>
      </c>
      <c r="E258">
        <v>1</v>
      </c>
      <c r="F258">
        <v>1</v>
      </c>
      <c r="G258">
        <v>13</v>
      </c>
      <c r="H258">
        <v>2</v>
      </c>
      <c r="I258" t="s">
        <v>1035</v>
      </c>
      <c r="J258" t="s">
        <v>1036</v>
      </c>
      <c r="K258" t="s">
        <v>1037</v>
      </c>
      <c r="L258">
        <v>1367</v>
      </c>
      <c r="N258">
        <v>1011</v>
      </c>
      <c r="O258" t="s">
        <v>920</v>
      </c>
      <c r="P258" t="s">
        <v>920</v>
      </c>
      <c r="Q258">
        <v>1</v>
      </c>
      <c r="X258">
        <v>8</v>
      </c>
      <c r="Y258">
        <v>0</v>
      </c>
      <c r="Z258">
        <v>12.2</v>
      </c>
      <c r="AA258">
        <v>0.81</v>
      </c>
      <c r="AB258">
        <v>0</v>
      </c>
      <c r="AC258">
        <v>0</v>
      </c>
      <c r="AD258">
        <v>1</v>
      </c>
      <c r="AE258">
        <v>0</v>
      </c>
      <c r="AF258" t="s">
        <v>134</v>
      </c>
      <c r="AG258">
        <v>9.1999999999999993</v>
      </c>
      <c r="AH258">
        <v>2</v>
      </c>
      <c r="AI258">
        <v>109154066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ROW(Source!A597)</f>
        <v>597</v>
      </c>
      <c r="B259">
        <v>109154077</v>
      </c>
      <c r="C259">
        <v>109154064</v>
      </c>
      <c r="D259">
        <v>73717492</v>
      </c>
      <c r="E259">
        <v>1</v>
      </c>
      <c r="F259">
        <v>1</v>
      </c>
      <c r="G259">
        <v>13</v>
      </c>
      <c r="H259">
        <v>2</v>
      </c>
      <c r="I259" t="s">
        <v>1011</v>
      </c>
      <c r="J259" t="s">
        <v>1012</v>
      </c>
      <c r="K259" t="s">
        <v>1013</v>
      </c>
      <c r="L259">
        <v>1367</v>
      </c>
      <c r="N259">
        <v>1011</v>
      </c>
      <c r="O259" t="s">
        <v>920</v>
      </c>
      <c r="P259" t="s">
        <v>920</v>
      </c>
      <c r="Q259">
        <v>1</v>
      </c>
      <c r="X259">
        <v>2</v>
      </c>
      <c r="Y259">
        <v>0</v>
      </c>
      <c r="Z259">
        <v>8.65</v>
      </c>
      <c r="AA259">
        <v>0.81</v>
      </c>
      <c r="AB259">
        <v>0</v>
      </c>
      <c r="AC259">
        <v>0</v>
      </c>
      <c r="AD259">
        <v>1</v>
      </c>
      <c r="AE259">
        <v>0</v>
      </c>
      <c r="AF259" t="s">
        <v>134</v>
      </c>
      <c r="AG259">
        <v>2.2999999999999998</v>
      </c>
      <c r="AH259">
        <v>2</v>
      </c>
      <c r="AI259">
        <v>109154067</v>
      </c>
      <c r="AJ259">
        <v>251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ROW(Source!A597)</f>
        <v>597</v>
      </c>
      <c r="B260">
        <v>109154078</v>
      </c>
      <c r="C260">
        <v>109154064</v>
      </c>
      <c r="D260">
        <v>73717636</v>
      </c>
      <c r="E260">
        <v>1</v>
      </c>
      <c r="F260">
        <v>1</v>
      </c>
      <c r="G260">
        <v>13</v>
      </c>
      <c r="H260">
        <v>2</v>
      </c>
      <c r="I260" t="s">
        <v>1038</v>
      </c>
      <c r="J260" t="s">
        <v>1039</v>
      </c>
      <c r="K260" t="s">
        <v>1040</v>
      </c>
      <c r="L260">
        <v>1367</v>
      </c>
      <c r="N260">
        <v>1011</v>
      </c>
      <c r="O260" t="s">
        <v>920</v>
      </c>
      <c r="P260" t="s">
        <v>920</v>
      </c>
      <c r="Q260">
        <v>1</v>
      </c>
      <c r="X260">
        <v>30</v>
      </c>
      <c r="Y260">
        <v>0</v>
      </c>
      <c r="Z260">
        <v>9.1300000000000008</v>
      </c>
      <c r="AA260">
        <v>0.92</v>
      </c>
      <c r="AB260">
        <v>0</v>
      </c>
      <c r="AC260">
        <v>0</v>
      </c>
      <c r="AD260">
        <v>1</v>
      </c>
      <c r="AE260">
        <v>0</v>
      </c>
      <c r="AF260" t="s">
        <v>134</v>
      </c>
      <c r="AG260">
        <v>34.5</v>
      </c>
      <c r="AH260">
        <v>2</v>
      </c>
      <c r="AI260">
        <v>109154068</v>
      </c>
      <c r="AJ260">
        <v>252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ROW(Source!A597)</f>
        <v>597</v>
      </c>
      <c r="B261">
        <v>109154079</v>
      </c>
      <c r="C261">
        <v>109154064</v>
      </c>
      <c r="D261">
        <v>73717796</v>
      </c>
      <c r="E261">
        <v>1</v>
      </c>
      <c r="F261">
        <v>1</v>
      </c>
      <c r="G261">
        <v>13</v>
      </c>
      <c r="H261">
        <v>2</v>
      </c>
      <c r="I261" t="s">
        <v>964</v>
      </c>
      <c r="J261" t="s">
        <v>965</v>
      </c>
      <c r="K261" t="s">
        <v>966</v>
      </c>
      <c r="L261">
        <v>1367</v>
      </c>
      <c r="N261">
        <v>1011</v>
      </c>
      <c r="O261" t="s">
        <v>920</v>
      </c>
      <c r="P261" t="s">
        <v>920</v>
      </c>
      <c r="Q261">
        <v>1</v>
      </c>
      <c r="X261">
        <v>3</v>
      </c>
      <c r="Y261">
        <v>0</v>
      </c>
      <c r="Z261">
        <v>2.36</v>
      </c>
      <c r="AA261">
        <v>0.1</v>
      </c>
      <c r="AB261">
        <v>0</v>
      </c>
      <c r="AC261">
        <v>0</v>
      </c>
      <c r="AD261">
        <v>1</v>
      </c>
      <c r="AE261">
        <v>0</v>
      </c>
      <c r="AF261" t="s">
        <v>134</v>
      </c>
      <c r="AG261">
        <v>3.4499999999999997</v>
      </c>
      <c r="AH261">
        <v>2</v>
      </c>
      <c r="AI261">
        <v>109154069</v>
      </c>
      <c r="AJ261">
        <v>253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ROW(Source!A597)</f>
        <v>597</v>
      </c>
      <c r="B262">
        <v>109154080</v>
      </c>
      <c r="C262">
        <v>109154064</v>
      </c>
      <c r="D262">
        <v>73641136</v>
      </c>
      <c r="E262">
        <v>13</v>
      </c>
      <c r="F262">
        <v>1</v>
      </c>
      <c r="G262">
        <v>13</v>
      </c>
      <c r="H262">
        <v>2</v>
      </c>
      <c r="I262" t="s">
        <v>924</v>
      </c>
      <c r="J262" t="s">
        <v>3</v>
      </c>
      <c r="K262" t="s">
        <v>925</v>
      </c>
      <c r="L262">
        <v>1344</v>
      </c>
      <c r="N262">
        <v>1008</v>
      </c>
      <c r="O262" t="s">
        <v>926</v>
      </c>
      <c r="P262" t="s">
        <v>926</v>
      </c>
      <c r="Q262">
        <v>1</v>
      </c>
      <c r="X262">
        <v>4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134</v>
      </c>
      <c r="AG262">
        <v>4.5999999999999996</v>
      </c>
      <c r="AH262">
        <v>2</v>
      </c>
      <c r="AI262">
        <v>109154070</v>
      </c>
      <c r="AJ262">
        <v>254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ROW(Source!A597)</f>
        <v>597</v>
      </c>
      <c r="B263">
        <v>109154081</v>
      </c>
      <c r="C263">
        <v>109154064</v>
      </c>
      <c r="D263">
        <v>73692818</v>
      </c>
      <c r="E263">
        <v>1</v>
      </c>
      <c r="F263">
        <v>1</v>
      </c>
      <c r="G263">
        <v>13</v>
      </c>
      <c r="H263">
        <v>3</v>
      </c>
      <c r="I263" t="s">
        <v>1041</v>
      </c>
      <c r="J263" t="s">
        <v>1042</v>
      </c>
      <c r="K263" t="s">
        <v>1043</v>
      </c>
      <c r="L263">
        <v>1327</v>
      </c>
      <c r="N263">
        <v>1005</v>
      </c>
      <c r="O263" t="s">
        <v>1044</v>
      </c>
      <c r="P263" t="s">
        <v>1044</v>
      </c>
      <c r="Q263">
        <v>1</v>
      </c>
      <c r="X263">
        <v>140</v>
      </c>
      <c r="Y263">
        <v>3.66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140</v>
      </c>
      <c r="AH263">
        <v>2</v>
      </c>
      <c r="AI263">
        <v>109154071</v>
      </c>
      <c r="AJ263">
        <v>255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ROW(Source!A597)</f>
        <v>597</v>
      </c>
      <c r="B264">
        <v>109154082</v>
      </c>
      <c r="C264">
        <v>109154064</v>
      </c>
      <c r="D264">
        <v>73692970</v>
      </c>
      <c r="E264">
        <v>1</v>
      </c>
      <c r="F264">
        <v>1</v>
      </c>
      <c r="G264">
        <v>13</v>
      </c>
      <c r="H264">
        <v>3</v>
      </c>
      <c r="I264" t="s">
        <v>1045</v>
      </c>
      <c r="J264" t="s">
        <v>1046</v>
      </c>
      <c r="K264" t="s">
        <v>1047</v>
      </c>
      <c r="L264">
        <v>1348</v>
      </c>
      <c r="N264">
        <v>1009</v>
      </c>
      <c r="O264" t="s">
        <v>169</v>
      </c>
      <c r="P264" t="s">
        <v>169</v>
      </c>
      <c r="Q264">
        <v>1000</v>
      </c>
      <c r="X264">
        <v>2.0000000000000001E-4</v>
      </c>
      <c r="Y264">
        <v>13609.41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2.0000000000000001E-4</v>
      </c>
      <c r="AH264">
        <v>2</v>
      </c>
      <c r="AI264">
        <v>109154072</v>
      </c>
      <c r="AJ264">
        <v>256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ROW(Source!A597)</f>
        <v>597</v>
      </c>
      <c r="B265">
        <v>109154083</v>
      </c>
      <c r="C265">
        <v>109154064</v>
      </c>
      <c r="D265">
        <v>73685596</v>
      </c>
      <c r="E265">
        <v>13</v>
      </c>
      <c r="F265">
        <v>1</v>
      </c>
      <c r="G265">
        <v>13</v>
      </c>
      <c r="H265">
        <v>3</v>
      </c>
      <c r="I265" t="s">
        <v>729</v>
      </c>
      <c r="J265" t="s">
        <v>3</v>
      </c>
      <c r="K265" t="s">
        <v>730</v>
      </c>
      <c r="L265">
        <v>1348</v>
      </c>
      <c r="N265">
        <v>1009</v>
      </c>
      <c r="O265" t="s">
        <v>169</v>
      </c>
      <c r="P265" t="s">
        <v>169</v>
      </c>
      <c r="Q265">
        <v>1000</v>
      </c>
      <c r="X265">
        <v>0.1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0.1</v>
      </c>
      <c r="AH265">
        <v>2</v>
      </c>
      <c r="AI265">
        <v>109154073</v>
      </c>
      <c r="AJ265">
        <v>257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ROW(Source!A597)</f>
        <v>597</v>
      </c>
      <c r="B266">
        <v>109154084</v>
      </c>
      <c r="C266">
        <v>109154064</v>
      </c>
      <c r="D266">
        <v>73692010</v>
      </c>
      <c r="E266">
        <v>13</v>
      </c>
      <c r="F266">
        <v>1</v>
      </c>
      <c r="G266">
        <v>13</v>
      </c>
      <c r="H266">
        <v>3</v>
      </c>
      <c r="I266" t="s">
        <v>938</v>
      </c>
      <c r="J266" t="s">
        <v>3</v>
      </c>
      <c r="K266" t="s">
        <v>939</v>
      </c>
      <c r="L266">
        <v>1344</v>
      </c>
      <c r="N266">
        <v>1008</v>
      </c>
      <c r="O266" t="s">
        <v>926</v>
      </c>
      <c r="P266" t="s">
        <v>926</v>
      </c>
      <c r="Q266">
        <v>1</v>
      </c>
      <c r="X266">
        <v>1.4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1.4</v>
      </c>
      <c r="AH266">
        <v>2</v>
      </c>
      <c r="AI266">
        <v>109154074</v>
      </c>
      <c r="AJ266">
        <v>258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ROW(Source!A635)</f>
        <v>635</v>
      </c>
      <c r="B267">
        <v>109154089</v>
      </c>
      <c r="C267">
        <v>109154087</v>
      </c>
      <c r="D267">
        <v>73637150</v>
      </c>
      <c r="E267">
        <v>13</v>
      </c>
      <c r="F267">
        <v>1</v>
      </c>
      <c r="G267">
        <v>13</v>
      </c>
      <c r="H267">
        <v>1</v>
      </c>
      <c r="I267" t="s">
        <v>914</v>
      </c>
      <c r="J267" t="s">
        <v>3</v>
      </c>
      <c r="K267" t="s">
        <v>915</v>
      </c>
      <c r="L267">
        <v>1191</v>
      </c>
      <c r="N267">
        <v>1013</v>
      </c>
      <c r="O267" t="s">
        <v>916</v>
      </c>
      <c r="P267" t="s">
        <v>916</v>
      </c>
      <c r="Q267">
        <v>1</v>
      </c>
      <c r="X267">
        <v>6.08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6.08</v>
      </c>
      <c r="AH267">
        <v>2</v>
      </c>
      <c r="AI267">
        <v>109154088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ROW(Source!A636)</f>
        <v>636</v>
      </c>
      <c r="B268">
        <v>109154092</v>
      </c>
      <c r="C268">
        <v>109154090</v>
      </c>
      <c r="D268">
        <v>73637150</v>
      </c>
      <c r="E268">
        <v>13</v>
      </c>
      <c r="F268">
        <v>1</v>
      </c>
      <c r="G268">
        <v>13</v>
      </c>
      <c r="H268">
        <v>1</v>
      </c>
      <c r="I268" t="s">
        <v>914</v>
      </c>
      <c r="J268" t="s">
        <v>3</v>
      </c>
      <c r="K268" t="s">
        <v>915</v>
      </c>
      <c r="L268">
        <v>1191</v>
      </c>
      <c r="N268">
        <v>1013</v>
      </c>
      <c r="O268" t="s">
        <v>916</v>
      </c>
      <c r="P268" t="s">
        <v>916</v>
      </c>
      <c r="Q268">
        <v>1</v>
      </c>
      <c r="X268">
        <v>2.2799999999999998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2.2799999999999998</v>
      </c>
      <c r="AH268">
        <v>2</v>
      </c>
      <c r="AI268">
        <v>109154091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ROW(Source!A637)</f>
        <v>637</v>
      </c>
      <c r="B269">
        <v>109154095</v>
      </c>
      <c r="C269">
        <v>109154093</v>
      </c>
      <c r="D269">
        <v>73637150</v>
      </c>
      <c r="E269">
        <v>13</v>
      </c>
      <c r="F269">
        <v>1</v>
      </c>
      <c r="G269">
        <v>13</v>
      </c>
      <c r="H269">
        <v>1</v>
      </c>
      <c r="I269" t="s">
        <v>914</v>
      </c>
      <c r="J269" t="s">
        <v>3</v>
      </c>
      <c r="K269" t="s">
        <v>915</v>
      </c>
      <c r="L269">
        <v>1191</v>
      </c>
      <c r="N269">
        <v>1013</v>
      </c>
      <c r="O269" t="s">
        <v>916</v>
      </c>
      <c r="P269" t="s">
        <v>916</v>
      </c>
      <c r="Q269">
        <v>1</v>
      </c>
      <c r="X269">
        <v>12.2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12.2</v>
      </c>
      <c r="AH269">
        <v>2</v>
      </c>
      <c r="AI269">
        <v>109154094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ROW(Source!A638)</f>
        <v>638</v>
      </c>
      <c r="B270">
        <v>109154098</v>
      </c>
      <c r="C270">
        <v>109154096</v>
      </c>
      <c r="D270">
        <v>73637150</v>
      </c>
      <c r="E270">
        <v>13</v>
      </c>
      <c r="F270">
        <v>1</v>
      </c>
      <c r="G270">
        <v>13</v>
      </c>
      <c r="H270">
        <v>1</v>
      </c>
      <c r="I270" t="s">
        <v>914</v>
      </c>
      <c r="J270" t="s">
        <v>3</v>
      </c>
      <c r="K270" t="s">
        <v>915</v>
      </c>
      <c r="L270">
        <v>1191</v>
      </c>
      <c r="N270">
        <v>1013</v>
      </c>
      <c r="O270" t="s">
        <v>916</v>
      </c>
      <c r="P270" t="s">
        <v>916</v>
      </c>
      <c r="Q270">
        <v>1</v>
      </c>
      <c r="X270">
        <v>18.8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18.8</v>
      </c>
      <c r="AH270">
        <v>2</v>
      </c>
      <c r="AI270">
        <v>109154097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ROW(Source!A639)</f>
        <v>639</v>
      </c>
      <c r="B271">
        <v>109154101</v>
      </c>
      <c r="C271">
        <v>109154099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914</v>
      </c>
      <c r="J271" t="s">
        <v>3</v>
      </c>
      <c r="K271" t="s">
        <v>915</v>
      </c>
      <c r="L271">
        <v>1191</v>
      </c>
      <c r="N271">
        <v>1013</v>
      </c>
      <c r="O271" t="s">
        <v>916</v>
      </c>
      <c r="P271" t="s">
        <v>916</v>
      </c>
      <c r="Q271">
        <v>1</v>
      </c>
      <c r="X271">
        <v>20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20</v>
      </c>
      <c r="AH271">
        <v>2</v>
      </c>
      <c r="AI271">
        <v>109154100</v>
      </c>
      <c r="AJ271">
        <v>263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ROW(Source!A640)</f>
        <v>640</v>
      </c>
      <c r="B272">
        <v>109154104</v>
      </c>
      <c r="C272">
        <v>109154102</v>
      </c>
      <c r="D272">
        <v>73637150</v>
      </c>
      <c r="E272">
        <v>13</v>
      </c>
      <c r="F272">
        <v>1</v>
      </c>
      <c r="G272">
        <v>13</v>
      </c>
      <c r="H272">
        <v>1</v>
      </c>
      <c r="I272" t="s">
        <v>914</v>
      </c>
      <c r="J272" t="s">
        <v>3</v>
      </c>
      <c r="K272" t="s">
        <v>915</v>
      </c>
      <c r="L272">
        <v>1191</v>
      </c>
      <c r="N272">
        <v>1013</v>
      </c>
      <c r="O272" t="s">
        <v>916</v>
      </c>
      <c r="P272" t="s">
        <v>916</v>
      </c>
      <c r="Q272">
        <v>1</v>
      </c>
      <c r="X272">
        <v>24.8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24.8</v>
      </c>
      <c r="AH272">
        <v>2</v>
      </c>
      <c r="AI272">
        <v>109154103</v>
      </c>
      <c r="AJ272">
        <v>264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ROW(Source!A641)</f>
        <v>641</v>
      </c>
      <c r="B273">
        <v>109154107</v>
      </c>
      <c r="C273">
        <v>109154105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914</v>
      </c>
      <c r="J273" t="s">
        <v>3</v>
      </c>
      <c r="K273" t="s">
        <v>915</v>
      </c>
      <c r="L273">
        <v>1191</v>
      </c>
      <c r="N273">
        <v>1013</v>
      </c>
      <c r="O273" t="s">
        <v>916</v>
      </c>
      <c r="P273" t="s">
        <v>916</v>
      </c>
      <c r="Q273">
        <v>1</v>
      </c>
      <c r="X273">
        <v>8.01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8.01</v>
      </c>
      <c r="AH273">
        <v>2</v>
      </c>
      <c r="AI273">
        <v>109154106</v>
      </c>
      <c r="AJ273">
        <v>265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ROW(Source!A642)</f>
        <v>642</v>
      </c>
      <c r="B274">
        <v>109154110</v>
      </c>
      <c r="C274">
        <v>109154108</v>
      </c>
      <c r="D274">
        <v>73637150</v>
      </c>
      <c r="E274">
        <v>13</v>
      </c>
      <c r="F274">
        <v>1</v>
      </c>
      <c r="G274">
        <v>13</v>
      </c>
      <c r="H274">
        <v>1</v>
      </c>
      <c r="I274" t="s">
        <v>914</v>
      </c>
      <c r="J274" t="s">
        <v>3</v>
      </c>
      <c r="K274" t="s">
        <v>915</v>
      </c>
      <c r="L274">
        <v>1191</v>
      </c>
      <c r="N274">
        <v>1013</v>
      </c>
      <c r="O274" t="s">
        <v>916</v>
      </c>
      <c r="P274" t="s">
        <v>916</v>
      </c>
      <c r="Q274">
        <v>1</v>
      </c>
      <c r="X274">
        <v>11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</v>
      </c>
      <c r="AH274">
        <v>2</v>
      </c>
      <c r="AI274">
        <v>109154109</v>
      </c>
      <c r="AJ274">
        <v>266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ROW(Source!A645)</f>
        <v>645</v>
      </c>
      <c r="B275">
        <v>109154115</v>
      </c>
      <c r="C275">
        <v>109154113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914</v>
      </c>
      <c r="J275" t="s">
        <v>3</v>
      </c>
      <c r="K275" t="s">
        <v>915</v>
      </c>
      <c r="L275">
        <v>1191</v>
      </c>
      <c r="N275">
        <v>1013</v>
      </c>
      <c r="O275" t="s">
        <v>916</v>
      </c>
      <c r="P275" t="s">
        <v>916</v>
      </c>
      <c r="Q275">
        <v>1</v>
      </c>
      <c r="X275">
        <v>8.5500000000000007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8.5500000000000007</v>
      </c>
      <c r="AH275">
        <v>2</v>
      </c>
      <c r="AI275">
        <v>109154114</v>
      </c>
      <c r="AJ275">
        <v>267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ROW(Source!A647)</f>
        <v>647</v>
      </c>
      <c r="B276">
        <v>109154119</v>
      </c>
      <c r="C276">
        <v>109154117</v>
      </c>
      <c r="D276">
        <v>73637150</v>
      </c>
      <c r="E276">
        <v>13</v>
      </c>
      <c r="F276">
        <v>1</v>
      </c>
      <c r="G276">
        <v>13</v>
      </c>
      <c r="H276">
        <v>1</v>
      </c>
      <c r="I276" t="s">
        <v>914</v>
      </c>
      <c r="J276" t="s">
        <v>3</v>
      </c>
      <c r="K276" t="s">
        <v>915</v>
      </c>
      <c r="L276">
        <v>1191</v>
      </c>
      <c r="N276">
        <v>1013</v>
      </c>
      <c r="O276" t="s">
        <v>916</v>
      </c>
      <c r="P276" t="s">
        <v>916</v>
      </c>
      <c r="Q276">
        <v>1</v>
      </c>
      <c r="X276">
        <v>11.8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11.8</v>
      </c>
      <c r="AH276">
        <v>2</v>
      </c>
      <c r="AI276">
        <v>109154118</v>
      </c>
      <c r="AJ276">
        <v>268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ROW(Source!A649)</f>
        <v>649</v>
      </c>
      <c r="B277">
        <v>109154123</v>
      </c>
      <c r="C277">
        <v>109154121</v>
      </c>
      <c r="D277">
        <v>73637150</v>
      </c>
      <c r="E277">
        <v>13</v>
      </c>
      <c r="F277">
        <v>1</v>
      </c>
      <c r="G277">
        <v>13</v>
      </c>
      <c r="H277">
        <v>1</v>
      </c>
      <c r="I277" t="s">
        <v>914</v>
      </c>
      <c r="J277" t="s">
        <v>3</v>
      </c>
      <c r="K277" t="s">
        <v>915</v>
      </c>
      <c r="L277">
        <v>1191</v>
      </c>
      <c r="N277">
        <v>1013</v>
      </c>
      <c r="O277" t="s">
        <v>916</v>
      </c>
      <c r="P277" t="s">
        <v>916</v>
      </c>
      <c r="Q277">
        <v>1</v>
      </c>
      <c r="X277">
        <v>2.63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2.63</v>
      </c>
      <c r="AH277">
        <v>2</v>
      </c>
      <c r="AI277">
        <v>109154122</v>
      </c>
      <c r="AJ277">
        <v>269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ROW(Source!A651)</f>
        <v>651</v>
      </c>
      <c r="B278">
        <v>109154127</v>
      </c>
      <c r="C278">
        <v>109154125</v>
      </c>
      <c r="D278">
        <v>73637150</v>
      </c>
      <c r="E278">
        <v>13</v>
      </c>
      <c r="F278">
        <v>1</v>
      </c>
      <c r="G278">
        <v>13</v>
      </c>
      <c r="H278">
        <v>1</v>
      </c>
      <c r="I278" t="s">
        <v>914</v>
      </c>
      <c r="J278" t="s">
        <v>3</v>
      </c>
      <c r="K278" t="s">
        <v>915</v>
      </c>
      <c r="L278">
        <v>1191</v>
      </c>
      <c r="N278">
        <v>1013</v>
      </c>
      <c r="O278" t="s">
        <v>916</v>
      </c>
      <c r="P278" t="s">
        <v>916</v>
      </c>
      <c r="Q278">
        <v>1</v>
      </c>
      <c r="X278">
        <v>2.83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2.83</v>
      </c>
      <c r="AH278">
        <v>2</v>
      </c>
      <c r="AI278">
        <v>109154126</v>
      </c>
      <c r="AJ278">
        <v>270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ROW(Source!A653)</f>
        <v>653</v>
      </c>
      <c r="B279">
        <v>109154132</v>
      </c>
      <c r="C279">
        <v>109154129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914</v>
      </c>
      <c r="J279" t="s">
        <v>3</v>
      </c>
      <c r="K279" t="s">
        <v>915</v>
      </c>
      <c r="L279">
        <v>1191</v>
      </c>
      <c r="N279">
        <v>1013</v>
      </c>
      <c r="O279" t="s">
        <v>916</v>
      </c>
      <c r="P279" t="s">
        <v>916</v>
      </c>
      <c r="Q279">
        <v>1</v>
      </c>
      <c r="X279">
        <v>155.88999999999999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155.88999999999999</v>
      </c>
      <c r="AH279">
        <v>2</v>
      </c>
      <c r="AI279">
        <v>109154130</v>
      </c>
      <c r="AJ279">
        <v>271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ROW(Source!A653)</f>
        <v>653</v>
      </c>
      <c r="B280">
        <v>109154133</v>
      </c>
      <c r="C280">
        <v>109154129</v>
      </c>
      <c r="D280">
        <v>81941524</v>
      </c>
      <c r="E280">
        <v>13</v>
      </c>
      <c r="F280">
        <v>1</v>
      </c>
      <c r="G280">
        <v>13</v>
      </c>
      <c r="H280">
        <v>3</v>
      </c>
      <c r="I280" t="s">
        <v>1112</v>
      </c>
      <c r="J280" t="s">
        <v>3</v>
      </c>
      <c r="K280" t="s">
        <v>1113</v>
      </c>
      <c r="L280">
        <v>1391</v>
      </c>
      <c r="N280">
        <v>1013</v>
      </c>
      <c r="O280" t="s">
        <v>442</v>
      </c>
      <c r="P280" t="s">
        <v>442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100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ROW(Source!A656)</f>
        <v>656</v>
      </c>
      <c r="B281">
        <v>109154147</v>
      </c>
      <c r="C281">
        <v>109154136</v>
      </c>
      <c r="D281">
        <v>73637150</v>
      </c>
      <c r="E281">
        <v>13</v>
      </c>
      <c r="F281">
        <v>1</v>
      </c>
      <c r="G281">
        <v>13</v>
      </c>
      <c r="H281">
        <v>1</v>
      </c>
      <c r="I281" t="s">
        <v>914</v>
      </c>
      <c r="J281" t="s">
        <v>3</v>
      </c>
      <c r="K281" t="s">
        <v>915</v>
      </c>
      <c r="L281">
        <v>1191</v>
      </c>
      <c r="N281">
        <v>1013</v>
      </c>
      <c r="O281" t="s">
        <v>916</v>
      </c>
      <c r="P281" t="s">
        <v>916</v>
      </c>
      <c r="Q281">
        <v>1</v>
      </c>
      <c r="X281">
        <v>135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134</v>
      </c>
      <c r="AG281">
        <v>155.25</v>
      </c>
      <c r="AH281">
        <v>2</v>
      </c>
      <c r="AI281">
        <v>109154137</v>
      </c>
      <c r="AJ281">
        <v>273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ROW(Source!A656)</f>
        <v>656</v>
      </c>
      <c r="B282">
        <v>109154148</v>
      </c>
      <c r="C282">
        <v>109154136</v>
      </c>
      <c r="D282">
        <v>73717434</v>
      </c>
      <c r="E282">
        <v>1</v>
      </c>
      <c r="F282">
        <v>1</v>
      </c>
      <c r="G282">
        <v>13</v>
      </c>
      <c r="H282">
        <v>2</v>
      </c>
      <c r="I282" t="s">
        <v>1035</v>
      </c>
      <c r="J282" t="s">
        <v>1036</v>
      </c>
      <c r="K282" t="s">
        <v>1037</v>
      </c>
      <c r="L282">
        <v>1367</v>
      </c>
      <c r="N282">
        <v>1011</v>
      </c>
      <c r="O282" t="s">
        <v>920</v>
      </c>
      <c r="P282" t="s">
        <v>920</v>
      </c>
      <c r="Q282">
        <v>1</v>
      </c>
      <c r="X282">
        <v>8</v>
      </c>
      <c r="Y282">
        <v>0</v>
      </c>
      <c r="Z282">
        <v>12.2</v>
      </c>
      <c r="AA282">
        <v>0.81</v>
      </c>
      <c r="AB282">
        <v>0</v>
      </c>
      <c r="AC282">
        <v>0</v>
      </c>
      <c r="AD282">
        <v>1</v>
      </c>
      <c r="AE282">
        <v>0</v>
      </c>
      <c r="AF282" t="s">
        <v>134</v>
      </c>
      <c r="AG282">
        <v>9.1999999999999993</v>
      </c>
      <c r="AH282">
        <v>2</v>
      </c>
      <c r="AI282">
        <v>109154138</v>
      </c>
      <c r="AJ282">
        <v>274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ROW(Source!A656)</f>
        <v>656</v>
      </c>
      <c r="B283">
        <v>109154149</v>
      </c>
      <c r="C283">
        <v>109154136</v>
      </c>
      <c r="D283">
        <v>73717492</v>
      </c>
      <c r="E283">
        <v>1</v>
      </c>
      <c r="F283">
        <v>1</v>
      </c>
      <c r="G283">
        <v>13</v>
      </c>
      <c r="H283">
        <v>2</v>
      </c>
      <c r="I283" t="s">
        <v>1011</v>
      </c>
      <c r="J283" t="s">
        <v>1012</v>
      </c>
      <c r="K283" t="s">
        <v>1013</v>
      </c>
      <c r="L283">
        <v>1367</v>
      </c>
      <c r="N283">
        <v>1011</v>
      </c>
      <c r="O283" t="s">
        <v>920</v>
      </c>
      <c r="P283" t="s">
        <v>920</v>
      </c>
      <c r="Q283">
        <v>1</v>
      </c>
      <c r="X283">
        <v>2</v>
      </c>
      <c r="Y283">
        <v>0</v>
      </c>
      <c r="Z283">
        <v>8.65</v>
      </c>
      <c r="AA283">
        <v>0.81</v>
      </c>
      <c r="AB283">
        <v>0</v>
      </c>
      <c r="AC283">
        <v>0</v>
      </c>
      <c r="AD283">
        <v>1</v>
      </c>
      <c r="AE283">
        <v>0</v>
      </c>
      <c r="AF283" t="s">
        <v>134</v>
      </c>
      <c r="AG283">
        <v>2.2999999999999998</v>
      </c>
      <c r="AH283">
        <v>2</v>
      </c>
      <c r="AI283">
        <v>109154139</v>
      </c>
      <c r="AJ283">
        <v>275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ROW(Source!A656)</f>
        <v>656</v>
      </c>
      <c r="B284">
        <v>109154150</v>
      </c>
      <c r="C284">
        <v>109154136</v>
      </c>
      <c r="D284">
        <v>73717636</v>
      </c>
      <c r="E284">
        <v>1</v>
      </c>
      <c r="F284">
        <v>1</v>
      </c>
      <c r="G284">
        <v>13</v>
      </c>
      <c r="H284">
        <v>2</v>
      </c>
      <c r="I284" t="s">
        <v>1038</v>
      </c>
      <c r="J284" t="s">
        <v>1039</v>
      </c>
      <c r="K284" t="s">
        <v>1040</v>
      </c>
      <c r="L284">
        <v>1367</v>
      </c>
      <c r="N284">
        <v>1011</v>
      </c>
      <c r="O284" t="s">
        <v>920</v>
      </c>
      <c r="P284" t="s">
        <v>920</v>
      </c>
      <c r="Q284">
        <v>1</v>
      </c>
      <c r="X284">
        <v>30</v>
      </c>
      <c r="Y284">
        <v>0</v>
      </c>
      <c r="Z284">
        <v>9.1300000000000008</v>
      </c>
      <c r="AA284">
        <v>0.92</v>
      </c>
      <c r="AB284">
        <v>0</v>
      </c>
      <c r="AC284">
        <v>0</v>
      </c>
      <c r="AD284">
        <v>1</v>
      </c>
      <c r="AE284">
        <v>0</v>
      </c>
      <c r="AF284" t="s">
        <v>134</v>
      </c>
      <c r="AG284">
        <v>34.5</v>
      </c>
      <c r="AH284">
        <v>2</v>
      </c>
      <c r="AI284">
        <v>109154140</v>
      </c>
      <c r="AJ284">
        <v>276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ROW(Source!A656)</f>
        <v>656</v>
      </c>
      <c r="B285">
        <v>109154151</v>
      </c>
      <c r="C285">
        <v>109154136</v>
      </c>
      <c r="D285">
        <v>73717796</v>
      </c>
      <c r="E285">
        <v>1</v>
      </c>
      <c r="F285">
        <v>1</v>
      </c>
      <c r="G285">
        <v>13</v>
      </c>
      <c r="H285">
        <v>2</v>
      </c>
      <c r="I285" t="s">
        <v>964</v>
      </c>
      <c r="J285" t="s">
        <v>965</v>
      </c>
      <c r="K285" t="s">
        <v>966</v>
      </c>
      <c r="L285">
        <v>1367</v>
      </c>
      <c r="N285">
        <v>1011</v>
      </c>
      <c r="O285" t="s">
        <v>920</v>
      </c>
      <c r="P285" t="s">
        <v>920</v>
      </c>
      <c r="Q285">
        <v>1</v>
      </c>
      <c r="X285">
        <v>3</v>
      </c>
      <c r="Y285">
        <v>0</v>
      </c>
      <c r="Z285">
        <v>2.36</v>
      </c>
      <c r="AA285">
        <v>0.1</v>
      </c>
      <c r="AB285">
        <v>0</v>
      </c>
      <c r="AC285">
        <v>0</v>
      </c>
      <c r="AD285">
        <v>1</v>
      </c>
      <c r="AE285">
        <v>0</v>
      </c>
      <c r="AF285" t="s">
        <v>134</v>
      </c>
      <c r="AG285">
        <v>3.4499999999999997</v>
      </c>
      <c r="AH285">
        <v>2</v>
      </c>
      <c r="AI285">
        <v>109154141</v>
      </c>
      <c r="AJ285">
        <v>277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ROW(Source!A656)</f>
        <v>656</v>
      </c>
      <c r="B286">
        <v>109154152</v>
      </c>
      <c r="C286">
        <v>109154136</v>
      </c>
      <c r="D286">
        <v>73641136</v>
      </c>
      <c r="E286">
        <v>13</v>
      </c>
      <c r="F286">
        <v>1</v>
      </c>
      <c r="G286">
        <v>13</v>
      </c>
      <c r="H286">
        <v>2</v>
      </c>
      <c r="I286" t="s">
        <v>924</v>
      </c>
      <c r="J286" t="s">
        <v>3</v>
      </c>
      <c r="K286" t="s">
        <v>925</v>
      </c>
      <c r="L286">
        <v>1344</v>
      </c>
      <c r="N286">
        <v>1008</v>
      </c>
      <c r="O286" t="s">
        <v>926</v>
      </c>
      <c r="P286" t="s">
        <v>926</v>
      </c>
      <c r="Q286">
        <v>1</v>
      </c>
      <c r="X286">
        <v>4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134</v>
      </c>
      <c r="AG286">
        <v>4.5999999999999996</v>
      </c>
      <c r="AH286">
        <v>2</v>
      </c>
      <c r="AI286">
        <v>109154142</v>
      </c>
      <c r="AJ286">
        <v>278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ROW(Source!A656)</f>
        <v>656</v>
      </c>
      <c r="B287">
        <v>109154153</v>
      </c>
      <c r="C287">
        <v>109154136</v>
      </c>
      <c r="D287">
        <v>73692818</v>
      </c>
      <c r="E287">
        <v>1</v>
      </c>
      <c r="F287">
        <v>1</v>
      </c>
      <c r="G287">
        <v>13</v>
      </c>
      <c r="H287">
        <v>3</v>
      </c>
      <c r="I287" t="s">
        <v>1041</v>
      </c>
      <c r="J287" t="s">
        <v>1042</v>
      </c>
      <c r="K287" t="s">
        <v>1043</v>
      </c>
      <c r="L287">
        <v>1327</v>
      </c>
      <c r="N287">
        <v>1005</v>
      </c>
      <c r="O287" t="s">
        <v>1044</v>
      </c>
      <c r="P287" t="s">
        <v>1044</v>
      </c>
      <c r="Q287">
        <v>1</v>
      </c>
      <c r="X287">
        <v>140</v>
      </c>
      <c r="Y287">
        <v>3.66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140</v>
      </c>
      <c r="AH287">
        <v>2</v>
      </c>
      <c r="AI287">
        <v>109154143</v>
      </c>
      <c r="AJ287">
        <v>279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ROW(Source!A656)</f>
        <v>656</v>
      </c>
      <c r="B288">
        <v>109154154</v>
      </c>
      <c r="C288">
        <v>109154136</v>
      </c>
      <c r="D288">
        <v>73692970</v>
      </c>
      <c r="E288">
        <v>1</v>
      </c>
      <c r="F288">
        <v>1</v>
      </c>
      <c r="G288">
        <v>13</v>
      </c>
      <c r="H288">
        <v>3</v>
      </c>
      <c r="I288" t="s">
        <v>1045</v>
      </c>
      <c r="J288" t="s">
        <v>1046</v>
      </c>
      <c r="K288" t="s">
        <v>1047</v>
      </c>
      <c r="L288">
        <v>1348</v>
      </c>
      <c r="N288">
        <v>1009</v>
      </c>
      <c r="O288" t="s">
        <v>169</v>
      </c>
      <c r="P288" t="s">
        <v>169</v>
      </c>
      <c r="Q288">
        <v>1000</v>
      </c>
      <c r="X288">
        <v>2.0000000000000001E-4</v>
      </c>
      <c r="Y288">
        <v>13609.41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2.0000000000000001E-4</v>
      </c>
      <c r="AH288">
        <v>2</v>
      </c>
      <c r="AI288">
        <v>109154144</v>
      </c>
      <c r="AJ288">
        <v>280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ROW(Source!A656)</f>
        <v>656</v>
      </c>
      <c r="B289">
        <v>109154155</v>
      </c>
      <c r="C289">
        <v>109154136</v>
      </c>
      <c r="D289">
        <v>73685596</v>
      </c>
      <c r="E289">
        <v>13</v>
      </c>
      <c r="F289">
        <v>1</v>
      </c>
      <c r="G289">
        <v>13</v>
      </c>
      <c r="H289">
        <v>3</v>
      </c>
      <c r="I289" t="s">
        <v>729</v>
      </c>
      <c r="J289" t="s">
        <v>3</v>
      </c>
      <c r="K289" t="s">
        <v>730</v>
      </c>
      <c r="L289">
        <v>1348</v>
      </c>
      <c r="N289">
        <v>1009</v>
      </c>
      <c r="O289" t="s">
        <v>169</v>
      </c>
      <c r="P289" t="s">
        <v>169</v>
      </c>
      <c r="Q289">
        <v>1000</v>
      </c>
      <c r="X289">
        <v>0.1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0.1</v>
      </c>
      <c r="AH289">
        <v>2</v>
      </c>
      <c r="AI289">
        <v>109154145</v>
      </c>
      <c r="AJ289">
        <v>281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ROW(Source!A656)</f>
        <v>656</v>
      </c>
      <c r="B290">
        <v>109154156</v>
      </c>
      <c r="C290">
        <v>109154136</v>
      </c>
      <c r="D290">
        <v>73692010</v>
      </c>
      <c r="E290">
        <v>13</v>
      </c>
      <c r="F290">
        <v>1</v>
      </c>
      <c r="G290">
        <v>13</v>
      </c>
      <c r="H290">
        <v>3</v>
      </c>
      <c r="I290" t="s">
        <v>938</v>
      </c>
      <c r="J290" t="s">
        <v>3</v>
      </c>
      <c r="K290" t="s">
        <v>939</v>
      </c>
      <c r="L290">
        <v>1344</v>
      </c>
      <c r="N290">
        <v>1008</v>
      </c>
      <c r="O290" t="s">
        <v>926</v>
      </c>
      <c r="P290" t="s">
        <v>926</v>
      </c>
      <c r="Q290">
        <v>1</v>
      </c>
      <c r="X290">
        <v>1.4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1.4</v>
      </c>
      <c r="AH290">
        <v>2</v>
      </c>
      <c r="AI290">
        <v>109154146</v>
      </c>
      <c r="AJ290">
        <v>282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ROW(Source!A694)</f>
        <v>694</v>
      </c>
      <c r="B291">
        <v>109154161</v>
      </c>
      <c r="C291">
        <v>109154159</v>
      </c>
      <c r="D291">
        <v>73717780</v>
      </c>
      <c r="E291">
        <v>1</v>
      </c>
      <c r="F291">
        <v>1</v>
      </c>
      <c r="G291">
        <v>13</v>
      </c>
      <c r="H291">
        <v>2</v>
      </c>
      <c r="I291" t="s">
        <v>1048</v>
      </c>
      <c r="J291" t="s">
        <v>1049</v>
      </c>
      <c r="K291" t="s">
        <v>1050</v>
      </c>
      <c r="L291">
        <v>1367</v>
      </c>
      <c r="N291">
        <v>1011</v>
      </c>
      <c r="O291" t="s">
        <v>920</v>
      </c>
      <c r="P291" t="s">
        <v>920</v>
      </c>
      <c r="Q291">
        <v>1</v>
      </c>
      <c r="X291">
        <v>1</v>
      </c>
      <c r="Y291">
        <v>0</v>
      </c>
      <c r="Z291">
        <v>100.09</v>
      </c>
      <c r="AA291">
        <v>13.81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</v>
      </c>
      <c r="AH291">
        <v>2</v>
      </c>
      <c r="AI291">
        <v>109154160</v>
      </c>
      <c r="AJ291">
        <v>283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ROW(Source!A695)</f>
        <v>695</v>
      </c>
      <c r="B292">
        <v>109154164</v>
      </c>
      <c r="C292">
        <v>109154162</v>
      </c>
      <c r="D292">
        <v>73641136</v>
      </c>
      <c r="E292">
        <v>13</v>
      </c>
      <c r="F292">
        <v>1</v>
      </c>
      <c r="G292">
        <v>13</v>
      </c>
      <c r="H292">
        <v>2</v>
      </c>
      <c r="I292" t="s">
        <v>924</v>
      </c>
      <c r="J292" t="s">
        <v>3</v>
      </c>
      <c r="K292" t="s">
        <v>925</v>
      </c>
      <c r="L292">
        <v>1344</v>
      </c>
      <c r="N292">
        <v>1008</v>
      </c>
      <c r="O292" t="s">
        <v>926</v>
      </c>
      <c r="P292" t="s">
        <v>926</v>
      </c>
      <c r="Q292">
        <v>1</v>
      </c>
      <c r="X292">
        <v>15.01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15.01</v>
      </c>
      <c r="AH292">
        <v>2</v>
      </c>
      <c r="AI292">
        <v>109154163</v>
      </c>
      <c r="AJ292">
        <v>284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ROW(Source!A765)</f>
        <v>765</v>
      </c>
      <c r="B293">
        <v>109154169</v>
      </c>
      <c r="C293">
        <v>109154165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914</v>
      </c>
      <c r="J293" t="s">
        <v>3</v>
      </c>
      <c r="K293" t="s">
        <v>915</v>
      </c>
      <c r="L293">
        <v>1191</v>
      </c>
      <c r="N293">
        <v>1013</v>
      </c>
      <c r="O293" t="s">
        <v>916</v>
      </c>
      <c r="P293" t="s">
        <v>916</v>
      </c>
      <c r="Q293">
        <v>1</v>
      </c>
      <c r="X293">
        <v>11.3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11.3</v>
      </c>
      <c r="AH293">
        <v>2</v>
      </c>
      <c r="AI293">
        <v>109154166</v>
      </c>
      <c r="AJ293">
        <v>285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ROW(Source!A765)</f>
        <v>765</v>
      </c>
      <c r="B294">
        <v>109154170</v>
      </c>
      <c r="C294">
        <v>109154165</v>
      </c>
      <c r="D294">
        <v>73717320</v>
      </c>
      <c r="E294">
        <v>1</v>
      </c>
      <c r="F294">
        <v>1</v>
      </c>
      <c r="G294">
        <v>13</v>
      </c>
      <c r="H294">
        <v>2</v>
      </c>
      <c r="I294" t="s">
        <v>1051</v>
      </c>
      <c r="J294" t="s">
        <v>1052</v>
      </c>
      <c r="K294" t="s">
        <v>1053</v>
      </c>
      <c r="L294">
        <v>1367</v>
      </c>
      <c r="N294">
        <v>1011</v>
      </c>
      <c r="O294" t="s">
        <v>920</v>
      </c>
      <c r="P294" t="s">
        <v>920</v>
      </c>
      <c r="Q294">
        <v>1</v>
      </c>
      <c r="X294">
        <v>12.3</v>
      </c>
      <c r="Y294">
        <v>0</v>
      </c>
      <c r="Z294">
        <v>134</v>
      </c>
      <c r="AA294">
        <v>28.36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12.3</v>
      </c>
      <c r="AH294">
        <v>2</v>
      </c>
      <c r="AI294">
        <v>109154167</v>
      </c>
      <c r="AJ294">
        <v>286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ROW(Source!A765)</f>
        <v>765</v>
      </c>
      <c r="B295">
        <v>109154171</v>
      </c>
      <c r="C295">
        <v>109154165</v>
      </c>
      <c r="D295">
        <v>73665565</v>
      </c>
      <c r="E295">
        <v>13</v>
      </c>
      <c r="F295">
        <v>1</v>
      </c>
      <c r="G295">
        <v>13</v>
      </c>
      <c r="H295">
        <v>3</v>
      </c>
      <c r="I295" t="s">
        <v>1114</v>
      </c>
      <c r="J295" t="s">
        <v>3</v>
      </c>
      <c r="K295" t="s">
        <v>1115</v>
      </c>
      <c r="L295">
        <v>1354</v>
      </c>
      <c r="N295">
        <v>1010</v>
      </c>
      <c r="O295" t="s">
        <v>438</v>
      </c>
      <c r="P295" t="s">
        <v>438</v>
      </c>
      <c r="Q295">
        <v>1</v>
      </c>
      <c r="X295">
        <v>0.45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0.45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ROW(Source!A767)</f>
        <v>767</v>
      </c>
      <c r="B296">
        <v>109154177</v>
      </c>
      <c r="C296">
        <v>109154173</v>
      </c>
      <c r="D296">
        <v>73637150</v>
      </c>
      <c r="E296">
        <v>13</v>
      </c>
      <c r="F296">
        <v>1</v>
      </c>
      <c r="G296">
        <v>13</v>
      </c>
      <c r="H296">
        <v>1</v>
      </c>
      <c r="I296" t="s">
        <v>914</v>
      </c>
      <c r="J296" t="s">
        <v>3</v>
      </c>
      <c r="K296" t="s">
        <v>915</v>
      </c>
      <c r="L296">
        <v>1191</v>
      </c>
      <c r="N296">
        <v>1013</v>
      </c>
      <c r="O296" t="s">
        <v>916</v>
      </c>
      <c r="P296" t="s">
        <v>916</v>
      </c>
      <c r="Q296">
        <v>1</v>
      </c>
      <c r="X296">
        <v>3.22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3.22</v>
      </c>
      <c r="AH296">
        <v>2</v>
      </c>
      <c r="AI296">
        <v>109154174</v>
      </c>
      <c r="AJ296">
        <v>288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ROW(Source!A767)</f>
        <v>767</v>
      </c>
      <c r="B297">
        <v>109154178</v>
      </c>
      <c r="C297">
        <v>109154173</v>
      </c>
      <c r="D297">
        <v>73717335</v>
      </c>
      <c r="E297">
        <v>1</v>
      </c>
      <c r="F297">
        <v>1</v>
      </c>
      <c r="G297">
        <v>13</v>
      </c>
      <c r="H297">
        <v>2</v>
      </c>
      <c r="I297" t="s">
        <v>1054</v>
      </c>
      <c r="J297" t="s">
        <v>1055</v>
      </c>
      <c r="K297" t="s">
        <v>1056</v>
      </c>
      <c r="L297">
        <v>1367</v>
      </c>
      <c r="N297">
        <v>1011</v>
      </c>
      <c r="O297" t="s">
        <v>920</v>
      </c>
      <c r="P297" t="s">
        <v>920</v>
      </c>
      <c r="Q297">
        <v>1</v>
      </c>
      <c r="X297">
        <v>3.3359999999999999</v>
      </c>
      <c r="Y297">
        <v>0</v>
      </c>
      <c r="Z297">
        <v>39.67</v>
      </c>
      <c r="AA297">
        <v>4.7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3.3359999999999999</v>
      </c>
      <c r="AH297">
        <v>2</v>
      </c>
      <c r="AI297">
        <v>109154175</v>
      </c>
      <c r="AJ297">
        <v>289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ROW(Source!A767)</f>
        <v>767</v>
      </c>
      <c r="B298">
        <v>109154179</v>
      </c>
      <c r="C298">
        <v>109154173</v>
      </c>
      <c r="D298">
        <v>73641151</v>
      </c>
      <c r="E298">
        <v>13</v>
      </c>
      <c r="F298">
        <v>1</v>
      </c>
      <c r="G298">
        <v>13</v>
      </c>
      <c r="H298">
        <v>3</v>
      </c>
      <c r="I298" t="s">
        <v>1116</v>
      </c>
      <c r="J298" t="s">
        <v>3</v>
      </c>
      <c r="K298" t="s">
        <v>1117</v>
      </c>
      <c r="L298">
        <v>1301</v>
      </c>
      <c r="N298">
        <v>1003</v>
      </c>
      <c r="O298" t="s">
        <v>195</v>
      </c>
      <c r="P298" t="s">
        <v>195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ROW(Source!A769)</f>
        <v>769</v>
      </c>
      <c r="B299">
        <v>109154184</v>
      </c>
      <c r="C299">
        <v>109154181</v>
      </c>
      <c r="D299">
        <v>73637150</v>
      </c>
      <c r="E299">
        <v>13</v>
      </c>
      <c r="F299">
        <v>1</v>
      </c>
      <c r="G299">
        <v>13</v>
      </c>
      <c r="H299">
        <v>1</v>
      </c>
      <c r="I299" t="s">
        <v>914</v>
      </c>
      <c r="J299" t="s">
        <v>3</v>
      </c>
      <c r="K299" t="s">
        <v>915</v>
      </c>
      <c r="L299">
        <v>1191</v>
      </c>
      <c r="N299">
        <v>1013</v>
      </c>
      <c r="O299" t="s">
        <v>916</v>
      </c>
      <c r="P299" t="s">
        <v>916</v>
      </c>
      <c r="Q299">
        <v>1</v>
      </c>
      <c r="X299">
        <v>0.25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0.25</v>
      </c>
      <c r="AH299">
        <v>2</v>
      </c>
      <c r="AI299">
        <v>109154182</v>
      </c>
      <c r="AJ299">
        <v>291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ROW(Source!A769)</f>
        <v>769</v>
      </c>
      <c r="B300">
        <v>109154185</v>
      </c>
      <c r="C300">
        <v>109154181</v>
      </c>
      <c r="D300">
        <v>73717335</v>
      </c>
      <c r="E300">
        <v>1</v>
      </c>
      <c r="F300">
        <v>1</v>
      </c>
      <c r="G300">
        <v>13</v>
      </c>
      <c r="H300">
        <v>2</v>
      </c>
      <c r="I300" t="s">
        <v>1054</v>
      </c>
      <c r="J300" t="s">
        <v>1055</v>
      </c>
      <c r="K300" t="s">
        <v>1056</v>
      </c>
      <c r="L300">
        <v>1367</v>
      </c>
      <c r="N300">
        <v>1011</v>
      </c>
      <c r="O300" t="s">
        <v>920</v>
      </c>
      <c r="P300" t="s">
        <v>920</v>
      </c>
      <c r="Q300">
        <v>1</v>
      </c>
      <c r="X300">
        <v>0.25600000000000001</v>
      </c>
      <c r="Y300">
        <v>0</v>
      </c>
      <c r="Z300">
        <v>39.67</v>
      </c>
      <c r="AA300">
        <v>4.7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0.25600000000000001</v>
      </c>
      <c r="AH300">
        <v>2</v>
      </c>
      <c r="AI300">
        <v>109154183</v>
      </c>
      <c r="AJ300">
        <v>292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ROW(Source!A770)</f>
        <v>770</v>
      </c>
      <c r="B301">
        <v>109154190</v>
      </c>
      <c r="C301">
        <v>109154186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914</v>
      </c>
      <c r="J301" t="s">
        <v>3</v>
      </c>
      <c r="K301" t="s">
        <v>915</v>
      </c>
      <c r="L301">
        <v>1191</v>
      </c>
      <c r="N301">
        <v>1013</v>
      </c>
      <c r="O301" t="s">
        <v>916</v>
      </c>
      <c r="P301" t="s">
        <v>916</v>
      </c>
      <c r="Q301">
        <v>1</v>
      </c>
      <c r="X301">
        <v>13.9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13.9</v>
      </c>
      <c r="AH301">
        <v>2</v>
      </c>
      <c r="AI301">
        <v>109154187</v>
      </c>
      <c r="AJ301">
        <v>293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ROW(Source!A770)</f>
        <v>770</v>
      </c>
      <c r="B302">
        <v>109154191</v>
      </c>
      <c r="C302">
        <v>109154186</v>
      </c>
      <c r="D302">
        <v>73717458</v>
      </c>
      <c r="E302">
        <v>1</v>
      </c>
      <c r="F302">
        <v>1</v>
      </c>
      <c r="G302">
        <v>13</v>
      </c>
      <c r="H302">
        <v>2</v>
      </c>
      <c r="I302" t="s">
        <v>1057</v>
      </c>
      <c r="J302" t="s">
        <v>1058</v>
      </c>
      <c r="K302" t="s">
        <v>1059</v>
      </c>
      <c r="L302">
        <v>1367</v>
      </c>
      <c r="N302">
        <v>1011</v>
      </c>
      <c r="O302" t="s">
        <v>920</v>
      </c>
      <c r="P302" t="s">
        <v>920</v>
      </c>
      <c r="Q302">
        <v>1</v>
      </c>
      <c r="X302">
        <v>6.7629999999999999</v>
      </c>
      <c r="Y302">
        <v>0</v>
      </c>
      <c r="Z302">
        <v>43.4</v>
      </c>
      <c r="AA302">
        <v>2.68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6.7629999999999999</v>
      </c>
      <c r="AH302">
        <v>2</v>
      </c>
      <c r="AI302">
        <v>109154188</v>
      </c>
      <c r="AJ302">
        <v>294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ROW(Source!A770)</f>
        <v>770</v>
      </c>
      <c r="B303">
        <v>109154192</v>
      </c>
      <c r="C303">
        <v>109154186</v>
      </c>
      <c r="D303">
        <v>73693510</v>
      </c>
      <c r="E303">
        <v>1</v>
      </c>
      <c r="F303">
        <v>1</v>
      </c>
      <c r="G303">
        <v>13</v>
      </c>
      <c r="H303">
        <v>3</v>
      </c>
      <c r="I303" t="s">
        <v>935</v>
      </c>
      <c r="J303" t="s">
        <v>936</v>
      </c>
      <c r="K303" t="s">
        <v>937</v>
      </c>
      <c r="L303">
        <v>1348</v>
      </c>
      <c r="N303">
        <v>1009</v>
      </c>
      <c r="O303" t="s">
        <v>169</v>
      </c>
      <c r="P303" t="s">
        <v>169</v>
      </c>
      <c r="Q303">
        <v>1000</v>
      </c>
      <c r="X303">
        <v>7.2199999999999999E-3</v>
      </c>
      <c r="Y303">
        <v>7191.81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7.2199999999999999E-3</v>
      </c>
      <c r="AH303">
        <v>2</v>
      </c>
      <c r="AI303">
        <v>109154189</v>
      </c>
      <c r="AJ303">
        <v>295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ROW(Source!A771)</f>
        <v>771</v>
      </c>
      <c r="B304">
        <v>109154200</v>
      </c>
      <c r="C304">
        <v>109154193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914</v>
      </c>
      <c r="J304" t="s">
        <v>3</v>
      </c>
      <c r="K304" t="s">
        <v>915</v>
      </c>
      <c r="L304">
        <v>1191</v>
      </c>
      <c r="N304">
        <v>1013</v>
      </c>
      <c r="O304" t="s">
        <v>916</v>
      </c>
      <c r="P304" t="s">
        <v>916</v>
      </c>
      <c r="Q304">
        <v>1</v>
      </c>
      <c r="X304">
        <v>1.1599999999999999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1.1599999999999999</v>
      </c>
      <c r="AH304">
        <v>2</v>
      </c>
      <c r="AI304">
        <v>109154194</v>
      </c>
      <c r="AJ304">
        <v>296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ROW(Source!A771)</f>
        <v>771</v>
      </c>
      <c r="B305">
        <v>109154201</v>
      </c>
      <c r="C305">
        <v>109154193</v>
      </c>
      <c r="D305">
        <v>73717459</v>
      </c>
      <c r="E305">
        <v>1</v>
      </c>
      <c r="F305">
        <v>1</v>
      </c>
      <c r="G305">
        <v>13</v>
      </c>
      <c r="H305">
        <v>2</v>
      </c>
      <c r="I305" t="s">
        <v>958</v>
      </c>
      <c r="J305" t="s">
        <v>959</v>
      </c>
      <c r="K305" t="s">
        <v>960</v>
      </c>
      <c r="L305">
        <v>1367</v>
      </c>
      <c r="N305">
        <v>1011</v>
      </c>
      <c r="O305" t="s">
        <v>920</v>
      </c>
      <c r="P305" t="s">
        <v>920</v>
      </c>
      <c r="Q305">
        <v>1</v>
      </c>
      <c r="X305">
        <v>0.62</v>
      </c>
      <c r="Y305">
        <v>0</v>
      </c>
      <c r="Z305">
        <v>1.0900000000000001</v>
      </c>
      <c r="AA305">
        <v>0.09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0.62</v>
      </c>
      <c r="AH305">
        <v>2</v>
      </c>
      <c r="AI305">
        <v>109154195</v>
      </c>
      <c r="AJ305">
        <v>297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ROW(Source!A771)</f>
        <v>771</v>
      </c>
      <c r="B306">
        <v>109154202</v>
      </c>
      <c r="C306">
        <v>109154193</v>
      </c>
      <c r="D306">
        <v>73716928</v>
      </c>
      <c r="E306">
        <v>1</v>
      </c>
      <c r="F306">
        <v>1</v>
      </c>
      <c r="G306">
        <v>13</v>
      </c>
      <c r="H306">
        <v>2</v>
      </c>
      <c r="I306" t="s">
        <v>1060</v>
      </c>
      <c r="J306" t="s">
        <v>1061</v>
      </c>
      <c r="K306" t="s">
        <v>1062</v>
      </c>
      <c r="L306">
        <v>1367</v>
      </c>
      <c r="N306">
        <v>1011</v>
      </c>
      <c r="O306" t="s">
        <v>920</v>
      </c>
      <c r="P306" t="s">
        <v>920</v>
      </c>
      <c r="Q306">
        <v>1</v>
      </c>
      <c r="X306">
        <v>0.22</v>
      </c>
      <c r="Y306">
        <v>0</v>
      </c>
      <c r="Z306">
        <v>35.18</v>
      </c>
      <c r="AA306">
        <v>16.03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0.22</v>
      </c>
      <c r="AH306">
        <v>2</v>
      </c>
      <c r="AI306">
        <v>109154196</v>
      </c>
      <c r="AJ306">
        <v>298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109154203</v>
      </c>
      <c r="C307">
        <v>109154193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946</v>
      </c>
      <c r="J307" t="s">
        <v>947</v>
      </c>
      <c r="K307" t="s">
        <v>948</v>
      </c>
      <c r="L307">
        <v>1367</v>
      </c>
      <c r="N307">
        <v>1011</v>
      </c>
      <c r="O307" t="s">
        <v>920</v>
      </c>
      <c r="P307" t="s">
        <v>920</v>
      </c>
      <c r="Q307">
        <v>1</v>
      </c>
      <c r="X307">
        <v>0.04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0.04</v>
      </c>
      <c r="AH307">
        <v>2</v>
      </c>
      <c r="AI307">
        <v>109154197</v>
      </c>
      <c r="AJ307">
        <v>299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109154204</v>
      </c>
      <c r="C308">
        <v>109154193</v>
      </c>
      <c r="D308">
        <v>73692137</v>
      </c>
      <c r="E308">
        <v>1</v>
      </c>
      <c r="F308">
        <v>1</v>
      </c>
      <c r="G308">
        <v>13</v>
      </c>
      <c r="H308">
        <v>3</v>
      </c>
      <c r="I308" t="s">
        <v>1063</v>
      </c>
      <c r="J308" t="s">
        <v>1064</v>
      </c>
      <c r="K308" t="s">
        <v>1065</v>
      </c>
      <c r="L308">
        <v>1339</v>
      </c>
      <c r="N308">
        <v>1007</v>
      </c>
      <c r="O308" t="s">
        <v>155</v>
      </c>
      <c r="P308" t="s">
        <v>155</v>
      </c>
      <c r="Q308">
        <v>1</v>
      </c>
      <c r="X308">
        <v>0.08</v>
      </c>
      <c r="Y308">
        <v>53.57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0.08</v>
      </c>
      <c r="AH308">
        <v>2</v>
      </c>
      <c r="AI308">
        <v>109154198</v>
      </c>
      <c r="AJ308">
        <v>300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ROW(Source!A771)</f>
        <v>771</v>
      </c>
      <c r="B309">
        <v>109154205</v>
      </c>
      <c r="C309">
        <v>109154193</v>
      </c>
      <c r="D309">
        <v>73692458</v>
      </c>
      <c r="E309">
        <v>1</v>
      </c>
      <c r="F309">
        <v>1</v>
      </c>
      <c r="G309">
        <v>13</v>
      </c>
      <c r="H309">
        <v>3</v>
      </c>
      <c r="I309" t="s">
        <v>190</v>
      </c>
      <c r="J309" t="s">
        <v>192</v>
      </c>
      <c r="K309" t="s">
        <v>191</v>
      </c>
      <c r="L309">
        <v>1339</v>
      </c>
      <c r="N309">
        <v>1007</v>
      </c>
      <c r="O309" t="s">
        <v>155</v>
      </c>
      <c r="P309" t="s">
        <v>155</v>
      </c>
      <c r="Q309">
        <v>1</v>
      </c>
      <c r="X309">
        <v>0.76</v>
      </c>
      <c r="Y309">
        <v>5.91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0.76</v>
      </c>
      <c r="AH309">
        <v>2</v>
      </c>
      <c r="AI309">
        <v>109154199</v>
      </c>
      <c r="AJ309">
        <v>301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109154208</v>
      </c>
      <c r="C310">
        <v>109154206</v>
      </c>
      <c r="D310">
        <v>73637150</v>
      </c>
      <c r="E310">
        <v>13</v>
      </c>
      <c r="F310">
        <v>1</v>
      </c>
      <c r="G310">
        <v>13</v>
      </c>
      <c r="H310">
        <v>1</v>
      </c>
      <c r="I310" t="s">
        <v>914</v>
      </c>
      <c r="J310" t="s">
        <v>3</v>
      </c>
      <c r="K310" t="s">
        <v>915</v>
      </c>
      <c r="L310">
        <v>1191</v>
      </c>
      <c r="N310">
        <v>1013</v>
      </c>
      <c r="O310" t="s">
        <v>916</v>
      </c>
      <c r="P310" t="s">
        <v>916</v>
      </c>
      <c r="Q310">
        <v>1</v>
      </c>
      <c r="X310">
        <v>92.7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92.7</v>
      </c>
      <c r="AH310">
        <v>2</v>
      </c>
      <c r="AI310">
        <v>109154207</v>
      </c>
      <c r="AJ310">
        <v>302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ROW(Source!A772)</f>
        <v>772</v>
      </c>
      <c r="B311">
        <v>109154209</v>
      </c>
      <c r="C311">
        <v>109154206</v>
      </c>
      <c r="D311">
        <v>73681187</v>
      </c>
      <c r="E311">
        <v>13</v>
      </c>
      <c r="F311">
        <v>1</v>
      </c>
      <c r="G311">
        <v>13</v>
      </c>
      <c r="H311">
        <v>3</v>
      </c>
      <c r="I311" t="s">
        <v>1118</v>
      </c>
      <c r="J311" t="s">
        <v>3</v>
      </c>
      <c r="K311" t="s">
        <v>1119</v>
      </c>
      <c r="L311">
        <v>1339</v>
      </c>
      <c r="N311">
        <v>1007</v>
      </c>
      <c r="O311" t="s">
        <v>155</v>
      </c>
      <c r="P311" t="s">
        <v>155</v>
      </c>
      <c r="Q311">
        <v>1</v>
      </c>
      <c r="X311">
        <v>10.1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10.1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ROW(Source!A810)</f>
        <v>810</v>
      </c>
      <c r="B312">
        <v>109154214</v>
      </c>
      <c r="C312">
        <v>109154212</v>
      </c>
      <c r="D312">
        <v>73637150</v>
      </c>
      <c r="E312">
        <v>13</v>
      </c>
      <c r="F312">
        <v>1</v>
      </c>
      <c r="G312">
        <v>13</v>
      </c>
      <c r="H312">
        <v>1</v>
      </c>
      <c r="I312" t="s">
        <v>914</v>
      </c>
      <c r="J312" t="s">
        <v>3</v>
      </c>
      <c r="K312" t="s">
        <v>915</v>
      </c>
      <c r="L312">
        <v>1191</v>
      </c>
      <c r="N312">
        <v>1013</v>
      </c>
      <c r="O312" t="s">
        <v>916</v>
      </c>
      <c r="P312" t="s">
        <v>916</v>
      </c>
      <c r="Q312">
        <v>1</v>
      </c>
      <c r="X312">
        <v>40.200000000000003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40.200000000000003</v>
      </c>
      <c r="AH312">
        <v>2</v>
      </c>
      <c r="AI312">
        <v>109154213</v>
      </c>
      <c r="AJ312">
        <v>303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ROW(Source!A932)</f>
        <v>932</v>
      </c>
      <c r="B313">
        <v>109154234</v>
      </c>
      <c r="C313">
        <v>109154232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914</v>
      </c>
      <c r="J313" t="s">
        <v>3</v>
      </c>
      <c r="K313" t="s">
        <v>915</v>
      </c>
      <c r="L313">
        <v>1191</v>
      </c>
      <c r="N313">
        <v>1013</v>
      </c>
      <c r="O313" t="s">
        <v>916</v>
      </c>
      <c r="P313" t="s">
        <v>916</v>
      </c>
      <c r="Q313">
        <v>1</v>
      </c>
      <c r="X313">
        <v>454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867</v>
      </c>
      <c r="AG313">
        <v>363.20000000000005</v>
      </c>
      <c r="AH313">
        <v>2</v>
      </c>
      <c r="AI313">
        <v>109154233</v>
      </c>
      <c r="AJ313">
        <v>304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ROW(Source!A968)</f>
        <v>968</v>
      </c>
      <c r="B314">
        <v>109154237</v>
      </c>
      <c r="C314">
        <v>109154235</v>
      </c>
      <c r="D314">
        <v>73637150</v>
      </c>
      <c r="E314">
        <v>13</v>
      </c>
      <c r="F314">
        <v>1</v>
      </c>
      <c r="G314">
        <v>13</v>
      </c>
      <c r="H314">
        <v>1</v>
      </c>
      <c r="I314" t="s">
        <v>914</v>
      </c>
      <c r="J314" t="s">
        <v>3</v>
      </c>
      <c r="K314" t="s">
        <v>915</v>
      </c>
      <c r="L314">
        <v>1191</v>
      </c>
      <c r="N314">
        <v>1013</v>
      </c>
      <c r="O314" t="s">
        <v>916</v>
      </c>
      <c r="P314" t="s">
        <v>916</v>
      </c>
      <c r="Q314">
        <v>1</v>
      </c>
      <c r="X314">
        <v>72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867</v>
      </c>
      <c r="AG314">
        <v>57.6</v>
      </c>
      <c r="AH314">
        <v>2</v>
      </c>
      <c r="AI314">
        <v>109154236</v>
      </c>
      <c r="AJ314">
        <v>305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ROW(Source!A969)</f>
        <v>969</v>
      </c>
      <c r="B315">
        <v>109154240</v>
      </c>
      <c r="C315">
        <v>109154238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914</v>
      </c>
      <c r="J315" t="s">
        <v>3</v>
      </c>
      <c r="K315" t="s">
        <v>915</v>
      </c>
      <c r="L315">
        <v>1191</v>
      </c>
      <c r="N315">
        <v>1013</v>
      </c>
      <c r="O315" t="s">
        <v>916</v>
      </c>
      <c r="P315" t="s">
        <v>916</v>
      </c>
      <c r="Q315">
        <v>1</v>
      </c>
      <c r="X315">
        <v>144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867</v>
      </c>
      <c r="AG315">
        <v>115.2</v>
      </c>
      <c r="AH315">
        <v>2</v>
      </c>
      <c r="AI315">
        <v>109154239</v>
      </c>
      <c r="AJ315">
        <v>306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ROW(Source!A1006)</f>
        <v>1006</v>
      </c>
      <c r="B316">
        <v>109154244</v>
      </c>
      <c r="C316">
        <v>109154242</v>
      </c>
      <c r="D316">
        <v>73637150</v>
      </c>
      <c r="E316">
        <v>13</v>
      </c>
      <c r="F316">
        <v>1</v>
      </c>
      <c r="G316">
        <v>13</v>
      </c>
      <c r="H316">
        <v>1</v>
      </c>
      <c r="I316" t="s">
        <v>914</v>
      </c>
      <c r="J316" t="s">
        <v>3</v>
      </c>
      <c r="K316" t="s">
        <v>915</v>
      </c>
      <c r="L316">
        <v>1191</v>
      </c>
      <c r="N316">
        <v>1013</v>
      </c>
      <c r="O316" t="s">
        <v>916</v>
      </c>
      <c r="P316" t="s">
        <v>916</v>
      </c>
      <c r="Q316">
        <v>1</v>
      </c>
      <c r="X316">
        <v>65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867</v>
      </c>
      <c r="AG316">
        <v>52</v>
      </c>
      <c r="AH316">
        <v>2</v>
      </c>
      <c r="AI316">
        <v>109154243</v>
      </c>
      <c r="AJ316">
        <v>307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ROW(Source!A1007)</f>
        <v>1007</v>
      </c>
      <c r="B317">
        <v>109154247</v>
      </c>
      <c r="C317">
        <v>109154245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914</v>
      </c>
      <c r="J317" t="s">
        <v>3</v>
      </c>
      <c r="K317" t="s">
        <v>915</v>
      </c>
      <c r="L317">
        <v>1191</v>
      </c>
      <c r="N317">
        <v>1013</v>
      </c>
      <c r="O317" t="s">
        <v>916</v>
      </c>
      <c r="P317" t="s">
        <v>916</v>
      </c>
      <c r="Q317">
        <v>1</v>
      </c>
      <c r="X317">
        <v>9.2100000000000009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867</v>
      </c>
      <c r="AG317">
        <v>7.3680000000000012</v>
      </c>
      <c r="AH317">
        <v>2</v>
      </c>
      <c r="AI317">
        <v>109154246</v>
      </c>
      <c r="AJ317">
        <v>308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ROW(Source!A1009)</f>
        <v>1009</v>
      </c>
      <c r="B318">
        <v>109154251</v>
      </c>
      <c r="C318">
        <v>109154249</v>
      </c>
      <c r="D318">
        <v>73637150</v>
      </c>
      <c r="E318">
        <v>13</v>
      </c>
      <c r="F318">
        <v>1</v>
      </c>
      <c r="G318">
        <v>13</v>
      </c>
      <c r="H318">
        <v>1</v>
      </c>
      <c r="I318" t="s">
        <v>914</v>
      </c>
      <c r="J318" t="s">
        <v>3</v>
      </c>
      <c r="K318" t="s">
        <v>915</v>
      </c>
      <c r="L318">
        <v>1191</v>
      </c>
      <c r="N318">
        <v>1013</v>
      </c>
      <c r="O318" t="s">
        <v>916</v>
      </c>
      <c r="P318" t="s">
        <v>916</v>
      </c>
      <c r="Q318">
        <v>1</v>
      </c>
      <c r="X318">
        <v>0.9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867</v>
      </c>
      <c r="AG318">
        <v>0.72000000000000008</v>
      </c>
      <c r="AH318">
        <v>2</v>
      </c>
      <c r="AI318">
        <v>109154250</v>
      </c>
      <c r="AJ318">
        <v>309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ROW(Source!A1010)</f>
        <v>1010</v>
      </c>
      <c r="B319">
        <v>109154254</v>
      </c>
      <c r="C319">
        <v>109154252</v>
      </c>
      <c r="D319">
        <v>73637150</v>
      </c>
      <c r="E319">
        <v>13</v>
      </c>
      <c r="F319">
        <v>1</v>
      </c>
      <c r="G319">
        <v>13</v>
      </c>
      <c r="H319">
        <v>1</v>
      </c>
      <c r="I319" t="s">
        <v>914</v>
      </c>
      <c r="J319" t="s">
        <v>3</v>
      </c>
      <c r="K319" t="s">
        <v>915</v>
      </c>
      <c r="L319">
        <v>1191</v>
      </c>
      <c r="N319">
        <v>1013</v>
      </c>
      <c r="O319" t="s">
        <v>916</v>
      </c>
      <c r="P319" t="s">
        <v>916</v>
      </c>
      <c r="Q319">
        <v>1</v>
      </c>
      <c r="X319">
        <v>0.36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867</v>
      </c>
      <c r="AG319">
        <v>0.28799999999999998</v>
      </c>
      <c r="AH319">
        <v>2</v>
      </c>
      <c r="AI319">
        <v>109154253</v>
      </c>
      <c r="AJ319">
        <v>310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2022-04-18T06:44:58Z</dcterms:created>
  <dcterms:modified xsi:type="dcterms:W3CDTF">2022-04-18T06:47:32Z</dcterms:modified>
</cp:coreProperties>
</file>